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60F93983-B0F4-4437-92D4-9D3628AAA469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Rekapitulace stavby" sheetId="1" r:id="rId1"/>
    <sheet name="15 - Rekonstr.zdroje tepl..." sheetId="2" r:id="rId2"/>
  </sheets>
  <definedNames>
    <definedName name="_xlnm._FilterDatabase" localSheetId="1" hidden="1">'15 - Rekonstr.zdroje tepl...'!$C$133:$K$281</definedName>
    <definedName name="_xlnm.Print_Titles" localSheetId="1">'15 - Rekonstr.zdroje tepl...'!$133:$133</definedName>
    <definedName name="_xlnm.Print_Titles" localSheetId="0">'Rekapitulace stavby'!$92:$92</definedName>
    <definedName name="_xlnm.Print_Area" localSheetId="1">'15 - Rekonstr.zdroje tepl...'!$C$4:$J$76,'15 - Rekonstr.zdroje tepl...'!$C$82:$J$117,'15 - Rekonstr.zdroje tepl...'!$C$123:$K$281</definedName>
    <definedName name="_xlnm.Print_Area" localSheetId="0">'Rekapitulace stavby'!$D$4:$AO$76,'Rekapitulace stavby'!$C$82:$AQ$103</definedName>
  </definedNames>
  <calcPr calcId="191029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J130" i="2"/>
  <c r="F130" i="2"/>
  <c r="F128" i="2"/>
  <c r="E126" i="2"/>
  <c r="BI115" i="2"/>
  <c r="BH115" i="2"/>
  <c r="BG115" i="2"/>
  <c r="BF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BI111" i="2"/>
  <c r="BH111" i="2"/>
  <c r="BG111" i="2"/>
  <c r="BF111" i="2"/>
  <c r="BE111" i="2"/>
  <c r="BI110" i="2"/>
  <c r="BH110" i="2"/>
  <c r="BG110" i="2"/>
  <c r="BF110" i="2"/>
  <c r="BE110" i="2"/>
  <c r="J89" i="2"/>
  <c r="F89" i="2"/>
  <c r="F87" i="2"/>
  <c r="E85" i="2"/>
  <c r="J22" i="2"/>
  <c r="E22" i="2"/>
  <c r="J131" i="2" s="1"/>
  <c r="J21" i="2"/>
  <c r="F131" i="2"/>
  <c r="J10" i="2"/>
  <c r="J128" i="2" s="1"/>
  <c r="CK101" i="1"/>
  <c r="CJ101" i="1"/>
  <c r="CI101" i="1"/>
  <c r="CH101" i="1"/>
  <c r="CG101" i="1"/>
  <c r="CF101" i="1"/>
  <c r="BZ101" i="1"/>
  <c r="CE101" i="1"/>
  <c r="CK100" i="1"/>
  <c r="CJ100" i="1"/>
  <c r="CI100" i="1"/>
  <c r="CH100" i="1"/>
  <c r="CG100" i="1"/>
  <c r="CF100" i="1"/>
  <c r="BZ100" i="1"/>
  <c r="CE100" i="1"/>
  <c r="CK99" i="1"/>
  <c r="CJ99" i="1"/>
  <c r="CI99" i="1"/>
  <c r="CH99" i="1"/>
  <c r="CG99" i="1"/>
  <c r="CF99" i="1"/>
  <c r="BZ99" i="1"/>
  <c r="CE99" i="1"/>
  <c r="CK98" i="1"/>
  <c r="CJ98" i="1"/>
  <c r="CI98" i="1"/>
  <c r="CH98" i="1"/>
  <c r="CG98" i="1"/>
  <c r="CF98" i="1"/>
  <c r="BZ98" i="1"/>
  <c r="CE98" i="1"/>
  <c r="L90" i="1"/>
  <c r="AM90" i="1"/>
  <c r="AM89" i="1"/>
  <c r="L89" i="1"/>
  <c r="AM87" i="1"/>
  <c r="L87" i="1"/>
  <c r="L85" i="1"/>
  <c r="L84" i="1"/>
  <c r="BK281" i="2"/>
  <c r="J280" i="2"/>
  <c r="BK279" i="2"/>
  <c r="BK278" i="2"/>
  <c r="BK277" i="2"/>
  <c r="BK272" i="2"/>
  <c r="J271" i="2"/>
  <c r="BK269" i="2"/>
  <c r="BK268" i="2"/>
  <c r="J267" i="2"/>
  <c r="BK265" i="2"/>
  <c r="BK260" i="2"/>
  <c r="J259" i="2"/>
  <c r="BK258" i="2"/>
  <c r="J256" i="2"/>
  <c r="J254" i="2"/>
  <c r="BK252" i="2"/>
  <c r="BK251" i="2"/>
  <c r="BK250" i="2"/>
  <c r="J248" i="2"/>
  <c r="BK244" i="2"/>
  <c r="BK240" i="2"/>
  <c r="BK239" i="2"/>
  <c r="BK237" i="2"/>
  <c r="BK235" i="2"/>
  <c r="J233" i="2"/>
  <c r="J230" i="2"/>
  <c r="BK224" i="2"/>
  <c r="J223" i="2"/>
  <c r="J222" i="2"/>
  <c r="J220" i="2"/>
  <c r="BK216" i="2"/>
  <c r="J213" i="2"/>
  <c r="BK212" i="2"/>
  <c r="J211" i="2"/>
  <c r="J207" i="2"/>
  <c r="J204" i="2"/>
  <c r="BK202" i="2"/>
  <c r="J200" i="2"/>
  <c r="J198" i="2"/>
  <c r="BK191" i="2"/>
  <c r="BK190" i="2"/>
  <c r="BK189" i="2"/>
  <c r="J186" i="2"/>
  <c r="J185" i="2"/>
  <c r="BK183" i="2"/>
  <c r="BK178" i="2"/>
  <c r="BK176" i="2"/>
  <c r="BK174" i="2"/>
  <c r="BK173" i="2"/>
  <c r="J172" i="2"/>
  <c r="J170" i="2"/>
  <c r="J168" i="2"/>
  <c r="BK167" i="2"/>
  <c r="BK164" i="2"/>
  <c r="BK162" i="2"/>
  <c r="BK161" i="2"/>
  <c r="J160" i="2"/>
  <c r="BK152" i="2"/>
  <c r="BK151" i="2"/>
  <c r="BK149" i="2"/>
  <c r="BK147" i="2"/>
  <c r="BK146" i="2"/>
  <c r="BK145" i="2"/>
  <c r="J141" i="2"/>
  <c r="J137" i="2"/>
  <c r="J281" i="2"/>
  <c r="BK280" i="2"/>
  <c r="J279" i="2"/>
  <c r="BK276" i="2"/>
  <c r="J274" i="2"/>
  <c r="BK267" i="2"/>
  <c r="J265" i="2"/>
  <c r="J264" i="2"/>
  <c r="BK263" i="2"/>
  <c r="BK262" i="2"/>
  <c r="J261" i="2"/>
  <c r="J260" i="2"/>
  <c r="BK257" i="2"/>
  <c r="BK255" i="2"/>
  <c r="BK254" i="2"/>
  <c r="BK253" i="2"/>
  <c r="J252" i="2"/>
  <c r="J251" i="2"/>
  <c r="J249" i="2"/>
  <c r="BK248" i="2"/>
  <c r="J247" i="2"/>
  <c r="BK243" i="2"/>
  <c r="J242" i="2"/>
  <c r="J240" i="2"/>
  <c r="BK238" i="2"/>
  <c r="J237" i="2"/>
  <c r="J234" i="2"/>
  <c r="BK232" i="2"/>
  <c r="J231" i="2"/>
  <c r="BK229" i="2"/>
  <c r="J228" i="2"/>
  <c r="J226" i="2"/>
  <c r="BK225" i="2"/>
  <c r="BK221" i="2"/>
  <c r="J217" i="2"/>
  <c r="J216" i="2"/>
  <c r="BK215" i="2"/>
  <c r="J214" i="2"/>
  <c r="BK213" i="2"/>
  <c r="BK210" i="2"/>
  <c r="J209" i="2"/>
  <c r="BK208" i="2"/>
  <c r="BK206" i="2"/>
  <c r="BK199" i="2"/>
  <c r="BK198" i="2"/>
  <c r="BK197" i="2"/>
  <c r="J196" i="2"/>
  <c r="BK195" i="2"/>
  <c r="J194" i="2"/>
  <c r="J191" i="2"/>
  <c r="BK188" i="2"/>
  <c r="BK186" i="2"/>
  <c r="BK185" i="2"/>
  <c r="J184" i="2"/>
  <c r="BK182" i="2"/>
  <c r="BK179" i="2"/>
  <c r="J178" i="2"/>
  <c r="BK177" i="2"/>
  <c r="J176" i="2"/>
  <c r="BK175" i="2"/>
  <c r="J174" i="2"/>
  <c r="BK169" i="2"/>
  <c r="BK168" i="2"/>
  <c r="BK166" i="2"/>
  <c r="J164" i="2"/>
  <c r="BK163" i="2"/>
  <c r="J159" i="2"/>
  <c r="BK158" i="2"/>
  <c r="J157" i="2"/>
  <c r="BK156" i="2"/>
  <c r="J153" i="2"/>
  <c r="J151" i="2"/>
  <c r="J150" i="2"/>
  <c r="J149" i="2"/>
  <c r="J144" i="2"/>
  <c r="BK143" i="2"/>
  <c r="J142" i="2"/>
  <c r="J140" i="2"/>
  <c r="BK138" i="2"/>
  <c r="J278" i="2"/>
  <c r="J277" i="2"/>
  <c r="J276" i="2"/>
  <c r="BK273" i="2"/>
  <c r="J272" i="2"/>
  <c r="J268" i="2"/>
  <c r="BK264" i="2"/>
  <c r="J262" i="2"/>
  <c r="J257" i="2"/>
  <c r="BK249" i="2"/>
  <c r="J246" i="2"/>
  <c r="BK245" i="2"/>
  <c r="BK242" i="2"/>
  <c r="BK241" i="2"/>
  <c r="J239" i="2"/>
  <c r="J238" i="2"/>
  <c r="J235" i="2"/>
  <c r="BK234" i="2"/>
  <c r="BK231" i="2"/>
  <c r="BK230" i="2"/>
  <c r="J229" i="2"/>
  <c r="J227" i="2"/>
  <c r="BK226" i="2"/>
  <c r="J225" i="2"/>
  <c r="BK223" i="2"/>
  <c r="J221" i="2"/>
  <c r="BK220" i="2"/>
  <c r="BK219" i="2"/>
  <c r="J218" i="2"/>
  <c r="BK217" i="2"/>
  <c r="J215" i="2"/>
  <c r="BK214" i="2"/>
  <c r="J212" i="2"/>
  <c r="BK211" i="2"/>
  <c r="J210" i="2"/>
  <c r="J205" i="2"/>
  <c r="J202" i="2"/>
  <c r="J201" i="2"/>
  <c r="BK200" i="2"/>
  <c r="J197" i="2"/>
  <c r="BK196" i="2"/>
  <c r="J195" i="2"/>
  <c r="BK194" i="2"/>
  <c r="J192" i="2"/>
  <c r="J189" i="2"/>
  <c r="J188" i="2"/>
  <c r="J187" i="2"/>
  <c r="BK184" i="2"/>
  <c r="J182" i="2"/>
  <c r="J180" i="2"/>
  <c r="J177" i="2"/>
  <c r="J175" i="2"/>
  <c r="BK172" i="2"/>
  <c r="BK171" i="2"/>
  <c r="BK170" i="2"/>
  <c r="J166" i="2"/>
  <c r="J161" i="2"/>
  <c r="J158" i="2"/>
  <c r="BK157" i="2"/>
  <c r="BK154" i="2"/>
  <c r="J152" i="2"/>
  <c r="BK150" i="2"/>
  <c r="BK141" i="2"/>
  <c r="J139" i="2"/>
  <c r="AS94" i="1"/>
  <c r="BK274" i="2"/>
  <c r="J273" i="2"/>
  <c r="BK271" i="2"/>
  <c r="J269" i="2"/>
  <c r="J263" i="2"/>
  <c r="BK261" i="2"/>
  <c r="BK259" i="2"/>
  <c r="J258" i="2"/>
  <c r="BK256" i="2"/>
  <c r="J255" i="2"/>
  <c r="J253" i="2"/>
  <c r="J250" i="2"/>
  <c r="BK247" i="2"/>
  <c r="BK246" i="2"/>
  <c r="J245" i="2"/>
  <c r="J244" i="2"/>
  <c r="J243" i="2"/>
  <c r="J241" i="2"/>
  <c r="BK233" i="2"/>
  <c r="J232" i="2"/>
  <c r="BK228" i="2"/>
  <c r="BK227" i="2"/>
  <c r="J224" i="2"/>
  <c r="BK222" i="2"/>
  <c r="J219" i="2"/>
  <c r="BK218" i="2"/>
  <c r="BK209" i="2"/>
  <c r="J208" i="2"/>
  <c r="BK207" i="2"/>
  <c r="J206" i="2"/>
  <c r="BK205" i="2"/>
  <c r="BK204" i="2"/>
  <c r="BK201" i="2"/>
  <c r="J199" i="2"/>
  <c r="BK192" i="2"/>
  <c r="J190" i="2"/>
  <c r="BK187" i="2"/>
  <c r="J183" i="2"/>
  <c r="BK180" i="2"/>
  <c r="J179" i="2"/>
  <c r="J173" i="2"/>
  <c r="J171" i="2"/>
  <c r="J169" i="2"/>
  <c r="J167" i="2"/>
  <c r="J163" i="2"/>
  <c r="J162" i="2"/>
  <c r="BK160" i="2"/>
  <c r="BK159" i="2"/>
  <c r="J156" i="2"/>
  <c r="J154" i="2"/>
  <c r="BK153" i="2"/>
  <c r="J147" i="2"/>
  <c r="J146" i="2"/>
  <c r="J145" i="2"/>
  <c r="BK144" i="2"/>
  <c r="J143" i="2"/>
  <c r="BK142" i="2"/>
  <c r="BK140" i="2"/>
  <c r="BK139" i="2"/>
  <c r="J138" i="2"/>
  <c r="BK137" i="2"/>
  <c r="R148" i="2" l="1"/>
  <c r="P181" i="2"/>
  <c r="BK136" i="2"/>
  <c r="P136" i="2"/>
  <c r="T136" i="2"/>
  <c r="P148" i="2"/>
  <c r="BK155" i="2"/>
  <c r="J155" i="2"/>
  <c r="J98" i="2" s="1"/>
  <c r="R155" i="2"/>
  <c r="BK165" i="2"/>
  <c r="J165" i="2"/>
  <c r="J99" i="2" s="1"/>
  <c r="P165" i="2"/>
  <c r="R165" i="2"/>
  <c r="T165" i="2"/>
  <c r="BK181" i="2"/>
  <c r="J181" i="2" s="1"/>
  <c r="J100" i="2" s="1"/>
  <c r="R181" i="2"/>
  <c r="T181" i="2"/>
  <c r="BK193" i="2"/>
  <c r="J193" i="2"/>
  <c r="J101" i="2"/>
  <c r="P193" i="2"/>
  <c r="R193" i="2"/>
  <c r="T193" i="2"/>
  <c r="BK203" i="2"/>
  <c r="J203" i="2" s="1"/>
  <c r="J102" i="2" s="1"/>
  <c r="P203" i="2"/>
  <c r="R203" i="2"/>
  <c r="T203" i="2"/>
  <c r="BK236" i="2"/>
  <c r="J236" i="2"/>
  <c r="J103" i="2"/>
  <c r="P236" i="2"/>
  <c r="R236" i="2"/>
  <c r="T236" i="2"/>
  <c r="BK266" i="2"/>
  <c r="J266" i="2" s="1"/>
  <c r="J104" i="2" s="1"/>
  <c r="P266" i="2"/>
  <c r="R266" i="2"/>
  <c r="T266" i="2"/>
  <c r="BK270" i="2"/>
  <c r="J270" i="2"/>
  <c r="J105" i="2"/>
  <c r="P270" i="2"/>
  <c r="T270" i="2"/>
  <c r="BK275" i="2"/>
  <c r="J275" i="2"/>
  <c r="J106" i="2" s="1"/>
  <c r="P275" i="2"/>
  <c r="R275" i="2"/>
  <c r="T275" i="2"/>
  <c r="R136" i="2"/>
  <c r="BK148" i="2"/>
  <c r="J148" i="2"/>
  <c r="J97" i="2"/>
  <c r="T148" i="2"/>
  <c r="P155" i="2"/>
  <c r="T155" i="2"/>
  <c r="R270" i="2"/>
  <c r="J90" i="2"/>
  <c r="BE141" i="2"/>
  <c r="BE145" i="2"/>
  <c r="BE146" i="2"/>
  <c r="BE147" i="2"/>
  <c r="BE149" i="2"/>
  <c r="BE150" i="2"/>
  <c r="BE154" i="2"/>
  <c r="BE156" i="2"/>
  <c r="BE164" i="2"/>
  <c r="BE169" i="2"/>
  <c r="BE174" i="2"/>
  <c r="BE176" i="2"/>
  <c r="BE177" i="2"/>
  <c r="BE182" i="2"/>
  <c r="BE183" i="2"/>
  <c r="BE188" i="2"/>
  <c r="BE197" i="2"/>
  <c r="BE210" i="2"/>
  <c r="BE212" i="2"/>
  <c r="BE213" i="2"/>
  <c r="BE215" i="2"/>
  <c r="BE216" i="2"/>
  <c r="BE219" i="2"/>
  <c r="BE220" i="2"/>
  <c r="BE229" i="2"/>
  <c r="BE235" i="2"/>
  <c r="BE239" i="2"/>
  <c r="BE240" i="2"/>
  <c r="BE241" i="2"/>
  <c r="BE248" i="2"/>
  <c r="BE250" i="2"/>
  <c r="BE251" i="2"/>
  <c r="BE257" i="2"/>
  <c r="BE262" i="2"/>
  <c r="BE264" i="2"/>
  <c r="J87" i="2"/>
  <c r="F90" i="2"/>
  <c r="BE137" i="2"/>
  <c r="BE142" i="2"/>
  <c r="BE144" i="2"/>
  <c r="BE152" i="2"/>
  <c r="BE159" i="2"/>
  <c r="BE162" i="2"/>
  <c r="BE163" i="2"/>
  <c r="BE167" i="2"/>
  <c r="BE168" i="2"/>
  <c r="BE172" i="2"/>
  <c r="BE175" i="2"/>
  <c r="BE178" i="2"/>
  <c r="BE185" i="2"/>
  <c r="BE187" i="2"/>
  <c r="BE190" i="2"/>
  <c r="BE198" i="2"/>
  <c r="BE206" i="2"/>
  <c r="BE207" i="2"/>
  <c r="BE208" i="2"/>
  <c r="BE221" i="2"/>
  <c r="BE224" i="2"/>
  <c r="BE227" i="2"/>
  <c r="BE237" i="2"/>
  <c r="BE243" i="2"/>
  <c r="BE246" i="2"/>
  <c r="BE247" i="2"/>
  <c r="BE252" i="2"/>
  <c r="BE253" i="2"/>
  <c r="BE254" i="2"/>
  <c r="BE255" i="2"/>
  <c r="BE259" i="2"/>
  <c r="BE260" i="2"/>
  <c r="BE263" i="2"/>
  <c r="BE265" i="2"/>
  <c r="BE267" i="2"/>
  <c r="BE269" i="2"/>
  <c r="BE273" i="2"/>
  <c r="BE276" i="2"/>
  <c r="BE279" i="2"/>
  <c r="BE139" i="2"/>
  <c r="BE140" i="2"/>
  <c r="BE151" i="2"/>
  <c r="BE160" i="2"/>
  <c r="BE161" i="2"/>
  <c r="BE170" i="2"/>
  <c r="BE171" i="2"/>
  <c r="BE173" i="2"/>
  <c r="BE180" i="2"/>
  <c r="BE189" i="2"/>
  <c r="BE191" i="2"/>
  <c r="BE201" i="2"/>
  <c r="BE202" i="2"/>
  <c r="BE204" i="2"/>
  <c r="BE211" i="2"/>
  <c r="BE218" i="2"/>
  <c r="BE222" i="2"/>
  <c r="BE223" i="2"/>
  <c r="BE230" i="2"/>
  <c r="BE234" i="2"/>
  <c r="BE244" i="2"/>
  <c r="BE245" i="2"/>
  <c r="BE249" i="2"/>
  <c r="BE258" i="2"/>
  <c r="BE268" i="2"/>
  <c r="BE271" i="2"/>
  <c r="BE272" i="2"/>
  <c r="BE278" i="2"/>
  <c r="BE281" i="2"/>
  <c r="BE138" i="2"/>
  <c r="BE143" i="2"/>
  <c r="BE153" i="2"/>
  <c r="BE157" i="2"/>
  <c r="BE158" i="2"/>
  <c r="BE166" i="2"/>
  <c r="BE179" i="2"/>
  <c r="BE184" i="2"/>
  <c r="BE186" i="2"/>
  <c r="BE192" i="2"/>
  <c r="BE194" i="2"/>
  <c r="BE195" i="2"/>
  <c r="BE196" i="2"/>
  <c r="BE199" i="2"/>
  <c r="BE200" i="2"/>
  <c r="BE205" i="2"/>
  <c r="BE209" i="2"/>
  <c r="BE214" i="2"/>
  <c r="BE217" i="2"/>
  <c r="BE225" i="2"/>
  <c r="BE226" i="2"/>
  <c r="BE228" i="2"/>
  <c r="BE231" i="2"/>
  <c r="BE232" i="2"/>
  <c r="BE233" i="2"/>
  <c r="BE238" i="2"/>
  <c r="BE242" i="2"/>
  <c r="BE256" i="2"/>
  <c r="BE261" i="2"/>
  <c r="BE274" i="2"/>
  <c r="BE277" i="2"/>
  <c r="BE280" i="2"/>
  <c r="F36" i="2"/>
  <c r="BC95" i="1"/>
  <c r="BC94" i="1" s="1"/>
  <c r="W35" i="1" s="1"/>
  <c r="F37" i="2"/>
  <c r="BD95" i="1"/>
  <c r="BD94" i="1" s="1"/>
  <c r="W36" i="1" s="1"/>
  <c r="J34" i="2"/>
  <c r="AW95" i="1"/>
  <c r="F34" i="2"/>
  <c r="BA95" i="1" s="1"/>
  <c r="BA94" i="1" s="1"/>
  <c r="W33" i="1" s="1"/>
  <c r="F35" i="2"/>
  <c r="BB95" i="1" s="1"/>
  <c r="BB94" i="1" s="1"/>
  <c r="AX94" i="1" s="1"/>
  <c r="T135" i="2" l="1"/>
  <c r="T134" i="2" s="1"/>
  <c r="P135" i="2"/>
  <c r="P134" i="2"/>
  <c r="AU95" i="1" s="1"/>
  <c r="AU94" i="1" s="1"/>
  <c r="BK135" i="2"/>
  <c r="J135" i="2"/>
  <c r="J95" i="2"/>
  <c r="R135" i="2"/>
  <c r="R134" i="2" s="1"/>
  <c r="J136" i="2"/>
  <c r="J96" i="2"/>
  <c r="AY94" i="1"/>
  <c r="AW94" i="1"/>
  <c r="AK33" i="1"/>
  <c r="W34" i="1"/>
  <c r="BK134" i="2" l="1"/>
  <c r="J134" i="2"/>
  <c r="J94" i="2" s="1"/>
  <c r="J28" i="2" s="1"/>
  <c r="J115" i="2" l="1"/>
  <c r="J109" i="2"/>
  <c r="J29" i="2"/>
  <c r="J30" i="2"/>
  <c r="AG95" i="1" s="1"/>
  <c r="AG94" i="1" s="1"/>
  <c r="AK26" i="1" s="1"/>
  <c r="BE115" i="2" l="1"/>
  <c r="J117" i="2"/>
  <c r="AG98" i="1"/>
  <c r="CD98" i="1" s="1"/>
  <c r="AG99" i="1"/>
  <c r="CD99" i="1"/>
  <c r="AG100" i="1"/>
  <c r="AV100" i="1" s="1"/>
  <c r="BY100" i="1" s="1"/>
  <c r="AG101" i="1"/>
  <c r="CD101" i="1"/>
  <c r="F33" i="2"/>
  <c r="AZ95" i="1" s="1"/>
  <c r="AZ94" i="1" s="1"/>
  <c r="CD100" i="1" l="1"/>
  <c r="W32" i="1"/>
  <c r="AV94" i="1"/>
  <c r="AV99" i="1"/>
  <c r="BY99" i="1" s="1"/>
  <c r="AV101" i="1"/>
  <c r="BY101" i="1"/>
  <c r="J33" i="2"/>
  <c r="AV95" i="1" s="1"/>
  <c r="AT95" i="1" s="1"/>
  <c r="AN95" i="1" s="1"/>
  <c r="AV98" i="1"/>
  <c r="BY98" i="1" s="1"/>
  <c r="AG97" i="1"/>
  <c r="AK27" i="1"/>
  <c r="AN100" i="1"/>
  <c r="J39" i="2" l="1"/>
  <c r="AK29" i="1"/>
  <c r="AK32" i="1"/>
  <c r="AN99" i="1"/>
  <c r="AG103" i="1"/>
  <c r="AN101" i="1"/>
  <c r="AN98" i="1"/>
  <c r="AT94" i="1"/>
  <c r="AN94" i="1" s="1"/>
  <c r="AK38" i="1" l="1"/>
  <c r="AN97" i="1"/>
  <c r="AN103" i="1" l="1"/>
</calcChain>
</file>

<file path=xl/sharedStrings.xml><?xml version="1.0" encoding="utf-8"?>
<sst xmlns="http://schemas.openxmlformats.org/spreadsheetml/2006/main" count="2402" uniqueCount="583">
  <si>
    <t>Export Komplet</t>
  </si>
  <si>
    <t/>
  </si>
  <si>
    <t>2.0</t>
  </si>
  <si>
    <t>False</t>
  </si>
  <si>
    <t>{d6d6865a-3f25-4b53-a880-361afd13ca47}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</si>
  <si>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</si>
  <si>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</si>
  <si>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</si>
  <si>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</si>
  <si>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</si>
  <si>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</si>
  <si>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</si>
  <si>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</si>
  <si>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</si>
  <si>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</si>
  <si>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</si>
  <si>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Rekonstr.zdroje tepla na středisku Povodí Odry, s.p. ve Vernířovicích č. 24, Velké Losiny</t>
  </si>
  <si>
    <t>CC-CZ:</t>
  </si>
  <si>
    <t>Místo:</t>
  </si>
  <si>
    <t>Velké Losiny</t>
  </si>
  <si>
    <t>Datum:</t>
  </si>
  <si>
    <t>5. 10. 2020</t>
  </si>
  <si>
    <t>IČ:</t>
  </si>
  <si>
    <t>Povodí Odry s.p., Varenská 49, Ostrava</t>
  </si>
  <si>
    <t>DIČ:</t>
  </si>
  <si>
    <t>Uchazeč:</t>
  </si>
  <si>
    <t>Projektant:</t>
  </si>
  <si>
    <t>Radim Šelong</t>
  </si>
  <si>
    <t>True</t>
  </si>
  <si>
    <t>Zpracovatel:</t>
  </si>
  <si>
    <t xml:space="preserve"> 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</si>
  <si>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</si>
  <si>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</si>
  <si>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</si>
  <si>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</si>
  <si>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</si>
  <si>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</si>
  <si>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</si>
  <si>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</si>
  <si>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</si>
  <si>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</si>
  <si>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</si>
  <si>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</si>
  <si>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</si>
  <si>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</si>
  <si>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</si>
  <si>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</si>
  <si>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</si>
  <si>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</si>
  <si>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</si>
  <si>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</si>
  <si>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</si>
  <si>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</si>
  <si>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</si>
  <si>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</si>
  <si>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</si>
  <si>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</si>
  <si>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</si>
  <si>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</si>
  <si>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</si>
  <si>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</si>
  <si>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</si>
  <si>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</si>
  <si>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</si>
  <si>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</si>
  <si>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</si>
  <si>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</si>
  <si>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</si>
  <si>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</si>
  <si>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</si>
  <si>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</si>
  <si>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</si>
  <si>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</si>
  <si>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</si>
  <si>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</si>
  <si>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</si>
  <si>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</si>
  <si>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</si>
  <si>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</si>
  <si>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</si>
  <si>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</si>
  <si>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</si>
  <si>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</si>
  <si>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</si>
  <si>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</si>
  <si>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</si>
  <si>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</si>
  <si>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</si>
  <si>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</si>
  <si>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</si>
  <si>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2</t>
  </si>
  <si>
    <t>KRYCÍ LIST SOUPISU PRACÍ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</si>
  <si>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</si>
  <si>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</si>
  <si>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</si>
  <si>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</si>
  <si>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</si>
  <si>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</si>
  <si>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D1 - D.1.4.1 Vytápění</t>
  </si>
  <si>
    <t xml:space="preserve">    PSV - izolace tepelne</t>
  </si>
  <si>
    <t xml:space="preserve">    D2 - kanalizace vnitřní</t>
  </si>
  <si>
    <t xml:space="preserve">    D3 - vodovod vnitřní</t>
  </si>
  <si>
    <t xml:space="preserve">    D4 - kotelny</t>
  </si>
  <si>
    <t xml:space="preserve">    D5 - strojovny</t>
  </si>
  <si>
    <t xml:space="preserve">    D6 - potrubí</t>
  </si>
  <si>
    <t xml:space="preserve">    D7 - armatury</t>
  </si>
  <si>
    <t xml:space="preserve">    D8 - otopná tělesa</t>
  </si>
  <si>
    <t xml:space="preserve">    D9 - natery</t>
  </si>
  <si>
    <t xml:space="preserve">    MON - vzduchotechnika</t>
  </si>
  <si>
    <t xml:space="preserve">    D10 - hodinove zuctovaci sazby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</si>
  <si>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</si>
  <si>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</si>
  <si>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</si>
  <si>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</si>
  <si>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</si>
  <si>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</si>
  <si>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</si>
  <si>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</si>
  <si>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</si>
  <si>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</si>
  <si>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</si>
  <si>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</si>
  <si>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</si>
  <si>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</si>
  <si>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</si>
  <si>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</si>
  <si>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</si>
  <si>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</si>
  <si>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</si>
  <si>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</si>
  <si>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</si>
  <si>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</si>
  <si>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</si>
  <si>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D.1.4.1 Vytápění</t>
  </si>
  <si>
    <t>ROZPOCET</t>
  </si>
  <si>
    <t>PSV</t>
  </si>
  <si>
    <t>izolace tepelne</t>
  </si>
  <si>
    <t>K</t>
  </si>
  <si>
    <t>713463411</t>
  </si>
  <si>
    <t>Montáž izolace tepelné potrubí a ohybů návlekovými izolačními pouzdry</t>
  </si>
  <si>
    <t>m</t>
  </si>
  <si>
    <t>16</t>
  </si>
  <si>
    <t>7131101</t>
  </si>
  <si>
    <t>Izolace z PE trubic s ochranou 25/9</t>
  </si>
  <si>
    <t>4</t>
  </si>
  <si>
    <t>3</t>
  </si>
  <si>
    <t>7131102</t>
  </si>
  <si>
    <t>Izolace z PE trubic s ochranou 32/9</t>
  </si>
  <si>
    <t>6</t>
  </si>
  <si>
    <t>7131103</t>
  </si>
  <si>
    <t>Izolace z PE trubic s ochranou 40/9</t>
  </si>
  <si>
    <t>8</t>
  </si>
  <si>
    <t>5</t>
  </si>
  <si>
    <t>713463213</t>
  </si>
  <si>
    <t>Montáž izolace tepelné potrubí potrubními pouzdry s Al fólií staženými Al páskou 1x D do 150 mm</t>
  </si>
  <si>
    <t>10</t>
  </si>
  <si>
    <t>7131104</t>
  </si>
  <si>
    <t>Izolace z trubic z min. vlny s AL 15-30</t>
  </si>
  <si>
    <t>12</t>
  </si>
  <si>
    <t>7</t>
  </si>
  <si>
    <t>7131105</t>
  </si>
  <si>
    <t>Izolace z trubic z min. vlny s AL 17/30</t>
  </si>
  <si>
    <t>14</t>
  </si>
  <si>
    <t>7131106</t>
  </si>
  <si>
    <t>Izolace z trubic z min. vlny s AL 21/30</t>
  </si>
  <si>
    <t>9</t>
  </si>
  <si>
    <t>7131107</t>
  </si>
  <si>
    <t>Izolace z trubic z min. vlny s AL 27/40</t>
  </si>
  <si>
    <t>18</t>
  </si>
  <si>
    <t>7131108</t>
  </si>
  <si>
    <t>Izolace z trubic z min. vlny s AL 34/40</t>
  </si>
  <si>
    <t>20</t>
  </si>
  <si>
    <t>11</t>
  </si>
  <si>
    <t>7131109</t>
  </si>
  <si>
    <t>Izolace z trubic z min. vlny s AL 42/40</t>
  </si>
  <si>
    <t>22</t>
  </si>
  <si>
    <t>D2</t>
  </si>
  <si>
    <t>kanalizace vnitřní</t>
  </si>
  <si>
    <t>721174004</t>
  </si>
  <si>
    <t>Potrubí kanalizační z PP svodné D75</t>
  </si>
  <si>
    <t>24</t>
  </si>
  <si>
    <t>721211421</t>
  </si>
  <si>
    <t>Vpustˇ podlahová se svislým odtokem DN 50/75/110 mřížka nerez 115x115</t>
  </si>
  <si>
    <t>kus</t>
  </si>
  <si>
    <t>26</t>
  </si>
  <si>
    <t>721110802</t>
  </si>
  <si>
    <t>Demontáž potrubí kameninové do DN 100</t>
  </si>
  <si>
    <t>28</t>
  </si>
  <si>
    <t>721111111</t>
  </si>
  <si>
    <t>Potrubí kanalizační kameninové hrdlové přechod na PP- D100/110</t>
  </si>
  <si>
    <t>30</t>
  </si>
  <si>
    <t>721171905</t>
  </si>
  <si>
    <t>Potrubí z PP vsazení odbočky do hrdla DN 110</t>
  </si>
  <si>
    <t>32</t>
  </si>
  <si>
    <t>721300922</t>
  </si>
  <si>
    <t>Pročištění svodů ležatých do DN 300</t>
  </si>
  <si>
    <t>34</t>
  </si>
  <si>
    <t>D3</t>
  </si>
  <si>
    <t>vodovod vnitřní</t>
  </si>
  <si>
    <t>722174023</t>
  </si>
  <si>
    <t>Potrubí vodovodní plastové PPR svar polyfuze PN 20 D 25 x 4,2 mm</t>
  </si>
  <si>
    <t>36</t>
  </si>
  <si>
    <t>722174024</t>
  </si>
  <si>
    <t>Potrubí vodovodní plastové PPR svar polyfuze PN 20 D 32 x5,4 mm</t>
  </si>
  <si>
    <t>38</t>
  </si>
  <si>
    <t>722174025</t>
  </si>
  <si>
    <t>Potrubí vodovodní plastové PPR svar polyfuze PN 20 D 40 x 6,7 mm</t>
  </si>
  <si>
    <t>40</t>
  </si>
  <si>
    <t>33</t>
  </si>
  <si>
    <t>722182012</t>
  </si>
  <si>
    <t>Podpůrný žlab pro potrubí D 25</t>
  </si>
  <si>
    <t>-1027141725</t>
  </si>
  <si>
    <t>722182013</t>
  </si>
  <si>
    <t>Podpůrný žlab pro potrubí D 32</t>
  </si>
  <si>
    <t>1074338162</t>
  </si>
  <si>
    <t>35</t>
  </si>
  <si>
    <t>722182014</t>
  </si>
  <si>
    <t>Podpůrný žlab pro potrubí D 40</t>
  </si>
  <si>
    <t>-303164107</t>
  </si>
  <si>
    <t>722290226</t>
  </si>
  <si>
    <t>Zkouška těsnosti vodovodního potrubí do DN 50</t>
  </si>
  <si>
    <t>42</t>
  </si>
  <si>
    <t>722290234</t>
  </si>
  <si>
    <t>Proplach a dezinfekce vodovodního potrubí do DN 80</t>
  </si>
  <si>
    <t>44</t>
  </si>
  <si>
    <t>998722101</t>
  </si>
  <si>
    <t>Přesun hmot pro vnitřní vodovod v objektech v do 6 m</t>
  </si>
  <si>
    <t>t</t>
  </si>
  <si>
    <t>46</t>
  </si>
  <si>
    <t>D4</t>
  </si>
  <si>
    <t>kotelny</t>
  </si>
  <si>
    <t>731219617</t>
  </si>
  <si>
    <t>Montáž kotle ocelového stacionárního na tuhá paliva s odtahem spalin do komína o výkonu do 50 kW</t>
  </si>
  <si>
    <t>soubor</t>
  </si>
  <si>
    <t>48</t>
  </si>
  <si>
    <t>73111</t>
  </si>
  <si>
    <t>Automatický kotel na dř. pelety, výkon 13,5-45 kW</t>
  </si>
  <si>
    <t>50</t>
  </si>
  <si>
    <t>73112</t>
  </si>
  <si>
    <t>Hořák na dř. pelety o výkonu 8,5-49 kW</t>
  </si>
  <si>
    <t>52</t>
  </si>
  <si>
    <t>73113</t>
  </si>
  <si>
    <t>Dopravník paliva šnekový D80 mm, L 1,7 m</t>
  </si>
  <si>
    <t>54</t>
  </si>
  <si>
    <t>73114</t>
  </si>
  <si>
    <t>Odpopelnění kotle</t>
  </si>
  <si>
    <t>56</t>
  </si>
  <si>
    <t>73115</t>
  </si>
  <si>
    <t>Přídavný popelník 135 l</t>
  </si>
  <si>
    <t>58</t>
  </si>
  <si>
    <t>73116</t>
  </si>
  <si>
    <t>Pneumat. čištění hořáku s kompresorem se vzdušníkem 6 l, motor 1,5 kW</t>
  </si>
  <si>
    <t>60</t>
  </si>
  <si>
    <t>73117</t>
  </si>
  <si>
    <t>Pneumat. doprava pelet se zásobníkem 250 l, motor 1,6 kW</t>
  </si>
  <si>
    <t>62</t>
  </si>
  <si>
    <t>73118</t>
  </si>
  <si>
    <t>Pneumat. sonda</t>
  </si>
  <si>
    <t>64</t>
  </si>
  <si>
    <t>73119</t>
  </si>
  <si>
    <t>Rozdělovač pneumat. dopravy pro 2 okruhy</t>
  </si>
  <si>
    <t>66</t>
  </si>
  <si>
    <t>73120</t>
  </si>
  <si>
    <t>Antistatická hadice D50 mm, L 25 m</t>
  </si>
  <si>
    <t>68</t>
  </si>
  <si>
    <t>73121</t>
  </si>
  <si>
    <t>Nosné pozink. korýtko ke stropu pro hadici D50</t>
  </si>
  <si>
    <t>70</t>
  </si>
  <si>
    <t>13</t>
  </si>
  <si>
    <t>73122</t>
  </si>
  <si>
    <t>Komplexní kotlový regulátor vč. čidel a wifi rozhraní pro vzdálenou správu</t>
  </si>
  <si>
    <t>72</t>
  </si>
  <si>
    <t>73123</t>
  </si>
  <si>
    <t>Nerezový kouřovod tl. 1 mm, D150 mm, s reviz. otvorem a teploměrem vč. montáže</t>
  </si>
  <si>
    <t>74</t>
  </si>
  <si>
    <t>998731101</t>
  </si>
  <si>
    <t>Přesun hmot pro kotelny v objektech v do 6 m</t>
  </si>
  <si>
    <t>76</t>
  </si>
  <si>
    <t>D5</t>
  </si>
  <si>
    <t>strojovny</t>
  </si>
  <si>
    <t>732111001</t>
  </si>
  <si>
    <t>Akumulační nádoba 1000 l , hrdla DN 40, D850 mm, V2040 mm, PN 0,3 MPa vč. montáže</t>
  </si>
  <si>
    <t>78</t>
  </si>
  <si>
    <t>73211</t>
  </si>
  <si>
    <t>Tepelná izolace snímatelná z PP, tl. 80 mm</t>
  </si>
  <si>
    <t>80</t>
  </si>
  <si>
    <t>732111002</t>
  </si>
  <si>
    <t>Tlak.expanzní nádoba s membránou 25 l pro pitnou vodu, PN 1 MPa, vč. montáže</t>
  </si>
  <si>
    <t>82</t>
  </si>
  <si>
    <t>732111003</t>
  </si>
  <si>
    <t>Úpravna vody patronová zdvojená vč. montáže</t>
  </si>
  <si>
    <t>84</t>
  </si>
  <si>
    <t>732111004</t>
  </si>
  <si>
    <t>Patrona pro změkčování</t>
  </si>
  <si>
    <t>86</t>
  </si>
  <si>
    <t>732111005</t>
  </si>
  <si>
    <t>Kompaktní automat. doplňovací zařízení s externím tlak. čidlem vč. montáže a zprovoznění</t>
  </si>
  <si>
    <t>88</t>
  </si>
  <si>
    <t>732111006</t>
  </si>
  <si>
    <t>Zásobníkový ohřívač teplé vody bivalentní 500 l s top. vl. 2 m2, PN 1/1 MPa vč. montáže</t>
  </si>
  <si>
    <t>90</t>
  </si>
  <si>
    <t>73212</t>
  </si>
  <si>
    <t>Elektr. topná jednotka přírubová, 3x400 V, 3-6 kW</t>
  </si>
  <si>
    <t>92</t>
  </si>
  <si>
    <t>732429212</t>
  </si>
  <si>
    <t>Montáž čerpadla oběhového mokroběžného závitového DN 25</t>
  </si>
  <si>
    <t>94</t>
  </si>
  <si>
    <t>73213</t>
  </si>
  <si>
    <t>Čerpadlo s el.regul.otáček, DN 25, Q 2,0 m3/h, H 3 m, P 3-40 W, 230 V</t>
  </si>
  <si>
    <t>96</t>
  </si>
  <si>
    <t>998732101</t>
  </si>
  <si>
    <t>Přesun hmot pro strojovny v objektech v do 6 m</t>
  </si>
  <si>
    <t>98</t>
  </si>
  <si>
    <t>D6</t>
  </si>
  <si>
    <t>potrubí</t>
  </si>
  <si>
    <t>733122202</t>
  </si>
  <si>
    <t>Potrubí z uhlíkové oceli hladké spojované lisováním D 15/1,2</t>
  </si>
  <si>
    <t>100</t>
  </si>
  <si>
    <t>733122203</t>
  </si>
  <si>
    <t>Potrubí z uhlíkové oceli hladké spojované lisováním D 18/1,2</t>
  </si>
  <si>
    <t>102</t>
  </si>
  <si>
    <t>733122204</t>
  </si>
  <si>
    <t>Potrubí z uhlíkové oceli hladké spojované lisováním D 22/1,5</t>
  </si>
  <si>
    <t>104</t>
  </si>
  <si>
    <t>733122205</t>
  </si>
  <si>
    <t>Potrubí z uhlíkové oceli hladké spojované lisováním D 28/1,5</t>
  </si>
  <si>
    <t>106</t>
  </si>
  <si>
    <t>733122206</t>
  </si>
  <si>
    <t>Potrubí z uhlíkové oceli hladké spojované lisováním D 35/1,5</t>
  </si>
  <si>
    <t>108</t>
  </si>
  <si>
    <t>733122207</t>
  </si>
  <si>
    <t>Potrubí z uhlíkové oceli hladké spojované lisováním D 42/1,5</t>
  </si>
  <si>
    <t>110</t>
  </si>
  <si>
    <t>733190107</t>
  </si>
  <si>
    <t>Zkouška těsnosti potrubí ocelové závitové do DN 40</t>
  </si>
  <si>
    <t>112</t>
  </si>
  <si>
    <t>733113113</t>
  </si>
  <si>
    <t>Příplatek k potrubí z trubek ocelových za zhotovení přípojky DN 15</t>
  </si>
  <si>
    <t>114</t>
  </si>
  <si>
    <t>998733103</t>
  </si>
  <si>
    <t>Přesun hmot pro rozvody potrubí v objektech v do 24 m</t>
  </si>
  <si>
    <t>116</t>
  </si>
  <si>
    <t>D7</t>
  </si>
  <si>
    <t>armatury</t>
  </si>
  <si>
    <t>734209103</t>
  </si>
  <si>
    <t>Montáž armatury závitové s jedním závitem G 1/2</t>
  </si>
  <si>
    <t>118</t>
  </si>
  <si>
    <t>7342001</t>
  </si>
  <si>
    <t>Automatický odvzdušňovací ventil 1/2"</t>
  </si>
  <si>
    <t>120</t>
  </si>
  <si>
    <t>7342002</t>
  </si>
  <si>
    <t>Vypouštěcí kulový kohout 1/2"</t>
  </si>
  <si>
    <t>122</t>
  </si>
  <si>
    <t>734209113</t>
  </si>
  <si>
    <t>Montáž armatury závitové s dvěma závity G 1/2</t>
  </si>
  <si>
    <t>124</t>
  </si>
  <si>
    <t>7342003</t>
  </si>
  <si>
    <t>Dvojregulační radiátorový ventil přímý, kv 0,025-0,67 (2K), 1/2"</t>
  </si>
  <si>
    <t>126</t>
  </si>
  <si>
    <t>7342004</t>
  </si>
  <si>
    <t>Regulační radiátorové šroubení přímé, Kvs 1,74, 1/2"</t>
  </si>
  <si>
    <t>128</t>
  </si>
  <si>
    <t>7342005</t>
  </si>
  <si>
    <t>Připojovací šroubení pro OT VK, Kvs 1,23, rohové 1/2"</t>
  </si>
  <si>
    <t>130</t>
  </si>
  <si>
    <t>734209114</t>
  </si>
  <si>
    <t>Montáž armatury závitové s dvěma závity G 3/4</t>
  </si>
  <si>
    <t>132</t>
  </si>
  <si>
    <t>7342006</t>
  </si>
  <si>
    <t>Uzavírací kulový kohout 3/4"</t>
  </si>
  <si>
    <t>134</t>
  </si>
  <si>
    <t>7342007</t>
  </si>
  <si>
    <t>Pojistný ventil nízkozdvižný s atestem na pitnou vodu 3/4", 6 bar</t>
  </si>
  <si>
    <t>136</t>
  </si>
  <si>
    <t>7342008</t>
  </si>
  <si>
    <t>Pojistný ventil nízkozdvižný 1/2"x3/4", 2,5 bar</t>
  </si>
  <si>
    <t>138</t>
  </si>
  <si>
    <t>7342009</t>
  </si>
  <si>
    <t>Servisní armatura pro exp. nádobu průtočná pro pitnou vodu, 3/4"</t>
  </si>
  <si>
    <t>140</t>
  </si>
  <si>
    <t>734209115</t>
  </si>
  <si>
    <t>Montáž armatury závitové s dvěma závity G 1</t>
  </si>
  <si>
    <t>142</t>
  </si>
  <si>
    <t>7342010</t>
  </si>
  <si>
    <t>Uzavírací kulový kohout 1"</t>
  </si>
  <si>
    <t>144</t>
  </si>
  <si>
    <t>7342011</t>
  </si>
  <si>
    <t>Zpětný ventil 1"</t>
  </si>
  <si>
    <t>146</t>
  </si>
  <si>
    <t>7342012</t>
  </si>
  <si>
    <t>Servisní armatura expanzní nádoby, 1"</t>
  </si>
  <si>
    <t>148</t>
  </si>
  <si>
    <t>17</t>
  </si>
  <si>
    <t>734209116</t>
  </si>
  <si>
    <t>Montáž armatury závitové s dvěma závity G 5/4</t>
  </si>
  <si>
    <t>150</t>
  </si>
  <si>
    <t>7342013</t>
  </si>
  <si>
    <t>Vyvažovací ventil bez vypouštění, 0-4 ot., kvs 14,2, 5/4"</t>
  </si>
  <si>
    <t>152</t>
  </si>
  <si>
    <t>19</t>
  </si>
  <si>
    <t>7342014</t>
  </si>
  <si>
    <t>Uzavírací kulový kohout 5/4"</t>
  </si>
  <si>
    <t>154</t>
  </si>
  <si>
    <t>7342015</t>
  </si>
  <si>
    <t>Zpětný ventil 5/4"</t>
  </si>
  <si>
    <t>156</t>
  </si>
  <si>
    <t>734209117</t>
  </si>
  <si>
    <t>Montáž armatury závitové s dvěma závity G 6/4</t>
  </si>
  <si>
    <t>158</t>
  </si>
  <si>
    <t>7342016</t>
  </si>
  <si>
    <t>Uzavírací kulový kohout 6/4"</t>
  </si>
  <si>
    <t>160</t>
  </si>
  <si>
    <t>23</t>
  </si>
  <si>
    <t>7342017</t>
  </si>
  <si>
    <t>Zpětný ventil 6/4"</t>
  </si>
  <si>
    <t>162</t>
  </si>
  <si>
    <t>7342018</t>
  </si>
  <si>
    <t>Filtr s jemným sítem 6/4"</t>
  </si>
  <si>
    <t>164</t>
  </si>
  <si>
    <t>25</t>
  </si>
  <si>
    <t>734209125</t>
  </si>
  <si>
    <t>Montáž armatury závitové s třemi závity G 1</t>
  </si>
  <si>
    <t>166</t>
  </si>
  <si>
    <t>7342019</t>
  </si>
  <si>
    <t>Třícestná regulační klapka, kv 10, 1"</t>
  </si>
  <si>
    <t>168</t>
  </si>
  <si>
    <t>27</t>
  </si>
  <si>
    <t>7342020</t>
  </si>
  <si>
    <t>Pohon ke klapce, 230V, 3- bodový</t>
  </si>
  <si>
    <t>170</t>
  </si>
  <si>
    <t>734411103</t>
  </si>
  <si>
    <t>Teploměr technický s pevným stonkem a jímkou zadní připojení průměr 63 mm délky 100 mm</t>
  </si>
  <si>
    <t>172</t>
  </si>
  <si>
    <t>29</t>
  </si>
  <si>
    <t>734421102</t>
  </si>
  <si>
    <t>Tlakoměr s pevným stonkem a zpětnou klapkou tlak 0-16 bar průměr 63 mm spodní připojení</t>
  </si>
  <si>
    <t>174</t>
  </si>
  <si>
    <t>734291951</t>
  </si>
  <si>
    <t>Montáž hlavice ručního a termostatického ovládání</t>
  </si>
  <si>
    <t>176</t>
  </si>
  <si>
    <t>31</t>
  </si>
  <si>
    <t>7342021</t>
  </si>
  <si>
    <t>Termostatická hlavice kapalinová se závitem M30x1,5</t>
  </si>
  <si>
    <t>178</t>
  </si>
  <si>
    <t>7342022</t>
  </si>
  <si>
    <t>Termostatická hlavice kapalinová pro OT VK, M30x1,5</t>
  </si>
  <si>
    <t>180</t>
  </si>
  <si>
    <t>D8</t>
  </si>
  <si>
    <t>otopná tělesa</t>
  </si>
  <si>
    <t>735000912</t>
  </si>
  <si>
    <t>Vyregulování ventilu s termostatickým ovládáním</t>
  </si>
  <si>
    <t>182</t>
  </si>
  <si>
    <t>735159110</t>
  </si>
  <si>
    <t>Montáž otopných těles panelových jednořadých délky do 1500 mm</t>
  </si>
  <si>
    <t>184</t>
  </si>
  <si>
    <t>7351501</t>
  </si>
  <si>
    <t>OT panelové se spod. přípojem  Kv 0,13-0,75 (Xp 2K), 11/500/400</t>
  </si>
  <si>
    <t>186</t>
  </si>
  <si>
    <t>735159220</t>
  </si>
  <si>
    <t>Montáž otopných těles panelových dvouřadých délky do 1500 mm</t>
  </si>
  <si>
    <t>188</t>
  </si>
  <si>
    <t>7351502</t>
  </si>
  <si>
    <t>OT panelové s bočním přípojem, 21/600/600</t>
  </si>
  <si>
    <t>190</t>
  </si>
  <si>
    <t>7351503</t>
  </si>
  <si>
    <t>OT panelové s bočním přípojem, 21/600/1400</t>
  </si>
  <si>
    <t>192</t>
  </si>
  <si>
    <t>7351504</t>
  </si>
  <si>
    <t>OT panelové s bočním přípojem, 22/900/800</t>
  </si>
  <si>
    <t>194</t>
  </si>
  <si>
    <t>7351505</t>
  </si>
  <si>
    <t>OT panelové s bočním přípojem, 22/900/1000</t>
  </si>
  <si>
    <t>196</t>
  </si>
  <si>
    <t>7351506</t>
  </si>
  <si>
    <t>OT panelové se spod. přípojem  Kv 0,13-0,75 (Xp 2K), 21/600/1100</t>
  </si>
  <si>
    <t>198</t>
  </si>
  <si>
    <t>7351507</t>
  </si>
  <si>
    <t>OT panelové se spod. přípojem  Kv 0,13-0,75 (Xp 2K), 21/600/1200</t>
  </si>
  <si>
    <t>200</t>
  </si>
  <si>
    <t>7351508</t>
  </si>
  <si>
    <t>OT panelové se spod. přípojem  Kv 0,13-0,75 (Xp 2K), 21/600/1400</t>
  </si>
  <si>
    <t>202</t>
  </si>
  <si>
    <t>7351509</t>
  </si>
  <si>
    <t>OT panelové se spod. přípojem  Kv 0,13-0,75 (Xp 2K), 22/600/600</t>
  </si>
  <si>
    <t>204</t>
  </si>
  <si>
    <t>7351510</t>
  </si>
  <si>
    <t>OT panelové se spod. přípojem  Kv 0,13-0,75 (Xp 2K), 22/600/1000</t>
  </si>
  <si>
    <t>206</t>
  </si>
  <si>
    <t>7351511</t>
  </si>
  <si>
    <t>OT panelové se spod. přípojem  Kv 0,13-0,75 (Xp 2K), 22/600/1200</t>
  </si>
  <si>
    <t>208</t>
  </si>
  <si>
    <t>7351512</t>
  </si>
  <si>
    <t>OT panelové se spod. přípojem  Kv 0,13-0,75 (Xp 2K), 22/600/1400</t>
  </si>
  <si>
    <t>210</t>
  </si>
  <si>
    <t>735159230</t>
  </si>
  <si>
    <t>Montáž otopných těles panelových dvouřadých délky do 1980 mm</t>
  </si>
  <si>
    <t>212</t>
  </si>
  <si>
    <t>7351513</t>
  </si>
  <si>
    <t>OT panelové s bočním přípojem, 21/600/1600</t>
  </si>
  <si>
    <t>214</t>
  </si>
  <si>
    <t>735159330</t>
  </si>
  <si>
    <t>Montáž otopných těles panelových třířadých délky do 1980 mm</t>
  </si>
  <si>
    <t>216</t>
  </si>
  <si>
    <t>7351514</t>
  </si>
  <si>
    <t>OT panelové s bočním přípojem, 33/500/1800</t>
  </si>
  <si>
    <t>218</t>
  </si>
  <si>
    <t>735131317</t>
  </si>
  <si>
    <t>Montáž otopných těles článkových hliníkových o počtu článků 6 až 10</t>
  </si>
  <si>
    <t>220</t>
  </si>
  <si>
    <t>7351515</t>
  </si>
  <si>
    <t>OT čl. hliníkové s bočním připojením, výška 2000, 7 článků</t>
  </si>
  <si>
    <t>222</t>
  </si>
  <si>
    <t>735131318</t>
  </si>
  <si>
    <t>Montáž otopných těles článkových hliníkových o počtu článků 12 až 14</t>
  </si>
  <si>
    <t>224</t>
  </si>
  <si>
    <t>7351516</t>
  </si>
  <si>
    <t>OT čl. hliníkové s bočním připojením připojením, výška 2000, 11článků</t>
  </si>
  <si>
    <t>226</t>
  </si>
  <si>
    <t>7351517</t>
  </si>
  <si>
    <t>OT čl. hliníkové s bočním připojením, výška 2000, 12 článků</t>
  </si>
  <si>
    <t>228</t>
  </si>
  <si>
    <t>7351529</t>
  </si>
  <si>
    <t>Montážní balíček k hliník. tělesům</t>
  </si>
  <si>
    <t>230</t>
  </si>
  <si>
    <t>735158210</t>
  </si>
  <si>
    <t>Tlak zkouška těl 1řad</t>
  </si>
  <si>
    <t>232</t>
  </si>
  <si>
    <t>735158220</t>
  </si>
  <si>
    <t>Tlak zkouška těl 2řad</t>
  </si>
  <si>
    <t>234</t>
  </si>
  <si>
    <t>735158230</t>
  </si>
  <si>
    <t>Tlak zkouška těl  3řad</t>
  </si>
  <si>
    <t>236</t>
  </si>
  <si>
    <t>998735101</t>
  </si>
  <si>
    <t>Přesun hmot pro otopná tělesa v objektech v do 6 m</t>
  </si>
  <si>
    <t>238</t>
  </si>
  <si>
    <t>D9</t>
  </si>
  <si>
    <t>natery</t>
  </si>
  <si>
    <t>783601715</t>
  </si>
  <si>
    <t>Odmaštění ředidlovým odmašťovačem potrubí DN do 50 mm</t>
  </si>
  <si>
    <t>800581266</t>
  </si>
  <si>
    <t>37</t>
  </si>
  <si>
    <t>783614653</t>
  </si>
  <si>
    <t>Základní antikorozní jednonásobný syntetický samozákladující potrubí DN do 50 mm</t>
  </si>
  <si>
    <t>-2109068331</t>
  </si>
  <si>
    <t>783617603</t>
  </si>
  <si>
    <t>Krycí jednonásobný syntetický samozákladující nátěr potrubí DN do 50 mm</t>
  </si>
  <si>
    <t>1756117141</t>
  </si>
  <si>
    <t>MON</t>
  </si>
  <si>
    <t>vzduchotechnika</t>
  </si>
  <si>
    <t>92411</t>
  </si>
  <si>
    <t>Montáž VZT potrubí</t>
  </si>
  <si>
    <t>242</t>
  </si>
  <si>
    <t>92412</t>
  </si>
  <si>
    <t>Spiro potrubí D200 mm</t>
  </si>
  <si>
    <t>244</t>
  </si>
  <si>
    <t>92413</t>
  </si>
  <si>
    <t>Oblouk segmentový 90°, D200 mm</t>
  </si>
  <si>
    <t>246</t>
  </si>
  <si>
    <t>92414</t>
  </si>
  <si>
    <t>Koncový kus s mřížkou a síťkou, D200 mm</t>
  </si>
  <si>
    <t>248</t>
  </si>
  <si>
    <t>D10</t>
  </si>
  <si>
    <t>hodinove zuctovaci sazby</t>
  </si>
  <si>
    <t>111</t>
  </si>
  <si>
    <t>Topná zkouška</t>
  </si>
  <si>
    <t>hod</t>
  </si>
  <si>
    <t>250</t>
  </si>
  <si>
    <t>Hydronické zaregulování</t>
  </si>
  <si>
    <t>252</t>
  </si>
  <si>
    <t>113</t>
  </si>
  <si>
    <t>Výchozí revize</t>
  </si>
  <si>
    <t>254</t>
  </si>
  <si>
    <t>Montáž pneumat. dopravy</t>
  </si>
  <si>
    <t>256</t>
  </si>
  <si>
    <t>115</t>
  </si>
  <si>
    <t>Demontážní práce vč. odvozu</t>
  </si>
  <si>
    <t>258</t>
  </si>
  <si>
    <t>39</t>
  </si>
  <si>
    <t>Demontáž a zpětná montáž zařízení domácí vodárny</t>
  </si>
  <si>
    <t>-905775658</t>
  </si>
  <si>
    <t>Objekt:</t>
  </si>
  <si>
    <t>Objednatel: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</si>
</sst>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4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22" xfId="0" applyFont="1" applyBorder="1" applyAlignment="1">
      <alignment vertical="center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2" fillId="5" borderId="0" xfId="0" applyNumberFormat="1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2" fillId="5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6" borderId="0" xfId="0" applyFill="1"/>
    <xf numFmtId="0" fontId="3" fillId="6" borderId="0" xfId="0" applyFont="1" applyFill="1" applyAlignment="1">
      <alignment horizontal="left" vertical="top" wrapText="1"/>
    </xf>
    <xf numFmtId="0" fontId="0" fillId="6" borderId="0" xfId="0" applyFill="1"/>
    <xf numFmtId="0" fontId="2" fillId="6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2" fillId="6" borderId="0" xfId="0" applyFont="1" applyFill="1" applyAlignment="1" applyProtection="1">
      <alignment horizontal="left" vertical="center"/>
      <protection locked="0"/>
    </xf>
    <xf numFmtId="49" fontId="2" fillId="6" borderId="0" xfId="0" applyNumberFormat="1" applyFont="1" applyFill="1" applyAlignment="1" applyProtection="1">
      <alignment horizontal="left" vertical="center"/>
      <protection locked="0"/>
    </xf>
    <xf numFmtId="49" fontId="2" fillId="6" borderId="0" xfId="0" applyNumberFormat="1" applyFont="1" applyFill="1" applyAlignment="1" applyProtection="1">
      <alignment horizontal="left" vertical="center"/>
      <protection locked="0"/>
    </xf>
    <xf numFmtId="49" fontId="2" fillId="6" borderId="0" xfId="0" applyNumberFormat="1" applyFont="1" applyFill="1" applyAlignment="1">
      <alignment horizontal="left" vertical="center"/>
    </xf>
    <xf numFmtId="0" fontId="0" fillId="6" borderId="0" xfId="0" applyFont="1" applyFill="1" applyAlignment="1">
      <alignment vertical="center"/>
    </xf>
    <xf numFmtId="4" fontId="22" fillId="6" borderId="0" xfId="0" applyNumberFormat="1" applyFont="1" applyFill="1" applyAlignment="1">
      <alignment vertical="center"/>
    </xf>
    <xf numFmtId="0" fontId="7" fillId="6" borderId="0" xfId="0" applyFont="1" applyFill="1" applyAlignment="1">
      <alignment horizontal="left" vertical="center"/>
    </xf>
    <xf numFmtId="4" fontId="7" fillId="6" borderId="0" xfId="0" applyNumberFormat="1" applyFont="1" applyFill="1" applyAlignment="1" applyProtection="1">
      <alignment vertical="center"/>
      <protection locked="0"/>
    </xf>
    <xf numFmtId="4" fontId="7" fillId="6" borderId="0" xfId="0" applyNumberFormat="1" applyFont="1" applyFill="1" applyAlignment="1">
      <alignment vertical="center"/>
    </xf>
    <xf numFmtId="0" fontId="7" fillId="6" borderId="0" xfId="0" applyFont="1" applyFill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2" fillId="6" borderId="0" xfId="0" applyFont="1" applyFill="1" applyAlignment="1">
      <alignment horizontal="left" vertical="center"/>
    </xf>
    <xf numFmtId="0" fontId="0" fillId="6" borderId="0" xfId="0" applyFont="1" applyFill="1" applyAlignment="1" applyProtection="1">
      <alignment vertical="center"/>
      <protection locked="0"/>
    </xf>
    <xf numFmtId="4" fontId="7" fillId="6" borderId="0" xfId="0" applyNumberFormat="1" applyFont="1" applyFill="1" applyAlignment="1" applyProtection="1">
      <alignment vertical="center"/>
      <protection locked="0"/>
    </xf>
    <xf numFmtId="0" fontId="7" fillId="6" borderId="0" xfId="0" applyFont="1" applyFill="1" applyAlignment="1" applyProtection="1">
      <alignment horizontal="left" vertical="center"/>
      <protection locked="0"/>
    </xf>
    <xf numFmtId="0" fontId="0" fillId="6" borderId="2" xfId="0" applyFill="1" applyBorder="1"/>
    <xf numFmtId="0" fontId="0" fillId="6" borderId="0" xfId="0" applyFont="1" applyFill="1" applyAlignment="1">
      <alignment vertical="center" wrapText="1"/>
    </xf>
    <xf numFmtId="0" fontId="0" fillId="6" borderId="12" xfId="0" applyFont="1" applyFill="1" applyBorder="1" applyAlignment="1">
      <alignment vertical="center"/>
    </xf>
    <xf numFmtId="0" fontId="1" fillId="6" borderId="0" xfId="0" applyFont="1" applyFill="1" applyAlignment="1">
      <alignment horizontal="right" vertical="center"/>
    </xf>
    <xf numFmtId="164" fontId="1" fillId="6" borderId="0" xfId="0" applyNumberFormat="1" applyFont="1" applyFill="1" applyAlignment="1">
      <alignment horizontal="right" vertical="center"/>
    </xf>
    <xf numFmtId="0" fontId="0" fillId="6" borderId="7" xfId="0" applyFont="1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5" xfId="0" applyFont="1" applyFill="1" applyBorder="1" applyAlignment="1">
      <alignment vertical="center"/>
    </xf>
    <xf numFmtId="0" fontId="0" fillId="6" borderId="4" xfId="0" applyFont="1" applyFill="1" applyBorder="1" applyAlignment="1">
      <alignment vertical="center"/>
    </xf>
    <xf numFmtId="0" fontId="0" fillId="6" borderId="10" xfId="0" applyFont="1" applyFill="1" applyBorder="1" applyAlignment="1">
      <alignment vertical="center"/>
    </xf>
    <xf numFmtId="0" fontId="0" fillId="6" borderId="2" xfId="0" applyFont="1" applyFill="1" applyBorder="1" applyAlignment="1">
      <alignment vertical="center"/>
    </xf>
    <xf numFmtId="0" fontId="6" fillId="6" borderId="20" xfId="0" applyFont="1" applyFill="1" applyBorder="1" applyAlignment="1">
      <alignment vertical="center"/>
    </xf>
    <xf numFmtId="0" fontId="7" fillId="6" borderId="20" xfId="0" applyFont="1" applyFill="1" applyBorder="1" applyAlignment="1">
      <alignment vertical="center"/>
    </xf>
    <xf numFmtId="0" fontId="20" fillId="6" borderId="17" xfId="0" applyFont="1" applyFill="1" applyBorder="1" applyAlignment="1">
      <alignment horizontal="center" vertical="center" wrapText="1"/>
    </xf>
    <xf numFmtId="0" fontId="8" fillId="6" borderId="0" xfId="0" applyFont="1" applyFill="1" applyAlignment="1" applyProtection="1">
      <protection locked="0"/>
    </xf>
    <xf numFmtId="4" fontId="20" fillId="6" borderId="23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workbookViewId="0">
      <selection activeCell="E14" sqref="E14:AJ1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06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192" t="s">
        <v>8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R5" s="17"/>
      <c r="BE5" s="189" t="s">
        <v>14</v>
      </c>
      <c r="BS5" s="14" t="s">
        <v>6</v>
      </c>
    </row>
    <row r="6" spans="1:74" s="1" customFormat="1" ht="36.950000000000003" customHeight="1">
      <c r="B6" s="17"/>
      <c r="D6" s="23" t="s">
        <v>15</v>
      </c>
      <c r="E6" s="208"/>
      <c r="F6" s="208"/>
      <c r="G6" s="208"/>
      <c r="H6" s="208"/>
      <c r="I6" s="208"/>
      <c r="J6" s="208"/>
      <c r="K6" s="209" t="s">
        <v>16</v>
      </c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R6" s="17"/>
      <c r="BE6" s="190"/>
      <c r="BS6" s="14" t="s">
        <v>6</v>
      </c>
    </row>
    <row r="7" spans="1:74" s="1" customFormat="1" ht="12" customHeight="1">
      <c r="B7" s="17"/>
      <c r="D7" s="24" t="s">
        <v>581</v>
      </c>
      <c r="E7" s="208"/>
      <c r="F7" s="208"/>
      <c r="G7" s="208"/>
      <c r="H7" s="208"/>
      <c r="I7" s="208"/>
      <c r="J7" s="208"/>
      <c r="K7" s="211" t="s">
        <v>133</v>
      </c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12" t="s">
        <v>17</v>
      </c>
      <c r="AL7" s="208"/>
      <c r="AM7" s="208"/>
      <c r="AN7" s="211" t="s">
        <v>1</v>
      </c>
      <c r="AO7" s="208"/>
      <c r="AR7" s="17"/>
      <c r="BE7" s="190"/>
      <c r="BS7" s="14" t="s">
        <v>6</v>
      </c>
    </row>
    <row r="8" spans="1:74" s="1" customFormat="1" ht="12" customHeight="1">
      <c r="B8" s="17"/>
      <c r="D8" s="24" t="s">
        <v>18</v>
      </c>
      <c r="E8" s="208"/>
      <c r="F8" s="208"/>
      <c r="G8" s="208"/>
      <c r="H8" s="208"/>
      <c r="I8" s="208"/>
      <c r="J8" s="208"/>
      <c r="K8" s="211" t="s">
        <v>19</v>
      </c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12" t="s">
        <v>20</v>
      </c>
      <c r="AL8" s="208"/>
      <c r="AM8" s="208"/>
      <c r="AN8" s="213" t="s">
        <v>21</v>
      </c>
      <c r="AO8" s="208"/>
      <c r="AR8" s="17"/>
      <c r="BE8" s="190"/>
      <c r="BS8" s="14" t="s">
        <v>6</v>
      </c>
    </row>
    <row r="9" spans="1:74" s="1" customFormat="1" ht="14.45" customHeight="1">
      <c r="B9" s="17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R9" s="17"/>
      <c r="BE9" s="190"/>
      <c r="BS9" s="14" t="s">
        <v>6</v>
      </c>
    </row>
    <row r="10" spans="1:74" s="1" customFormat="1" ht="12" customHeight="1">
      <c r="B10" s="17"/>
      <c r="D10" s="24" t="s">
        <v>582</v>
      </c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12" t="s">
        <v>22</v>
      </c>
      <c r="AL10" s="208"/>
      <c r="AM10" s="208"/>
      <c r="AN10" s="211" t="s">
        <v>1</v>
      </c>
      <c r="AO10" s="208"/>
      <c r="AR10" s="17"/>
      <c r="BE10" s="190"/>
      <c r="BS10" s="14" t="s">
        <v>6</v>
      </c>
    </row>
    <row r="11" spans="1:74" s="1" customFormat="1" ht="18.399999999999999" customHeight="1">
      <c r="B11" s="17"/>
      <c r="E11" s="211" t="s">
        <v>23</v>
      </c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12" t="s">
        <v>24</v>
      </c>
      <c r="AL11" s="208"/>
      <c r="AM11" s="208"/>
      <c r="AN11" s="211" t="s">
        <v>1</v>
      </c>
      <c r="AO11" s="208"/>
      <c r="AR11" s="17"/>
      <c r="BE11" s="190"/>
      <c r="BS11" s="14" t="s">
        <v>6</v>
      </c>
    </row>
    <row r="12" spans="1:74" s="1" customFormat="1" ht="6.95" customHeight="1">
      <c r="B12" s="17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R12" s="17"/>
      <c r="BE12" s="190"/>
      <c r="BS12" s="14" t="s">
        <v>6</v>
      </c>
    </row>
    <row r="13" spans="1:74" s="1" customFormat="1" ht="12" customHeight="1">
      <c r="B13" s="17"/>
      <c r="D13" s="24" t="s">
        <v>25</v>
      </c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12" t="s">
        <v>22</v>
      </c>
      <c r="AL13" s="208"/>
      <c r="AM13" s="208"/>
      <c r="AN13" s="214"/>
      <c r="AO13" s="208"/>
      <c r="AR13" s="17"/>
      <c r="BE13" s="190"/>
      <c r="BS13" s="14" t="s">
        <v>6</v>
      </c>
    </row>
    <row r="14" spans="1:74" ht="12.75">
      <c r="B14" s="17"/>
      <c r="E14" s="215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2" t="s">
        <v>24</v>
      </c>
      <c r="AL14" s="208"/>
      <c r="AM14" s="208"/>
      <c r="AN14" s="214"/>
      <c r="AO14" s="208"/>
      <c r="AR14" s="17"/>
      <c r="BE14" s="190"/>
      <c r="BS14" s="14" t="s">
        <v>6</v>
      </c>
    </row>
    <row r="15" spans="1:74" s="1" customFormat="1" ht="6.95" customHeight="1">
      <c r="B15" s="17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R15" s="17"/>
      <c r="BE15" s="190"/>
      <c r="BS15" s="14" t="s">
        <v>3</v>
      </c>
    </row>
    <row r="16" spans="1:74" s="1" customFormat="1" ht="12" customHeight="1">
      <c r="B16" s="17"/>
      <c r="D16" s="24" t="s">
        <v>26</v>
      </c>
      <c r="AK16" s="24" t="s">
        <v>22</v>
      </c>
      <c r="AN16" s="22" t="s">
        <v>1</v>
      </c>
      <c r="AR16" s="17"/>
      <c r="BE16" s="190"/>
      <c r="BS16" s="14" t="s">
        <v>3</v>
      </c>
    </row>
    <row r="17" spans="1:71" s="1" customFormat="1" ht="18.399999999999999" customHeight="1">
      <c r="B17" s="17"/>
      <c r="E17" s="22" t="s">
        <v>27</v>
      </c>
      <c r="AK17" s="24" t="s">
        <v>24</v>
      </c>
      <c r="AN17" s="22" t="s">
        <v>1</v>
      </c>
      <c r="AR17" s="17"/>
      <c r="BE17" s="190"/>
      <c r="BS17" s="14" t="s">
        <v>28</v>
      </c>
    </row>
    <row r="18" spans="1:71" s="1" customFormat="1" ht="6.95" customHeight="1">
      <c r="B18" s="17"/>
      <c r="AR18" s="17"/>
      <c r="BE18" s="190"/>
      <c r="BS18" s="14" t="s">
        <v>6</v>
      </c>
    </row>
    <row r="19" spans="1:71" s="1" customFormat="1" ht="12" customHeight="1">
      <c r="B19" s="17"/>
      <c r="D19" s="24" t="s">
        <v>29</v>
      </c>
      <c r="AK19" s="24" t="s">
        <v>22</v>
      </c>
      <c r="AN19" s="22" t="s">
        <v>1</v>
      </c>
      <c r="AR19" s="17"/>
      <c r="BE19" s="190"/>
      <c r="BS19" s="14" t="s">
        <v>6</v>
      </c>
    </row>
    <row r="20" spans="1:71" s="1" customFormat="1" ht="18.399999999999999" customHeight="1">
      <c r="B20" s="17"/>
      <c r="E20" s="22" t="s">
        <v>30</v>
      </c>
      <c r="AK20" s="24" t="s">
        <v>24</v>
      </c>
      <c r="AN20" s="22" t="s">
        <v>1</v>
      </c>
      <c r="AR20" s="17"/>
      <c r="BE20" s="190"/>
      <c r="BS20" s="14" t="s">
        <v>28</v>
      </c>
    </row>
    <row r="21" spans="1:71" s="1" customFormat="1" ht="6.95" customHeight="1">
      <c r="B21" s="17"/>
      <c r="AR21" s="17"/>
      <c r="BE21" s="190"/>
    </row>
    <row r="22" spans="1:71" s="1" customFormat="1" ht="12" customHeight="1">
      <c r="B22" s="17"/>
      <c r="D22" s="24" t="s">
        <v>31</v>
      </c>
      <c r="AR22" s="17"/>
      <c r="BE22" s="190"/>
    </row>
    <row r="23" spans="1:71" s="1" customFormat="1" ht="16.5" customHeight="1">
      <c r="B23" s="17"/>
      <c r="E23" s="194" t="s">
        <v>1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7"/>
      <c r="BE23" s="190"/>
    </row>
    <row r="24" spans="1:71" s="1" customFormat="1" ht="6.95" customHeight="1">
      <c r="B24" s="17"/>
      <c r="AR24" s="17"/>
      <c r="BE24" s="190"/>
    </row>
    <row r="25" spans="1:71" s="1" customFormat="1" ht="6.95" customHeight="1">
      <c r="B25" s="17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7"/>
      <c r="BE25" s="190"/>
    </row>
    <row r="26" spans="1:71" s="1" customFormat="1" ht="14.45" customHeight="1">
      <c r="B26" s="17"/>
      <c r="D26" s="27" t="s">
        <v>32</v>
      </c>
      <c r="AK26" s="195">
        <f>ROUND(AG94,2)</f>
        <v>0</v>
      </c>
      <c r="AL26" s="193"/>
      <c r="AM26" s="193"/>
      <c r="AN26" s="193"/>
      <c r="AO26" s="193"/>
      <c r="AR26" s="17"/>
      <c r="BE26" s="190"/>
    </row>
    <row r="27" spans="1:71" s="1" customFormat="1" ht="14.45" customHeight="1">
      <c r="B27" s="17"/>
      <c r="D27" s="27" t="s">
        <v>33</v>
      </c>
      <c r="AK27" s="195">
        <f>ROUND(AG97, 2)</f>
        <v>0</v>
      </c>
      <c r="AL27" s="195"/>
      <c r="AM27" s="195"/>
      <c r="AN27" s="195"/>
      <c r="AO27" s="195"/>
      <c r="AR27" s="17"/>
      <c r="BE27" s="190"/>
    </row>
    <row r="28" spans="1:7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30"/>
      <c r="BE28" s="190"/>
    </row>
    <row r="29" spans="1:71" s="2" customFormat="1" ht="25.9" customHeight="1">
      <c r="A29" s="29"/>
      <c r="B29" s="30"/>
      <c r="C29" s="29"/>
      <c r="D29" s="31" t="s">
        <v>34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96">
        <f>ROUND(AK26 + AK27, 2)</f>
        <v>0</v>
      </c>
      <c r="AL29" s="197"/>
      <c r="AM29" s="197"/>
      <c r="AN29" s="197"/>
      <c r="AO29" s="197"/>
      <c r="AP29" s="29"/>
      <c r="AQ29" s="29"/>
      <c r="AR29" s="30"/>
      <c r="BE29" s="190"/>
    </row>
    <row r="30" spans="1:7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30"/>
      <c r="BE30" s="190"/>
    </row>
    <row r="31" spans="1:71" s="2" customFormat="1" ht="12.75">
      <c r="A31" s="29"/>
      <c r="B31" s="30"/>
      <c r="C31" s="29"/>
      <c r="D31" s="29"/>
      <c r="E31" s="29"/>
      <c r="F31" s="29"/>
      <c r="G31" s="29"/>
      <c r="H31" s="29"/>
      <c r="I31" s="29"/>
      <c r="J31" s="29"/>
      <c r="K31" s="29"/>
      <c r="L31" s="198" t="s">
        <v>35</v>
      </c>
      <c r="M31" s="198"/>
      <c r="N31" s="198"/>
      <c r="O31" s="198"/>
      <c r="P31" s="198"/>
      <c r="Q31" s="29"/>
      <c r="R31" s="29"/>
      <c r="S31" s="29"/>
      <c r="T31" s="29"/>
      <c r="U31" s="29"/>
      <c r="V31" s="29"/>
      <c r="W31" s="198" t="s">
        <v>36</v>
      </c>
      <c r="X31" s="198"/>
      <c r="Y31" s="198"/>
      <c r="Z31" s="198"/>
      <c r="AA31" s="198"/>
      <c r="AB31" s="198"/>
      <c r="AC31" s="198"/>
      <c r="AD31" s="198"/>
      <c r="AE31" s="198"/>
      <c r="AF31" s="29"/>
      <c r="AG31" s="29"/>
      <c r="AH31" s="29"/>
      <c r="AI31" s="29"/>
      <c r="AJ31" s="29"/>
      <c r="AK31" s="198" t="s">
        <v>37</v>
      </c>
      <c r="AL31" s="198"/>
      <c r="AM31" s="198"/>
      <c r="AN31" s="198"/>
      <c r="AO31" s="198"/>
      <c r="AP31" s="29"/>
      <c r="AQ31" s="29"/>
      <c r="AR31" s="30"/>
      <c r="BE31" s="190"/>
    </row>
    <row r="32" spans="1:71" s="3" customFormat="1" ht="14.45" customHeight="1">
      <c r="B32" s="34"/>
      <c r="D32" s="24" t="s">
        <v>38</v>
      </c>
      <c r="F32" s="24" t="s">
        <v>39</v>
      </c>
      <c r="L32" s="199">
        <v>0.21</v>
      </c>
      <c r="M32" s="200"/>
      <c r="N32" s="200"/>
      <c r="O32" s="200"/>
      <c r="P32" s="200"/>
      <c r="W32" s="201">
        <f>ROUND(AZ94 + SUM(CD97:CD101), 2)</f>
        <v>0</v>
      </c>
      <c r="X32" s="200"/>
      <c r="Y32" s="200"/>
      <c r="Z32" s="200"/>
      <c r="AA32" s="200"/>
      <c r="AB32" s="200"/>
      <c r="AC32" s="200"/>
      <c r="AD32" s="200"/>
      <c r="AE32" s="200"/>
      <c r="AK32" s="201">
        <f>ROUND(AV94 + SUM(BY97:BY101), 2)</f>
        <v>0</v>
      </c>
      <c r="AL32" s="200"/>
      <c r="AM32" s="200"/>
      <c r="AN32" s="200"/>
      <c r="AO32" s="200"/>
      <c r="AR32" s="34"/>
      <c r="BE32" s="191"/>
    </row>
    <row r="33" spans="1:57" s="3" customFormat="1" ht="14.45" customHeight="1">
      <c r="B33" s="34"/>
      <c r="F33" s="24" t="s">
        <v>40</v>
      </c>
      <c r="L33" s="199">
        <v>0.15</v>
      </c>
      <c r="M33" s="200"/>
      <c r="N33" s="200"/>
      <c r="O33" s="200"/>
      <c r="P33" s="200"/>
      <c r="W33" s="201">
        <f>ROUND(BA94 + SUM(CE97:CE101), 2)</f>
        <v>0</v>
      </c>
      <c r="X33" s="200"/>
      <c r="Y33" s="200"/>
      <c r="Z33" s="200"/>
      <c r="AA33" s="200"/>
      <c r="AB33" s="200"/>
      <c r="AC33" s="200"/>
      <c r="AD33" s="200"/>
      <c r="AE33" s="200"/>
      <c r="AK33" s="201">
        <f>ROUND(AW94 + SUM(BZ97:BZ101), 2)</f>
        <v>0</v>
      </c>
      <c r="AL33" s="200"/>
      <c r="AM33" s="200"/>
      <c r="AN33" s="200"/>
      <c r="AO33" s="200"/>
      <c r="AR33" s="34"/>
      <c r="BE33" s="191"/>
    </row>
    <row r="34" spans="1:57" s="3" customFormat="1" ht="14.45" hidden="1" customHeight="1">
      <c r="B34" s="34"/>
      <c r="F34" s="24" t="s">
        <v>41</v>
      </c>
      <c r="L34" s="199">
        <v>0.21</v>
      </c>
      <c r="M34" s="200"/>
      <c r="N34" s="200"/>
      <c r="O34" s="200"/>
      <c r="P34" s="200"/>
      <c r="W34" s="201">
        <f>ROUND(BB94 + SUM(CF97:CF101), 2)</f>
        <v>0</v>
      </c>
      <c r="X34" s="200"/>
      <c r="Y34" s="200"/>
      <c r="Z34" s="200"/>
      <c r="AA34" s="200"/>
      <c r="AB34" s="200"/>
      <c r="AC34" s="200"/>
      <c r="AD34" s="200"/>
      <c r="AE34" s="200"/>
      <c r="AK34" s="201">
        <v>0</v>
      </c>
      <c r="AL34" s="200"/>
      <c r="AM34" s="200"/>
      <c r="AN34" s="200"/>
      <c r="AO34" s="200"/>
      <c r="AR34" s="34"/>
      <c r="BE34" s="191"/>
    </row>
    <row r="35" spans="1:57" s="3" customFormat="1" ht="14.45" hidden="1" customHeight="1">
      <c r="B35" s="34"/>
      <c r="F35" s="24" t="s">
        <v>42</v>
      </c>
      <c r="L35" s="199">
        <v>0.15</v>
      </c>
      <c r="M35" s="200"/>
      <c r="N35" s="200"/>
      <c r="O35" s="200"/>
      <c r="P35" s="200"/>
      <c r="W35" s="201">
        <f>ROUND(BC94 + SUM(CG97:CG101), 2)</f>
        <v>0</v>
      </c>
      <c r="X35" s="200"/>
      <c r="Y35" s="200"/>
      <c r="Z35" s="200"/>
      <c r="AA35" s="200"/>
      <c r="AB35" s="200"/>
      <c r="AC35" s="200"/>
      <c r="AD35" s="200"/>
      <c r="AE35" s="200"/>
      <c r="AK35" s="201">
        <v>0</v>
      </c>
      <c r="AL35" s="200"/>
      <c r="AM35" s="200"/>
      <c r="AN35" s="200"/>
      <c r="AO35" s="200"/>
      <c r="AR35" s="34"/>
    </row>
    <row r="36" spans="1:57" s="3" customFormat="1" ht="14.45" hidden="1" customHeight="1">
      <c r="B36" s="34"/>
      <c r="F36" s="24" t="s">
        <v>43</v>
      </c>
      <c r="L36" s="199">
        <v>0</v>
      </c>
      <c r="M36" s="200"/>
      <c r="N36" s="200"/>
      <c r="O36" s="200"/>
      <c r="P36" s="200"/>
      <c r="W36" s="201">
        <f>ROUND(BD94 + SUM(CH97:CH101), 2)</f>
        <v>0</v>
      </c>
      <c r="X36" s="200"/>
      <c r="Y36" s="200"/>
      <c r="Z36" s="200"/>
      <c r="AA36" s="200"/>
      <c r="AB36" s="200"/>
      <c r="AC36" s="200"/>
      <c r="AD36" s="200"/>
      <c r="AE36" s="200"/>
      <c r="AK36" s="201">
        <v>0</v>
      </c>
      <c r="AL36" s="200"/>
      <c r="AM36" s="200"/>
      <c r="AN36" s="200"/>
      <c r="AO36" s="200"/>
      <c r="AR36" s="34"/>
    </row>
    <row r="37" spans="1:57" s="2" customFormat="1" ht="6.9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2" customFormat="1" ht="25.9" customHeight="1">
      <c r="A38" s="29"/>
      <c r="B38" s="30"/>
      <c r="C38" s="35"/>
      <c r="D38" s="36" t="s">
        <v>44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8" t="s">
        <v>45</v>
      </c>
      <c r="U38" s="37"/>
      <c r="V38" s="37"/>
      <c r="W38" s="37"/>
      <c r="X38" s="202" t="s">
        <v>46</v>
      </c>
      <c r="Y38" s="203"/>
      <c r="Z38" s="203"/>
      <c r="AA38" s="203"/>
      <c r="AB38" s="203"/>
      <c r="AC38" s="37"/>
      <c r="AD38" s="37"/>
      <c r="AE38" s="37"/>
      <c r="AF38" s="37"/>
      <c r="AG38" s="37"/>
      <c r="AH38" s="37"/>
      <c r="AI38" s="37"/>
      <c r="AJ38" s="37"/>
      <c r="AK38" s="204">
        <f>SUM(AK29:AK36)</f>
        <v>0</v>
      </c>
      <c r="AL38" s="203"/>
      <c r="AM38" s="203"/>
      <c r="AN38" s="203"/>
      <c r="AO38" s="205"/>
      <c r="AP38" s="35"/>
      <c r="AQ38" s="35"/>
      <c r="AR38" s="30"/>
      <c r="BE38" s="29"/>
    </row>
    <row r="39" spans="1:57" s="2" customFormat="1" ht="6.95" customHeight="1">
      <c r="A39" s="29"/>
      <c r="B39" s="30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30"/>
      <c r="BE39" s="29"/>
    </row>
    <row r="40" spans="1:57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30"/>
      <c r="BE40" s="29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48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2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49</v>
      </c>
      <c r="AI60" s="32"/>
      <c r="AJ60" s="32"/>
      <c r="AK60" s="32"/>
      <c r="AL60" s="32"/>
      <c r="AM60" s="42" t="s">
        <v>50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0" t="s">
        <v>51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52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2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49</v>
      </c>
      <c r="AI75" s="32"/>
      <c r="AJ75" s="32"/>
      <c r="AK75" s="32"/>
      <c r="AL75" s="32"/>
      <c r="AM75" s="42" t="s">
        <v>50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0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0" s="2" customFormat="1" ht="24.95" customHeight="1">
      <c r="A82" s="29"/>
      <c r="B82" s="30"/>
      <c r="C82" s="18" t="s">
        <v>53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0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0" s="4" customFormat="1" ht="12" customHeight="1">
      <c r="B84" s="48"/>
      <c r="C84" s="24" t="s">
        <v>13</v>
      </c>
      <c r="L84" s="4" t="str">
        <f>K5</f>
        <v>15</v>
      </c>
      <c r="AR84" s="48"/>
    </row>
    <row r="85" spans="1:90" s="5" customFormat="1" ht="36.950000000000003" customHeight="1">
      <c r="B85" s="49"/>
      <c r="C85" s="50" t="s">
        <v>15</v>
      </c>
      <c r="L85" s="168" t="str">
        <f>K6</f>
        <v>Rekonstr.zdroje tepla na středisku Povodí Odry, s.p. ve Vernířovicích č. 24, Velké Losiny</v>
      </c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R85" s="49"/>
    </row>
    <row r="86" spans="1:90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0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Velké Losiny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70" t="str">
        <f>IF(AN8= "","",AN8)</f>
        <v>5. 10. 2020</v>
      </c>
      <c r="AN87" s="170"/>
      <c r="AO87" s="29"/>
      <c r="AP87" s="29"/>
      <c r="AQ87" s="29"/>
      <c r="AR87" s="30"/>
      <c r="BE87" s="29"/>
    </row>
    <row r="88" spans="1:90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0" s="2" customFormat="1" ht="15.2" customHeight="1">
      <c r="A89" s="29"/>
      <c r="B89" s="30"/>
      <c r="C89" s="24" t="s">
        <v>582</v>
      </c>
      <c r="D89" s="1"/>
      <c r="E89" s="1"/>
      <c r="F89" s="1"/>
      <c r="G89" s="1"/>
      <c r="H89" s="29"/>
      <c r="I89" s="29"/>
      <c r="J89" s="29"/>
      <c r="K89" s="29"/>
      <c r="L89" s="4" t="str">
        <f>IF(E11= "","",E11)</f>
        <v>Povodí Odry s.p., Varenská 49, Ostrava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26</v>
      </c>
      <c r="AJ89" s="29"/>
      <c r="AK89" s="29"/>
      <c r="AL89" s="29"/>
      <c r="AM89" s="175" t="str">
        <f>IF(E17="","",E17)</f>
        <v>Radim Šelong</v>
      </c>
      <c r="AN89" s="176"/>
      <c r="AO89" s="176"/>
      <c r="AP89" s="176"/>
      <c r="AQ89" s="29"/>
      <c r="AR89" s="30"/>
      <c r="AS89" s="171" t="s">
        <v>54</v>
      </c>
      <c r="AT89" s="17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0" s="2" customFormat="1" ht="15.2" customHeight="1">
      <c r="A90" s="29"/>
      <c r="B90" s="30"/>
      <c r="C90" s="24" t="s">
        <v>25</v>
      </c>
      <c r="D90" s="29"/>
      <c r="E90" s="29"/>
      <c r="F90" s="29"/>
      <c r="G90" s="29"/>
      <c r="H90" s="29"/>
      <c r="I90" s="29"/>
      <c r="J90" s="29"/>
      <c r="K90" s="29"/>
      <c r="L90" s="4">
        <f>IF(E14= "Vyplň údaj","",E14)</f>
        <v>0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29</v>
      </c>
      <c r="AJ90" s="29"/>
      <c r="AK90" s="29"/>
      <c r="AL90" s="29"/>
      <c r="AM90" s="175" t="str">
        <f>IF(E20="","",E20)</f>
        <v xml:space="preserve"> </v>
      </c>
      <c r="AN90" s="176"/>
      <c r="AO90" s="176"/>
      <c r="AP90" s="176"/>
      <c r="AQ90" s="29"/>
      <c r="AR90" s="30"/>
      <c r="AS90" s="173"/>
      <c r="AT90" s="174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0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73"/>
      <c r="AT91" s="174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0" s="2" customFormat="1" ht="29.25" customHeight="1">
      <c r="A92" s="29"/>
      <c r="B92" s="30"/>
      <c r="C92" s="180" t="s">
        <v>55</v>
      </c>
      <c r="D92" s="178"/>
      <c r="E92" s="178"/>
      <c r="F92" s="178"/>
      <c r="G92" s="178"/>
      <c r="H92" s="57"/>
      <c r="I92" s="177" t="s">
        <v>56</v>
      </c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81" t="s">
        <v>57</v>
      </c>
      <c r="AH92" s="178"/>
      <c r="AI92" s="178"/>
      <c r="AJ92" s="178"/>
      <c r="AK92" s="178"/>
      <c r="AL92" s="178"/>
      <c r="AM92" s="178"/>
      <c r="AN92" s="177" t="s">
        <v>58</v>
      </c>
      <c r="AO92" s="178"/>
      <c r="AP92" s="179"/>
      <c r="AQ92" s="58" t="s">
        <v>59</v>
      </c>
      <c r="AR92" s="30"/>
      <c r="AS92" s="59" t="s">
        <v>60</v>
      </c>
      <c r="AT92" s="60" t="s">
        <v>61</v>
      </c>
      <c r="AU92" s="60" t="s">
        <v>62</v>
      </c>
      <c r="AV92" s="60" t="s">
        <v>63</v>
      </c>
      <c r="AW92" s="60" t="s">
        <v>64</v>
      </c>
      <c r="AX92" s="60" t="s">
        <v>65</v>
      </c>
      <c r="AY92" s="60" t="s">
        <v>66</v>
      </c>
      <c r="AZ92" s="60" t="s">
        <v>67</v>
      </c>
      <c r="BA92" s="60" t="s">
        <v>68</v>
      </c>
      <c r="BB92" s="60" t="s">
        <v>69</v>
      </c>
      <c r="BC92" s="60" t="s">
        <v>70</v>
      </c>
      <c r="BD92" s="61" t="s">
        <v>71</v>
      </c>
      <c r="BE92" s="29"/>
    </row>
    <row r="93" spans="1:90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0" s="6" customFormat="1" ht="32.450000000000003" customHeight="1">
      <c r="B94" s="65"/>
      <c r="C94" s="66" t="s">
        <v>72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86">
        <f>ROUND(AG95,2)</f>
        <v>0</v>
      </c>
      <c r="AH94" s="186"/>
      <c r="AI94" s="186"/>
      <c r="AJ94" s="186"/>
      <c r="AK94" s="186"/>
      <c r="AL94" s="186"/>
      <c r="AM94" s="186"/>
      <c r="AN94" s="187">
        <f>SUM(AG94,AT94)</f>
        <v>0</v>
      </c>
      <c r="AO94" s="187"/>
      <c r="AP94" s="187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ROUND(AZ94*L32,2)</f>
        <v>0</v>
      </c>
      <c r="AW94" s="71">
        <f>ROUND(BA94*L33,2)</f>
        <v>0</v>
      </c>
      <c r="AX94" s="71">
        <f>ROUND(BB94*L32,2)</f>
        <v>0</v>
      </c>
      <c r="AY94" s="71">
        <f>ROUND(BC94*L33,2)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73</v>
      </c>
      <c r="BT94" s="74" t="s">
        <v>74</v>
      </c>
      <c r="BV94" s="74" t="s">
        <v>75</v>
      </c>
      <c r="BW94" s="74" t="s">
        <v>4</v>
      </c>
      <c r="BX94" s="74" t="s">
        <v>76</v>
      </c>
      <c r="CL94" s="74" t="s">
        <v>1</v>
      </c>
    </row>
    <row r="95" spans="1:90" s="7" customFormat="1" ht="37.5" customHeight="1">
      <c r="A95" s="75" t="s">
        <v>77</v>
      </c>
      <c r="B95" s="76"/>
      <c r="C95" s="77"/>
      <c r="D95" s="182" t="s">
        <v>8</v>
      </c>
      <c r="E95" s="182"/>
      <c r="F95" s="182"/>
      <c r="G95" s="182"/>
      <c r="H95" s="182"/>
      <c r="I95" s="78"/>
      <c r="J95" s="182" t="s">
        <v>16</v>
      </c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3">
        <f>'15 - Rekonstr.zdroje tepl...'!J30</f>
        <v>0</v>
      </c>
      <c r="AH95" s="184"/>
      <c r="AI95" s="184"/>
      <c r="AJ95" s="184"/>
      <c r="AK95" s="184"/>
      <c r="AL95" s="184"/>
      <c r="AM95" s="184"/>
      <c r="AN95" s="183">
        <f>SUM(AG95,AT95)</f>
        <v>0</v>
      </c>
      <c r="AO95" s="184"/>
      <c r="AP95" s="184"/>
      <c r="AQ95" s="79" t="s">
        <v>78</v>
      </c>
      <c r="AR95" s="76"/>
      <c r="AS95" s="80">
        <v>0</v>
      </c>
      <c r="AT95" s="81">
        <f>ROUND(SUM(AV95:AW95),2)</f>
        <v>0</v>
      </c>
      <c r="AU95" s="82">
        <f>'15 - Rekonstr.zdroje tepl...'!P134</f>
        <v>0</v>
      </c>
      <c r="AV95" s="81">
        <f>'15 - Rekonstr.zdroje tepl...'!J33</f>
        <v>0</v>
      </c>
      <c r="AW95" s="81">
        <f>'15 - Rekonstr.zdroje tepl...'!J34</f>
        <v>0</v>
      </c>
      <c r="AX95" s="81">
        <f>'15 - Rekonstr.zdroje tepl...'!J35</f>
        <v>0</v>
      </c>
      <c r="AY95" s="81">
        <f>'15 - Rekonstr.zdroje tepl...'!J36</f>
        <v>0</v>
      </c>
      <c r="AZ95" s="81">
        <f>'15 - Rekonstr.zdroje tepl...'!F33</f>
        <v>0</v>
      </c>
      <c r="BA95" s="81">
        <f>'15 - Rekonstr.zdroje tepl...'!F34</f>
        <v>0</v>
      </c>
      <c r="BB95" s="81">
        <f>'15 - Rekonstr.zdroje tepl...'!F35</f>
        <v>0</v>
      </c>
      <c r="BC95" s="81">
        <f>'15 - Rekonstr.zdroje tepl...'!F36</f>
        <v>0</v>
      </c>
      <c r="BD95" s="83">
        <f>'15 - Rekonstr.zdroje tepl...'!F37</f>
        <v>0</v>
      </c>
      <c r="BT95" s="84" t="s">
        <v>79</v>
      </c>
      <c r="BU95" s="84" t="s">
        <v>80</v>
      </c>
      <c r="BV95" s="84" t="s">
        <v>75</v>
      </c>
      <c r="BW95" s="84" t="s">
        <v>4</v>
      </c>
      <c r="BX95" s="84" t="s">
        <v>76</v>
      </c>
      <c r="CL95" s="84" t="s">
        <v>1</v>
      </c>
    </row>
    <row r="96" spans="1:90" ht="11.25">
      <c r="B96" s="17"/>
      <c r="AR96" s="17"/>
    </row>
    <row r="97" spans="1:89" s="2" customFormat="1" ht="30" customHeight="1">
      <c r="A97" s="29"/>
      <c r="B97" s="30"/>
      <c r="C97" s="66" t="s">
        <v>81</v>
      </c>
      <c r="D97" s="217"/>
      <c r="E97" s="217"/>
      <c r="F97" s="217"/>
      <c r="G97" s="217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  <c r="Y97" s="217"/>
      <c r="Z97" s="217"/>
      <c r="AA97" s="217"/>
      <c r="AB97" s="217"/>
      <c r="AC97" s="217"/>
      <c r="AD97" s="217"/>
      <c r="AE97" s="217"/>
      <c r="AF97" s="217"/>
      <c r="AG97" s="218">
        <f>ROUND(SUM(AG98:AG101), 2)</f>
        <v>0</v>
      </c>
      <c r="AH97" s="218"/>
      <c r="AI97" s="218"/>
      <c r="AJ97" s="218"/>
      <c r="AK97" s="218"/>
      <c r="AL97" s="218"/>
      <c r="AM97" s="218"/>
      <c r="AN97" s="187">
        <f>ROUND(SUM(AN98:AN101), 2)</f>
        <v>0</v>
      </c>
      <c r="AO97" s="187"/>
      <c r="AP97" s="187"/>
      <c r="AQ97" s="85"/>
      <c r="AR97" s="30"/>
      <c r="AS97" s="59" t="s">
        <v>82</v>
      </c>
      <c r="AT97" s="60" t="s">
        <v>83</v>
      </c>
      <c r="AU97" s="60" t="s">
        <v>38</v>
      </c>
      <c r="AV97" s="61" t="s">
        <v>61</v>
      </c>
      <c r="AW97" s="29"/>
      <c r="AX97" s="29"/>
      <c r="AY97" s="29"/>
      <c r="AZ97" s="29"/>
      <c r="BA97" s="29"/>
      <c r="BB97" s="29"/>
      <c r="BC97" s="29"/>
      <c r="BD97" s="29"/>
      <c r="BE97" s="29"/>
    </row>
    <row r="98" spans="1:89" s="2" customFormat="1" ht="19.899999999999999" customHeight="1">
      <c r="A98" s="29"/>
      <c r="B98" s="30"/>
      <c r="C98" s="29"/>
      <c r="D98" s="219" t="s">
        <v>84</v>
      </c>
      <c r="E98" s="219"/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7"/>
      <c r="AD98" s="217"/>
      <c r="AE98" s="217"/>
      <c r="AF98" s="217"/>
      <c r="AG98" s="220">
        <f>ROUND(AG94 * AS98, 2)</f>
        <v>0</v>
      </c>
      <c r="AH98" s="221"/>
      <c r="AI98" s="221"/>
      <c r="AJ98" s="221"/>
      <c r="AK98" s="221"/>
      <c r="AL98" s="221"/>
      <c r="AM98" s="221"/>
      <c r="AN98" s="185">
        <f>ROUND(AG98 + AV98, 2)</f>
        <v>0</v>
      </c>
      <c r="AO98" s="185"/>
      <c r="AP98" s="185"/>
      <c r="AQ98" s="29"/>
      <c r="AR98" s="30"/>
      <c r="AS98" s="86">
        <v>0</v>
      </c>
      <c r="AT98" s="87" t="s">
        <v>85</v>
      </c>
      <c r="AU98" s="87" t="s">
        <v>39</v>
      </c>
      <c r="AV98" s="88">
        <f>ROUND(IF(AU98="základní",AG98*L32,IF(AU98="snížená",AG98*L33,0)), 2)</f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V98" s="14" t="s">
        <v>86</v>
      </c>
      <c r="BY98" s="89">
        <f>IF(AU98="základní",AV98,0)</f>
        <v>0</v>
      </c>
      <c r="BZ98" s="89">
        <f>IF(AU98="snížená",AV98,0)</f>
        <v>0</v>
      </c>
      <c r="CA98" s="89">
        <v>0</v>
      </c>
      <c r="CB98" s="89">
        <v>0</v>
      </c>
      <c r="CC98" s="89">
        <v>0</v>
      </c>
      <c r="CD98" s="89">
        <f>IF(AU98="základní",AG98,0)</f>
        <v>0</v>
      </c>
      <c r="CE98" s="89">
        <f>IF(AU98="snížená",AG98,0)</f>
        <v>0</v>
      </c>
      <c r="CF98" s="89">
        <f>IF(AU98="zákl. přenesená",AG98,0)</f>
        <v>0</v>
      </c>
      <c r="CG98" s="89">
        <f>IF(AU98="sníž. přenesená",AG98,0)</f>
        <v>0</v>
      </c>
      <c r="CH98" s="89">
        <f>IF(AU98="nulová",AG98,0)</f>
        <v>0</v>
      </c>
      <c r="CI98" s="14">
        <f>IF(AU98="základní",1,IF(AU98="snížená",2,IF(AU98="zákl. přenesená",4,IF(AU98="sníž. přenesená",5,3))))</f>
        <v>1</v>
      </c>
      <c r="CJ98" s="14">
        <f>IF(AT98="stavební čast",1,IF(AT98="investiční čast",2,3))</f>
        <v>1</v>
      </c>
      <c r="CK98" s="14" t="str">
        <f>IF(D98="Vyplň vlastní","","x")</f>
        <v>x</v>
      </c>
    </row>
    <row r="99" spans="1:89" s="2" customFormat="1" ht="19.899999999999999" customHeight="1">
      <c r="A99" s="29"/>
      <c r="B99" s="30"/>
      <c r="C99" s="29"/>
      <c r="D99" s="222" t="s">
        <v>87</v>
      </c>
      <c r="E99" s="219"/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  <c r="AA99" s="219"/>
      <c r="AB99" s="219"/>
      <c r="AC99" s="217"/>
      <c r="AD99" s="217"/>
      <c r="AE99" s="217"/>
      <c r="AF99" s="217"/>
      <c r="AG99" s="220">
        <f>ROUND(AG94 * AS99, 2)</f>
        <v>0</v>
      </c>
      <c r="AH99" s="221"/>
      <c r="AI99" s="221"/>
      <c r="AJ99" s="221"/>
      <c r="AK99" s="221"/>
      <c r="AL99" s="221"/>
      <c r="AM99" s="221"/>
      <c r="AN99" s="185">
        <f>ROUND(AG99 + AV99, 2)</f>
        <v>0</v>
      </c>
      <c r="AO99" s="185"/>
      <c r="AP99" s="185"/>
      <c r="AQ99" s="29"/>
      <c r="AR99" s="30"/>
      <c r="AS99" s="86">
        <v>0</v>
      </c>
      <c r="AT99" s="87" t="s">
        <v>85</v>
      </c>
      <c r="AU99" s="87" t="s">
        <v>39</v>
      </c>
      <c r="AV99" s="88">
        <f>ROUND(IF(AU99="základní",AG99*L32,IF(AU99="snížená",AG99*L33,0)), 2)</f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V99" s="14" t="s">
        <v>88</v>
      </c>
      <c r="BY99" s="89">
        <f>IF(AU99="základní",AV99,0)</f>
        <v>0</v>
      </c>
      <c r="BZ99" s="89">
        <f>IF(AU99="snížená",AV99,0)</f>
        <v>0</v>
      </c>
      <c r="CA99" s="89">
        <v>0</v>
      </c>
      <c r="CB99" s="89">
        <v>0</v>
      </c>
      <c r="CC99" s="89">
        <v>0</v>
      </c>
      <c r="CD99" s="89">
        <f>IF(AU99="základní",AG99,0)</f>
        <v>0</v>
      </c>
      <c r="CE99" s="89">
        <f>IF(AU99="snížená",AG99,0)</f>
        <v>0</v>
      </c>
      <c r="CF99" s="89">
        <f>IF(AU99="zákl. přenesená",AG99,0)</f>
        <v>0</v>
      </c>
      <c r="CG99" s="89">
        <f>IF(AU99="sníž. přenesená",AG99,0)</f>
        <v>0</v>
      </c>
      <c r="CH99" s="89">
        <f>IF(AU99="nulová",AG99,0)</f>
        <v>0</v>
      </c>
      <c r="CI99" s="14">
        <f>IF(AU99="základní",1,IF(AU99="snížená",2,IF(AU99="zákl. přenesená",4,IF(AU99="sníž. přenesená",5,3))))</f>
        <v>1</v>
      </c>
      <c r="CJ99" s="14">
        <f>IF(AT99="stavební čast",1,IF(AT99="investiční čast",2,3))</f>
        <v>1</v>
      </c>
      <c r="CK99" s="14" t="str">
        <f>IF(D99="Vyplň vlastní","","x")</f>
        <v/>
      </c>
    </row>
    <row r="100" spans="1:89" s="2" customFormat="1" ht="19.899999999999999" customHeight="1">
      <c r="A100" s="29"/>
      <c r="B100" s="30"/>
      <c r="C100" s="29"/>
      <c r="D100" s="222" t="s">
        <v>87</v>
      </c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  <c r="AA100" s="219"/>
      <c r="AB100" s="219"/>
      <c r="AC100" s="217"/>
      <c r="AD100" s="217"/>
      <c r="AE100" s="217"/>
      <c r="AF100" s="217"/>
      <c r="AG100" s="220">
        <f>ROUND(AG94 * AS100, 2)</f>
        <v>0</v>
      </c>
      <c r="AH100" s="221"/>
      <c r="AI100" s="221"/>
      <c r="AJ100" s="221"/>
      <c r="AK100" s="221"/>
      <c r="AL100" s="221"/>
      <c r="AM100" s="221"/>
      <c r="AN100" s="185">
        <f>ROUND(AG100 + AV100, 2)</f>
        <v>0</v>
      </c>
      <c r="AO100" s="185"/>
      <c r="AP100" s="185"/>
      <c r="AQ100" s="29"/>
      <c r="AR100" s="30"/>
      <c r="AS100" s="86">
        <v>0</v>
      </c>
      <c r="AT100" s="87" t="s">
        <v>85</v>
      </c>
      <c r="AU100" s="87" t="s">
        <v>39</v>
      </c>
      <c r="AV100" s="88">
        <f>ROUND(IF(AU100="základní",AG100*L32,IF(AU100="snížená",AG100*L33,0)), 2)</f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V100" s="14" t="s">
        <v>88</v>
      </c>
      <c r="BY100" s="89">
        <f>IF(AU100="základní",AV100,0)</f>
        <v>0</v>
      </c>
      <c r="BZ100" s="89">
        <f>IF(AU100="snížená",AV100,0)</f>
        <v>0</v>
      </c>
      <c r="CA100" s="89">
        <v>0</v>
      </c>
      <c r="CB100" s="89">
        <v>0</v>
      </c>
      <c r="CC100" s="89">
        <v>0</v>
      </c>
      <c r="CD100" s="89">
        <f>IF(AU100="základní",AG100,0)</f>
        <v>0</v>
      </c>
      <c r="CE100" s="89">
        <f>IF(AU100="snížená",AG100,0)</f>
        <v>0</v>
      </c>
      <c r="CF100" s="89">
        <f>IF(AU100="zákl. přenesená",AG100,0)</f>
        <v>0</v>
      </c>
      <c r="CG100" s="89">
        <f>IF(AU100="sníž. přenesená",AG100,0)</f>
        <v>0</v>
      </c>
      <c r="CH100" s="89">
        <f>IF(AU100="nulová",AG100,0)</f>
        <v>0</v>
      </c>
      <c r="CI100" s="14">
        <f>IF(AU100="základní",1,IF(AU100="snížená",2,IF(AU100="zákl. přenesená",4,IF(AU100="sníž. přenesená",5,3))))</f>
        <v>1</v>
      </c>
      <c r="CJ100" s="14">
        <f>IF(AT100="stavební čast",1,IF(AT100="investiční čast",2,3))</f>
        <v>1</v>
      </c>
      <c r="CK100" s="14" t="str">
        <f>IF(D100="Vyplň vlastní","","x")</f>
        <v/>
      </c>
    </row>
    <row r="101" spans="1:89" s="2" customFormat="1" ht="19.899999999999999" customHeight="1">
      <c r="A101" s="29"/>
      <c r="B101" s="30"/>
      <c r="C101" s="29"/>
      <c r="D101" s="222" t="s">
        <v>87</v>
      </c>
      <c r="E101" s="219"/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  <c r="AA101" s="219"/>
      <c r="AB101" s="219"/>
      <c r="AC101" s="217"/>
      <c r="AD101" s="217"/>
      <c r="AE101" s="217"/>
      <c r="AF101" s="217"/>
      <c r="AG101" s="220">
        <f>ROUND(AG94 * AS101, 2)</f>
        <v>0</v>
      </c>
      <c r="AH101" s="221"/>
      <c r="AI101" s="221"/>
      <c r="AJ101" s="221"/>
      <c r="AK101" s="221"/>
      <c r="AL101" s="221"/>
      <c r="AM101" s="221"/>
      <c r="AN101" s="185">
        <f>ROUND(AG101 + AV101, 2)</f>
        <v>0</v>
      </c>
      <c r="AO101" s="185"/>
      <c r="AP101" s="185"/>
      <c r="AQ101" s="29"/>
      <c r="AR101" s="30"/>
      <c r="AS101" s="90">
        <v>0</v>
      </c>
      <c r="AT101" s="91" t="s">
        <v>85</v>
      </c>
      <c r="AU101" s="91" t="s">
        <v>39</v>
      </c>
      <c r="AV101" s="92">
        <f>ROUND(IF(AU101="základní",AG101*L32,IF(AU101="snížená",AG101*L33,0)), 2)</f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V101" s="14" t="s">
        <v>88</v>
      </c>
      <c r="BY101" s="89">
        <f>IF(AU101="základní",AV101,0)</f>
        <v>0</v>
      </c>
      <c r="BZ101" s="89">
        <f>IF(AU101="snížená",AV101,0)</f>
        <v>0</v>
      </c>
      <c r="CA101" s="89">
        <v>0</v>
      </c>
      <c r="CB101" s="89">
        <v>0</v>
      </c>
      <c r="CC101" s="89">
        <v>0</v>
      </c>
      <c r="CD101" s="89">
        <f>IF(AU101="základní",AG101,0)</f>
        <v>0</v>
      </c>
      <c r="CE101" s="89">
        <f>IF(AU101="snížená",AG101,0)</f>
        <v>0</v>
      </c>
      <c r="CF101" s="89">
        <f>IF(AU101="zákl. přenesená",AG101,0)</f>
        <v>0</v>
      </c>
      <c r="CG101" s="89">
        <f>IF(AU101="sníž. přenesená",AG101,0)</f>
        <v>0</v>
      </c>
      <c r="CH101" s="89">
        <f>IF(AU101="nulová",AG101,0)</f>
        <v>0</v>
      </c>
      <c r="CI101" s="14">
        <f>IF(AU101="základní",1,IF(AU101="snížená",2,IF(AU101="zákl. přenesená",4,IF(AU101="sníž. přenesená",5,3))))</f>
        <v>1</v>
      </c>
      <c r="CJ101" s="14">
        <f>IF(AT101="stavební čast",1,IF(AT101="investiční čast",2,3))</f>
        <v>1</v>
      </c>
      <c r="CK101" s="14" t="str">
        <f>IF(D101="Vyplň vlastní","","x")</f>
        <v/>
      </c>
    </row>
    <row r="102" spans="1:89" s="2" customFormat="1" ht="10.9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30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</row>
    <row r="103" spans="1:89" s="2" customFormat="1" ht="30" customHeight="1">
      <c r="A103" s="29"/>
      <c r="B103" s="30"/>
      <c r="C103" s="93" t="s">
        <v>89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188">
        <f>ROUND(AG94 + AG97, 2)</f>
        <v>0</v>
      </c>
      <c r="AH103" s="188"/>
      <c r="AI103" s="188"/>
      <c r="AJ103" s="188"/>
      <c r="AK103" s="188"/>
      <c r="AL103" s="188"/>
      <c r="AM103" s="188"/>
      <c r="AN103" s="188">
        <f>ROUND(AN94 + AN97, 2)</f>
        <v>0</v>
      </c>
      <c r="AO103" s="188"/>
      <c r="AP103" s="188"/>
      <c r="AQ103" s="94"/>
      <c r="AR103" s="30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</row>
    <row r="104" spans="1:89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30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</row>
  </sheetData>
  <mergeCells count="60">
    <mergeCell ref="AR2:BE2"/>
    <mergeCell ref="AK36:AO36"/>
    <mergeCell ref="L36:P36"/>
    <mergeCell ref="W36:AE36"/>
    <mergeCell ref="X38:AB38"/>
    <mergeCell ref="AK38:AO38"/>
    <mergeCell ref="L34:P34"/>
    <mergeCell ref="AK34:AO34"/>
    <mergeCell ref="W34:AE34"/>
    <mergeCell ref="W35:AE35"/>
    <mergeCell ref="L35:P35"/>
    <mergeCell ref="AK35:AO35"/>
    <mergeCell ref="W32:AE32"/>
    <mergeCell ref="AK32:AO32"/>
    <mergeCell ref="L33:P33"/>
    <mergeCell ref="AK33:AO33"/>
    <mergeCell ref="W33:AE33"/>
    <mergeCell ref="AG97:AM97"/>
    <mergeCell ref="AN97:AP97"/>
    <mergeCell ref="AG103:AM103"/>
    <mergeCell ref="AN103:AP103"/>
    <mergeCell ref="BE5:BE34"/>
    <mergeCell ref="K5:AO5"/>
    <mergeCell ref="K6:AO6"/>
    <mergeCell ref="E14:AJ14"/>
    <mergeCell ref="E23:AN23"/>
    <mergeCell ref="AK26:AO26"/>
    <mergeCell ref="AK27:AO27"/>
    <mergeCell ref="AK29:AO29"/>
    <mergeCell ref="W31:AE31"/>
    <mergeCell ref="L31:P31"/>
    <mergeCell ref="AK31:AO31"/>
    <mergeCell ref="L32:P32"/>
    <mergeCell ref="D100:AB100"/>
    <mergeCell ref="AG100:AM100"/>
    <mergeCell ref="AN100:AP100"/>
    <mergeCell ref="D101:AB101"/>
    <mergeCell ref="AG101:AM101"/>
    <mergeCell ref="AN101:AP101"/>
    <mergeCell ref="AG98:AM98"/>
    <mergeCell ref="D98:AB98"/>
    <mergeCell ref="AN98:AP98"/>
    <mergeCell ref="AG99:AM99"/>
    <mergeCell ref="D99:AB99"/>
    <mergeCell ref="AN99:AP99"/>
    <mergeCell ref="AN92:AP92"/>
    <mergeCell ref="C92:G92"/>
    <mergeCell ref="AG92:AM92"/>
    <mergeCell ref="I92:AF92"/>
    <mergeCell ref="J95:AF95"/>
    <mergeCell ref="D95:H95"/>
    <mergeCell ref="AN95:AP95"/>
    <mergeCell ref="AG95:AM95"/>
    <mergeCell ref="AG94:AM94"/>
    <mergeCell ref="AN94:AP94"/>
    <mergeCell ref="L85:AO85"/>
    <mergeCell ref="AM87:AN87"/>
    <mergeCell ref="AS89:AT91"/>
    <mergeCell ref="AM89:AP89"/>
    <mergeCell ref="AM90:AP90"/>
  </mergeCells>
  <dataValidations count="2">
    <dataValidation type="list" allowBlank="1" showInputMessage="1" showErrorMessage="1" error="Povoleny jsou hodnoty základní, snížená, zákl. přenesená, sníž. přenesená, nulová." sqref="AU97:AU101" xr:uid="{00000000-0002-0000-0000-000000000000}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7:AT101" xr:uid="{00000000-0002-0000-0000-000001000000}">
      <formula1>"stavební čast, technologická čast, investiční čast"</formula1>
    </dataValidation>
  </dataValidations>
  <hyperlinks>
    <hyperlink ref="A95" location="'15 - Rekonstr.zdroje tepl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82"/>
  <sheetViews>
    <sheetView showGridLines="0" workbookViewId="0">
      <selection activeCell="F18" sqref="F18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9" width="20.1640625" style="2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208"/>
      <c r="L2" s="206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228"/>
      <c r="J3" s="16"/>
      <c r="K3" s="16"/>
      <c r="L3" s="17"/>
      <c r="AT3" s="14" t="s">
        <v>90</v>
      </c>
    </row>
    <row r="4" spans="1:46" s="1" customFormat="1" ht="24.95" customHeight="1">
      <c r="B4" s="17"/>
      <c r="D4" s="18" t="s">
        <v>91</v>
      </c>
      <c r="I4" s="208"/>
      <c r="L4" s="17"/>
      <c r="M4" s="96" t="s">
        <v>10</v>
      </c>
      <c r="AT4" s="14" t="s">
        <v>3</v>
      </c>
    </row>
    <row r="5" spans="1:46" s="1" customFormat="1" ht="6.95" customHeight="1">
      <c r="B5" s="17"/>
      <c r="I5" s="208"/>
      <c r="L5" s="17"/>
    </row>
    <row r="6" spans="1:46" s="2" customFormat="1" ht="12" customHeight="1">
      <c r="A6" s="29"/>
      <c r="B6" s="30"/>
      <c r="C6" s="29"/>
      <c r="D6" s="24" t="s">
        <v>15</v>
      </c>
      <c r="E6" s="29"/>
      <c r="F6" s="29"/>
      <c r="G6" s="29"/>
      <c r="H6" s="29"/>
      <c r="I6" s="217"/>
      <c r="J6" s="29"/>
      <c r="K6" s="29"/>
      <c r="L6" s="3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46" s="2" customFormat="1" ht="24.75" customHeight="1">
      <c r="A7" s="29"/>
      <c r="B7" s="30"/>
      <c r="C7" s="29"/>
      <c r="D7" s="29"/>
      <c r="E7" s="168" t="s">
        <v>16</v>
      </c>
      <c r="F7" s="207"/>
      <c r="G7" s="207"/>
      <c r="H7" s="207"/>
      <c r="I7" s="217"/>
      <c r="J7" s="29"/>
      <c r="K7" s="29"/>
      <c r="L7" s="3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46" s="2" customFormat="1" ht="11.25">
      <c r="A8" s="29"/>
      <c r="B8" s="30"/>
      <c r="C8" s="29"/>
      <c r="D8" s="29"/>
      <c r="E8" s="29"/>
      <c r="F8" s="29"/>
      <c r="G8" s="29"/>
      <c r="H8" s="29"/>
      <c r="I8" s="217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2" customHeight="1">
      <c r="A9" s="29"/>
      <c r="B9" s="30"/>
      <c r="C9" s="29"/>
      <c r="D9" s="24" t="s">
        <v>581</v>
      </c>
      <c r="F9" s="22" t="s">
        <v>133</v>
      </c>
      <c r="G9" s="29"/>
      <c r="H9" s="29"/>
      <c r="I9" s="212" t="s">
        <v>17</v>
      </c>
      <c r="J9" s="22" t="s">
        <v>1</v>
      </c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18</v>
      </c>
      <c r="E10" s="29"/>
      <c r="F10" s="22" t="s">
        <v>19</v>
      </c>
      <c r="G10" s="29"/>
      <c r="H10" s="29"/>
      <c r="I10" s="212" t="s">
        <v>20</v>
      </c>
      <c r="J10" s="52" t="str">
        <f>'Rekapitulace stavby'!AN8</f>
        <v>5. 10. 2020</v>
      </c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0.9" customHeight="1">
      <c r="A11" s="29"/>
      <c r="B11" s="30"/>
      <c r="C11" s="29"/>
      <c r="D11" s="29"/>
      <c r="E11" s="29"/>
      <c r="F11" s="29"/>
      <c r="G11" s="29"/>
      <c r="H11" s="29"/>
      <c r="I11" s="217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582</v>
      </c>
      <c r="F12" s="217"/>
      <c r="G12" s="217"/>
      <c r="H12" s="217"/>
      <c r="I12" s="212" t="s">
        <v>22</v>
      </c>
      <c r="J12" s="211" t="s">
        <v>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8" customHeight="1">
      <c r="A13" s="29"/>
      <c r="B13" s="30"/>
      <c r="C13" s="29"/>
      <c r="D13" s="29"/>
      <c r="E13" s="211" t="s">
        <v>23</v>
      </c>
      <c r="F13" s="217"/>
      <c r="G13" s="217"/>
      <c r="H13" s="217"/>
      <c r="I13" s="212" t="s">
        <v>24</v>
      </c>
      <c r="J13" s="211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6.95" customHeight="1">
      <c r="A14" s="29"/>
      <c r="B14" s="30"/>
      <c r="C14" s="29"/>
      <c r="D14" s="29"/>
      <c r="E14" s="217"/>
      <c r="F14" s="217"/>
      <c r="G14" s="217"/>
      <c r="H14" s="217"/>
      <c r="I14" s="217"/>
      <c r="J14" s="217"/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25</v>
      </c>
      <c r="E15" s="217"/>
      <c r="F15" s="217"/>
      <c r="G15" s="217"/>
      <c r="H15" s="217"/>
      <c r="I15" s="212" t="s">
        <v>22</v>
      </c>
      <c r="J15" s="213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8" customHeight="1">
      <c r="A16" s="29"/>
      <c r="B16" s="30"/>
      <c r="C16" s="29"/>
      <c r="D16" s="29"/>
      <c r="E16" s="223"/>
      <c r="F16" s="224"/>
      <c r="G16" s="224"/>
      <c r="H16" s="224"/>
      <c r="I16" s="212" t="s">
        <v>24</v>
      </c>
      <c r="J16" s="213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6.95" customHeight="1">
      <c r="A17" s="29"/>
      <c r="B17" s="30"/>
      <c r="C17" s="29"/>
      <c r="D17" s="29"/>
      <c r="E17" s="29"/>
      <c r="F17" s="29"/>
      <c r="G17" s="29"/>
      <c r="H17" s="29"/>
      <c r="I17" s="217"/>
      <c r="J17" s="29"/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26</v>
      </c>
      <c r="E18" s="29"/>
      <c r="F18" s="29"/>
      <c r="G18" s="29"/>
      <c r="H18" s="29"/>
      <c r="I18" s="212" t="s">
        <v>22</v>
      </c>
      <c r="J18" s="22" t="s">
        <v>1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27</v>
      </c>
      <c r="F19" s="29"/>
      <c r="G19" s="29"/>
      <c r="H19" s="29"/>
      <c r="I19" s="212" t="s">
        <v>24</v>
      </c>
      <c r="J19" s="22" t="s">
        <v>1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17"/>
      <c r="J20" s="29"/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29</v>
      </c>
      <c r="E21" s="29"/>
      <c r="F21" s="29"/>
      <c r="G21" s="29"/>
      <c r="H21" s="29"/>
      <c r="I21" s="212" t="s">
        <v>22</v>
      </c>
      <c r="J21" s="22" t="str">
        <f>IF('Rekapitulace stavby'!AN19="","",'Rekapitulace stavby'!AN19)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2" t="str">
        <f>IF('Rekapitulace stavby'!E20="","",'Rekapitulace stavby'!E20)</f>
        <v xml:space="preserve"> </v>
      </c>
      <c r="F22" s="29"/>
      <c r="G22" s="29"/>
      <c r="H22" s="29"/>
      <c r="I22" s="212" t="s">
        <v>24</v>
      </c>
      <c r="J22" s="22" t="str">
        <f>IF('Rekapitulace stavby'!AN20="","",'Rekapitulace stavby'!AN20)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17"/>
      <c r="J23" s="29"/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31</v>
      </c>
      <c r="E24" s="29"/>
      <c r="F24" s="29"/>
      <c r="G24" s="29"/>
      <c r="H24" s="29"/>
      <c r="I24" s="217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8" customFormat="1" ht="16.5" customHeight="1">
      <c r="A25" s="97"/>
      <c r="B25" s="98"/>
      <c r="C25" s="97"/>
      <c r="D25" s="97"/>
      <c r="E25" s="194" t="s">
        <v>1</v>
      </c>
      <c r="F25" s="194"/>
      <c r="G25" s="194"/>
      <c r="H25" s="194"/>
      <c r="I25" s="229"/>
      <c r="J25" s="97"/>
      <c r="K25" s="97"/>
      <c r="L25" s="99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17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63"/>
      <c r="E27" s="63"/>
      <c r="F27" s="63"/>
      <c r="G27" s="63"/>
      <c r="H27" s="63"/>
      <c r="I27" s="230"/>
      <c r="J27" s="63"/>
      <c r="K27" s="63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4.45" customHeight="1">
      <c r="A28" s="29"/>
      <c r="B28" s="30"/>
      <c r="C28" s="29"/>
      <c r="D28" s="22" t="s">
        <v>92</v>
      </c>
      <c r="E28" s="29"/>
      <c r="F28" s="29"/>
      <c r="G28" s="29"/>
      <c r="H28" s="29"/>
      <c r="I28" s="217"/>
      <c r="J28" s="28">
        <f>J94</f>
        <v>0</v>
      </c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14.45" customHeight="1">
      <c r="A29" s="29"/>
      <c r="B29" s="30"/>
      <c r="C29" s="29"/>
      <c r="D29" s="27" t="s">
        <v>84</v>
      </c>
      <c r="E29" s="29"/>
      <c r="F29" s="29"/>
      <c r="G29" s="29"/>
      <c r="H29" s="29"/>
      <c r="I29" s="217"/>
      <c r="J29" s="28">
        <f>J109</f>
        <v>0</v>
      </c>
      <c r="K29" s="29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34</v>
      </c>
      <c r="E30" s="29"/>
      <c r="F30" s="29"/>
      <c r="G30" s="29"/>
      <c r="H30" s="29"/>
      <c r="I30" s="217"/>
      <c r="J30" s="68">
        <f>ROUND(J28 + J29,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230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231" t="s">
        <v>35</v>
      </c>
      <c r="J32" s="33" t="s">
        <v>37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1" t="s">
        <v>38</v>
      </c>
      <c r="E33" s="24" t="s">
        <v>39</v>
      </c>
      <c r="F33" s="102">
        <f>ROUND((SUM(BE109:BE116) + SUM(BE134:BE281)),  2)</f>
        <v>0</v>
      </c>
      <c r="G33" s="29"/>
      <c r="H33" s="29"/>
      <c r="I33" s="232">
        <v>0.21</v>
      </c>
      <c r="J33" s="102">
        <f>ROUND(((SUM(BE109:BE116) + SUM(BE134:BE281))*I33),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40</v>
      </c>
      <c r="F34" s="102">
        <f>ROUND((SUM(BF109:BF116) + SUM(BF134:BF281)),  2)</f>
        <v>0</v>
      </c>
      <c r="G34" s="29"/>
      <c r="H34" s="29"/>
      <c r="I34" s="232">
        <v>0.15</v>
      </c>
      <c r="J34" s="102">
        <f>ROUND(((SUM(BF109:BF116) + SUM(BF134:BF281))*I34),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41</v>
      </c>
      <c r="F35" s="102">
        <f>ROUND((SUM(BG109:BG116) + SUM(BG134:BG281)),  2)</f>
        <v>0</v>
      </c>
      <c r="G35" s="29"/>
      <c r="H35" s="29"/>
      <c r="I35" s="232">
        <v>0.21</v>
      </c>
      <c r="J35" s="102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42</v>
      </c>
      <c r="F36" s="102">
        <f>ROUND((SUM(BH109:BH116) + SUM(BH134:BH281)),  2)</f>
        <v>0</v>
      </c>
      <c r="G36" s="29"/>
      <c r="H36" s="29"/>
      <c r="I36" s="232">
        <v>0.15</v>
      </c>
      <c r="J36" s="102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2">
        <f>ROUND((SUM(BI109:BI116) + SUM(BI134:BI281)),  2)</f>
        <v>0</v>
      </c>
      <c r="G37" s="29"/>
      <c r="H37" s="29"/>
      <c r="I37" s="232">
        <v>0</v>
      </c>
      <c r="J37" s="10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17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4"/>
      <c r="D39" s="103" t="s">
        <v>44</v>
      </c>
      <c r="E39" s="57"/>
      <c r="F39" s="57"/>
      <c r="G39" s="104" t="s">
        <v>45</v>
      </c>
      <c r="H39" s="105" t="s">
        <v>46</v>
      </c>
      <c r="I39" s="233"/>
      <c r="J39" s="106">
        <f>SUM(J30:J37)</f>
        <v>0</v>
      </c>
      <c r="K39" s="107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17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208"/>
      <c r="L41" s="17"/>
    </row>
    <row r="42" spans="1:31" s="1" customFormat="1" ht="14.45" customHeight="1">
      <c r="B42" s="17"/>
      <c r="I42" s="208"/>
      <c r="L42" s="17"/>
    </row>
    <row r="43" spans="1:31" s="1" customFormat="1" ht="14.45" customHeight="1">
      <c r="B43" s="17"/>
      <c r="I43" s="208"/>
      <c r="L43" s="17"/>
    </row>
    <row r="44" spans="1:31" s="1" customFormat="1" ht="14.45" customHeight="1">
      <c r="B44" s="17"/>
      <c r="I44" s="208"/>
      <c r="L44" s="17"/>
    </row>
    <row r="45" spans="1:31" s="1" customFormat="1" ht="14.45" customHeight="1">
      <c r="B45" s="17"/>
      <c r="I45" s="208"/>
      <c r="L45" s="17"/>
    </row>
    <row r="46" spans="1:31" s="1" customFormat="1" ht="14.45" customHeight="1">
      <c r="B46" s="17"/>
      <c r="I46" s="208"/>
      <c r="L46" s="17"/>
    </row>
    <row r="47" spans="1:31" s="1" customFormat="1" ht="14.45" customHeight="1">
      <c r="B47" s="17"/>
      <c r="I47" s="208"/>
      <c r="L47" s="17"/>
    </row>
    <row r="48" spans="1:31" s="1" customFormat="1" ht="14.45" customHeight="1">
      <c r="B48" s="17"/>
      <c r="I48" s="208"/>
      <c r="L48" s="17"/>
    </row>
    <row r="49" spans="1:31" s="1" customFormat="1" ht="14.45" customHeight="1">
      <c r="B49" s="17"/>
      <c r="I49" s="208"/>
      <c r="L49" s="17"/>
    </row>
    <row r="50" spans="1:31" s="2" customFormat="1" ht="14.45" customHeight="1">
      <c r="B50" s="39"/>
      <c r="D50" s="40" t="s">
        <v>47</v>
      </c>
      <c r="E50" s="41"/>
      <c r="F50" s="41"/>
      <c r="G50" s="40" t="s">
        <v>48</v>
      </c>
      <c r="H50" s="41"/>
      <c r="I50" s="234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49</v>
      </c>
      <c r="E61" s="32"/>
      <c r="F61" s="108" t="s">
        <v>50</v>
      </c>
      <c r="G61" s="42" t="s">
        <v>49</v>
      </c>
      <c r="H61" s="32"/>
      <c r="I61" s="235"/>
      <c r="J61" s="109" t="s">
        <v>50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51</v>
      </c>
      <c r="E65" s="43"/>
      <c r="F65" s="43"/>
      <c r="G65" s="40" t="s">
        <v>52</v>
      </c>
      <c r="H65" s="43"/>
      <c r="I65" s="23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49</v>
      </c>
      <c r="E76" s="32"/>
      <c r="F76" s="108" t="s">
        <v>50</v>
      </c>
      <c r="G76" s="42" t="s">
        <v>49</v>
      </c>
      <c r="H76" s="32"/>
      <c r="I76" s="235"/>
      <c r="J76" s="109" t="s">
        <v>50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23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23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93</v>
      </c>
      <c r="D82" s="29"/>
      <c r="E82" s="29"/>
      <c r="F82" s="29"/>
      <c r="G82" s="29"/>
      <c r="H82" s="29"/>
      <c r="I82" s="217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17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17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4.75" customHeight="1">
      <c r="A85" s="29"/>
      <c r="B85" s="30"/>
      <c r="C85" s="29"/>
      <c r="D85" s="29"/>
      <c r="E85" s="168" t="str">
        <f>E7</f>
        <v>Rekonstr.zdroje tepla na středisku Povodí Odry, s.p. ve Vernířovicích č. 24, Velké Losiny</v>
      </c>
      <c r="F85" s="207"/>
      <c r="G85" s="207"/>
      <c r="H85" s="207"/>
      <c r="I85" s="217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17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2" customHeight="1">
      <c r="A87" s="29"/>
      <c r="B87" s="30"/>
      <c r="C87" s="24" t="s">
        <v>18</v>
      </c>
      <c r="D87" s="29"/>
      <c r="E87" s="29"/>
      <c r="F87" s="22" t="str">
        <f>F10</f>
        <v>Velké Losiny</v>
      </c>
      <c r="G87" s="29"/>
      <c r="H87" s="29"/>
      <c r="I87" s="212" t="s">
        <v>20</v>
      </c>
      <c r="J87" s="52" t="str">
        <f>IF(J10="","",J10)</f>
        <v>5. 10. 2020</v>
      </c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17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5.2" customHeight="1">
      <c r="A89" s="29"/>
      <c r="B89" s="30"/>
      <c r="C89" s="24" t="s">
        <v>582</v>
      </c>
      <c r="E89" s="29"/>
      <c r="F89" s="22" t="str">
        <f>E13</f>
        <v>Povodí Odry s.p., Varenská 49, Ostrava</v>
      </c>
      <c r="G89" s="29"/>
      <c r="H89" s="29"/>
      <c r="I89" s="212" t="s">
        <v>26</v>
      </c>
      <c r="J89" s="25" t="str">
        <f>E19</f>
        <v>Radim Šelong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15.2" customHeight="1">
      <c r="A90" s="29"/>
      <c r="B90" s="30"/>
      <c r="C90" s="24" t="s">
        <v>25</v>
      </c>
      <c r="D90" s="29"/>
      <c r="E90" s="29"/>
      <c r="F90" s="22" t="str">
        <f>IF(E16="","",E16)</f>
        <v/>
      </c>
      <c r="G90" s="29"/>
      <c r="H90" s="29"/>
      <c r="I90" s="212" t="s">
        <v>29</v>
      </c>
      <c r="J90" s="25" t="str">
        <f>E22</f>
        <v xml:space="preserve"> </v>
      </c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0.35" customHeight="1">
      <c r="A91" s="29"/>
      <c r="B91" s="30"/>
      <c r="C91" s="29"/>
      <c r="D91" s="29"/>
      <c r="E91" s="29"/>
      <c r="F91" s="29"/>
      <c r="G91" s="29"/>
      <c r="H91" s="29"/>
      <c r="I91" s="217"/>
      <c r="J91" s="29"/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29.25" customHeight="1">
      <c r="A92" s="29"/>
      <c r="B92" s="30"/>
      <c r="C92" s="110" t="s">
        <v>94</v>
      </c>
      <c r="D92" s="94"/>
      <c r="E92" s="94"/>
      <c r="F92" s="94"/>
      <c r="G92" s="94"/>
      <c r="H92" s="94"/>
      <c r="I92" s="217"/>
      <c r="J92" s="111" t="s">
        <v>95</v>
      </c>
      <c r="K92" s="94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17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2.9" customHeight="1">
      <c r="A94" s="29"/>
      <c r="B94" s="30"/>
      <c r="C94" s="112" t="s">
        <v>96</v>
      </c>
      <c r="D94" s="29"/>
      <c r="E94" s="29"/>
      <c r="F94" s="29"/>
      <c r="G94" s="29"/>
      <c r="H94" s="29"/>
      <c r="I94" s="217"/>
      <c r="J94" s="68">
        <f>J134</f>
        <v>0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97</v>
      </c>
    </row>
    <row r="95" spans="1:47" s="9" customFormat="1" ht="24.95" customHeight="1">
      <c r="B95" s="113"/>
      <c r="D95" s="114" t="s">
        <v>98</v>
      </c>
      <c r="E95" s="115"/>
      <c r="F95" s="115"/>
      <c r="G95" s="115"/>
      <c r="H95" s="115"/>
      <c r="I95" s="239"/>
      <c r="J95" s="116">
        <f>J135</f>
        <v>0</v>
      </c>
      <c r="L95" s="113"/>
    </row>
    <row r="96" spans="1:47" s="10" customFormat="1" ht="19.899999999999999" customHeight="1">
      <c r="B96" s="117"/>
      <c r="D96" s="118" t="s">
        <v>99</v>
      </c>
      <c r="E96" s="119"/>
      <c r="F96" s="119"/>
      <c r="G96" s="119"/>
      <c r="H96" s="119"/>
      <c r="I96" s="240"/>
      <c r="J96" s="120">
        <f>J136</f>
        <v>0</v>
      </c>
      <c r="L96" s="117"/>
    </row>
    <row r="97" spans="1:65" s="10" customFormat="1" ht="19.899999999999999" customHeight="1">
      <c r="B97" s="117"/>
      <c r="D97" s="118" t="s">
        <v>100</v>
      </c>
      <c r="E97" s="119"/>
      <c r="F97" s="119"/>
      <c r="G97" s="119"/>
      <c r="H97" s="119"/>
      <c r="I97" s="240"/>
      <c r="J97" s="120">
        <f>J148</f>
        <v>0</v>
      </c>
      <c r="L97" s="117"/>
    </row>
    <row r="98" spans="1:65" s="10" customFormat="1" ht="19.899999999999999" customHeight="1">
      <c r="B98" s="117"/>
      <c r="D98" s="118" t="s">
        <v>101</v>
      </c>
      <c r="E98" s="119"/>
      <c r="F98" s="119"/>
      <c r="G98" s="119"/>
      <c r="H98" s="119"/>
      <c r="I98" s="240"/>
      <c r="J98" s="120">
        <f>J155</f>
        <v>0</v>
      </c>
      <c r="L98" s="117"/>
    </row>
    <row r="99" spans="1:65" s="10" customFormat="1" ht="19.899999999999999" customHeight="1">
      <c r="B99" s="117"/>
      <c r="D99" s="118" t="s">
        <v>102</v>
      </c>
      <c r="E99" s="119"/>
      <c r="F99" s="119"/>
      <c r="G99" s="119"/>
      <c r="H99" s="119"/>
      <c r="I99" s="240"/>
      <c r="J99" s="120">
        <f>J165</f>
        <v>0</v>
      </c>
      <c r="L99" s="117"/>
    </row>
    <row r="100" spans="1:65" s="10" customFormat="1" ht="19.899999999999999" customHeight="1">
      <c r="B100" s="117"/>
      <c r="D100" s="118" t="s">
        <v>103</v>
      </c>
      <c r="E100" s="119"/>
      <c r="F100" s="119"/>
      <c r="G100" s="119"/>
      <c r="H100" s="119"/>
      <c r="I100" s="240"/>
      <c r="J100" s="120">
        <f>J181</f>
        <v>0</v>
      </c>
      <c r="L100" s="117"/>
    </row>
    <row r="101" spans="1:65" s="10" customFormat="1" ht="19.899999999999999" customHeight="1">
      <c r="B101" s="117"/>
      <c r="D101" s="118" t="s">
        <v>104</v>
      </c>
      <c r="E101" s="119"/>
      <c r="F101" s="119"/>
      <c r="G101" s="119"/>
      <c r="H101" s="119"/>
      <c r="I101" s="240"/>
      <c r="J101" s="120">
        <f>J193</f>
        <v>0</v>
      </c>
      <c r="L101" s="117"/>
    </row>
    <row r="102" spans="1:65" s="10" customFormat="1" ht="19.899999999999999" customHeight="1">
      <c r="B102" s="117"/>
      <c r="D102" s="118" t="s">
        <v>105</v>
      </c>
      <c r="E102" s="119"/>
      <c r="F102" s="119"/>
      <c r="G102" s="119"/>
      <c r="H102" s="119"/>
      <c r="I102" s="240"/>
      <c r="J102" s="120">
        <f>J203</f>
        <v>0</v>
      </c>
      <c r="L102" s="117"/>
    </row>
    <row r="103" spans="1:65" s="10" customFormat="1" ht="19.899999999999999" customHeight="1">
      <c r="B103" s="117"/>
      <c r="D103" s="118" t="s">
        <v>106</v>
      </c>
      <c r="E103" s="119"/>
      <c r="F103" s="119"/>
      <c r="G103" s="119"/>
      <c r="H103" s="119"/>
      <c r="I103" s="240"/>
      <c r="J103" s="120">
        <f>J236</f>
        <v>0</v>
      </c>
      <c r="L103" s="117"/>
    </row>
    <row r="104" spans="1:65" s="10" customFormat="1" ht="19.899999999999999" customHeight="1">
      <c r="B104" s="117"/>
      <c r="D104" s="118" t="s">
        <v>107</v>
      </c>
      <c r="E104" s="119"/>
      <c r="F104" s="119"/>
      <c r="G104" s="119"/>
      <c r="H104" s="119"/>
      <c r="I104" s="240"/>
      <c r="J104" s="120">
        <f>J266</f>
        <v>0</v>
      </c>
      <c r="L104" s="117"/>
    </row>
    <row r="105" spans="1:65" s="10" customFormat="1" ht="19.899999999999999" customHeight="1">
      <c r="B105" s="117"/>
      <c r="D105" s="118" t="s">
        <v>108</v>
      </c>
      <c r="E105" s="119"/>
      <c r="F105" s="119"/>
      <c r="G105" s="119"/>
      <c r="H105" s="119"/>
      <c r="I105" s="240"/>
      <c r="J105" s="120">
        <f>J270</f>
        <v>0</v>
      </c>
      <c r="L105" s="117"/>
    </row>
    <row r="106" spans="1:65" s="10" customFormat="1" ht="19.899999999999999" customHeight="1">
      <c r="B106" s="117"/>
      <c r="D106" s="118" t="s">
        <v>109</v>
      </c>
      <c r="E106" s="119"/>
      <c r="F106" s="119"/>
      <c r="G106" s="119"/>
      <c r="H106" s="119"/>
      <c r="I106" s="240"/>
      <c r="J106" s="120">
        <f>J275</f>
        <v>0</v>
      </c>
      <c r="L106" s="117"/>
    </row>
    <row r="107" spans="1:65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17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65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17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65" s="2" customFormat="1" ht="29.25" customHeight="1">
      <c r="A109" s="29"/>
      <c r="B109" s="30"/>
      <c r="C109" s="112" t="s">
        <v>110</v>
      </c>
      <c r="D109" s="29"/>
      <c r="E109" s="29"/>
      <c r="F109" s="29"/>
      <c r="G109" s="29"/>
      <c r="H109" s="29"/>
      <c r="I109" s="217"/>
      <c r="J109" s="121">
        <f>ROUND(J110 + J111 + J112 + J113 + J114 + J115,2)</f>
        <v>0</v>
      </c>
      <c r="K109" s="29"/>
      <c r="L109" s="39"/>
      <c r="N109" s="122" t="s">
        <v>38</v>
      </c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65" s="2" customFormat="1" ht="18" customHeight="1">
      <c r="A110" s="29"/>
      <c r="B110" s="123"/>
      <c r="C110" s="124"/>
      <c r="D110" s="222" t="s">
        <v>111</v>
      </c>
      <c r="E110" s="222"/>
      <c r="F110" s="222"/>
      <c r="G110" s="225"/>
      <c r="H110" s="225"/>
      <c r="I110" s="225"/>
      <c r="J110" s="226">
        <v>0</v>
      </c>
      <c r="K110" s="124"/>
      <c r="L110" s="125"/>
      <c r="M110" s="126"/>
      <c r="N110" s="127" t="s">
        <v>39</v>
      </c>
      <c r="O110" s="126"/>
      <c r="P110" s="126"/>
      <c r="Q110" s="126"/>
      <c r="R110" s="126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28" t="s">
        <v>112</v>
      </c>
      <c r="AZ110" s="126"/>
      <c r="BA110" s="126"/>
      <c r="BB110" s="126"/>
      <c r="BC110" s="126"/>
      <c r="BD110" s="126"/>
      <c r="BE110" s="129">
        <f t="shared" ref="BE110:BE115" si="0">IF(N110="základní",J110,0)</f>
        <v>0</v>
      </c>
      <c r="BF110" s="129">
        <f t="shared" ref="BF110:BF115" si="1">IF(N110="snížená",J110,0)</f>
        <v>0</v>
      </c>
      <c r="BG110" s="129">
        <f t="shared" ref="BG110:BG115" si="2">IF(N110="zákl. přenesená",J110,0)</f>
        <v>0</v>
      </c>
      <c r="BH110" s="129">
        <f t="shared" ref="BH110:BH115" si="3">IF(N110="sníž. přenesená",J110,0)</f>
        <v>0</v>
      </c>
      <c r="BI110" s="129">
        <f t="shared" ref="BI110:BI115" si="4">IF(N110="nulová",J110,0)</f>
        <v>0</v>
      </c>
      <c r="BJ110" s="128" t="s">
        <v>79</v>
      </c>
      <c r="BK110" s="126"/>
      <c r="BL110" s="126"/>
      <c r="BM110" s="126"/>
    </row>
    <row r="111" spans="1:65" s="2" customFormat="1" ht="18" customHeight="1">
      <c r="A111" s="29"/>
      <c r="B111" s="123"/>
      <c r="C111" s="124"/>
      <c r="D111" s="222" t="s">
        <v>113</v>
      </c>
      <c r="E111" s="222"/>
      <c r="F111" s="222"/>
      <c r="G111" s="225"/>
      <c r="H111" s="225"/>
      <c r="I111" s="225"/>
      <c r="J111" s="226">
        <v>0</v>
      </c>
      <c r="K111" s="124"/>
      <c r="L111" s="125"/>
      <c r="M111" s="126"/>
      <c r="N111" s="127" t="s">
        <v>39</v>
      </c>
      <c r="O111" s="126"/>
      <c r="P111" s="126"/>
      <c r="Q111" s="126"/>
      <c r="R111" s="126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8" t="s">
        <v>112</v>
      </c>
      <c r="AZ111" s="126"/>
      <c r="BA111" s="126"/>
      <c r="BB111" s="126"/>
      <c r="BC111" s="126"/>
      <c r="BD111" s="126"/>
      <c r="BE111" s="129">
        <f t="shared" si="0"/>
        <v>0</v>
      </c>
      <c r="BF111" s="129">
        <f t="shared" si="1"/>
        <v>0</v>
      </c>
      <c r="BG111" s="129">
        <f t="shared" si="2"/>
        <v>0</v>
      </c>
      <c r="BH111" s="129">
        <f t="shared" si="3"/>
        <v>0</v>
      </c>
      <c r="BI111" s="129">
        <f t="shared" si="4"/>
        <v>0</v>
      </c>
      <c r="BJ111" s="128" t="s">
        <v>79</v>
      </c>
      <c r="BK111" s="126"/>
      <c r="BL111" s="126"/>
      <c r="BM111" s="126"/>
    </row>
    <row r="112" spans="1:65" s="2" customFormat="1" ht="18" customHeight="1">
      <c r="A112" s="29"/>
      <c r="B112" s="123"/>
      <c r="C112" s="124"/>
      <c r="D112" s="222" t="s">
        <v>114</v>
      </c>
      <c r="E112" s="222"/>
      <c r="F112" s="222"/>
      <c r="G112" s="225"/>
      <c r="H112" s="225"/>
      <c r="I112" s="225"/>
      <c r="J112" s="226">
        <v>0</v>
      </c>
      <c r="K112" s="124"/>
      <c r="L112" s="125"/>
      <c r="M112" s="126"/>
      <c r="N112" s="127" t="s">
        <v>39</v>
      </c>
      <c r="O112" s="126"/>
      <c r="P112" s="126"/>
      <c r="Q112" s="126"/>
      <c r="R112" s="126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28" t="s">
        <v>112</v>
      </c>
      <c r="AZ112" s="126"/>
      <c r="BA112" s="126"/>
      <c r="BB112" s="126"/>
      <c r="BC112" s="126"/>
      <c r="BD112" s="126"/>
      <c r="BE112" s="129">
        <f t="shared" si="0"/>
        <v>0</v>
      </c>
      <c r="BF112" s="129">
        <f t="shared" si="1"/>
        <v>0</v>
      </c>
      <c r="BG112" s="129">
        <f t="shared" si="2"/>
        <v>0</v>
      </c>
      <c r="BH112" s="129">
        <f t="shared" si="3"/>
        <v>0</v>
      </c>
      <c r="BI112" s="129">
        <f t="shared" si="4"/>
        <v>0</v>
      </c>
      <c r="BJ112" s="128" t="s">
        <v>79</v>
      </c>
      <c r="BK112" s="126"/>
      <c r="BL112" s="126"/>
      <c r="BM112" s="126"/>
    </row>
    <row r="113" spans="1:65" s="2" customFormat="1" ht="18" customHeight="1">
      <c r="A113" s="29"/>
      <c r="B113" s="123"/>
      <c r="C113" s="124"/>
      <c r="D113" s="222" t="s">
        <v>115</v>
      </c>
      <c r="E113" s="222"/>
      <c r="F113" s="222"/>
      <c r="G113" s="225"/>
      <c r="H113" s="225"/>
      <c r="I113" s="225"/>
      <c r="J113" s="226">
        <v>0</v>
      </c>
      <c r="K113" s="124"/>
      <c r="L113" s="125"/>
      <c r="M113" s="126"/>
      <c r="N113" s="127" t="s">
        <v>39</v>
      </c>
      <c r="O113" s="126"/>
      <c r="P113" s="126"/>
      <c r="Q113" s="126"/>
      <c r="R113" s="126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28" t="s">
        <v>112</v>
      </c>
      <c r="AZ113" s="126"/>
      <c r="BA113" s="126"/>
      <c r="BB113" s="126"/>
      <c r="BC113" s="126"/>
      <c r="BD113" s="126"/>
      <c r="BE113" s="129">
        <f t="shared" si="0"/>
        <v>0</v>
      </c>
      <c r="BF113" s="129">
        <f t="shared" si="1"/>
        <v>0</v>
      </c>
      <c r="BG113" s="129">
        <f t="shared" si="2"/>
        <v>0</v>
      </c>
      <c r="BH113" s="129">
        <f t="shared" si="3"/>
        <v>0</v>
      </c>
      <c r="BI113" s="129">
        <f t="shared" si="4"/>
        <v>0</v>
      </c>
      <c r="BJ113" s="128" t="s">
        <v>79</v>
      </c>
      <c r="BK113" s="126"/>
      <c r="BL113" s="126"/>
      <c r="BM113" s="126"/>
    </row>
    <row r="114" spans="1:65" s="2" customFormat="1" ht="18" customHeight="1">
      <c r="A114" s="29"/>
      <c r="B114" s="123"/>
      <c r="C114" s="124"/>
      <c r="D114" s="222" t="s">
        <v>116</v>
      </c>
      <c r="E114" s="222"/>
      <c r="F114" s="222"/>
      <c r="G114" s="225"/>
      <c r="H114" s="225"/>
      <c r="I114" s="225"/>
      <c r="J114" s="226">
        <v>0</v>
      </c>
      <c r="K114" s="124"/>
      <c r="L114" s="125"/>
      <c r="M114" s="126"/>
      <c r="N114" s="127" t="s">
        <v>39</v>
      </c>
      <c r="O114" s="126"/>
      <c r="P114" s="126"/>
      <c r="Q114" s="126"/>
      <c r="R114" s="126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28" t="s">
        <v>112</v>
      </c>
      <c r="AZ114" s="126"/>
      <c r="BA114" s="126"/>
      <c r="BB114" s="126"/>
      <c r="BC114" s="126"/>
      <c r="BD114" s="126"/>
      <c r="BE114" s="129">
        <f t="shared" si="0"/>
        <v>0</v>
      </c>
      <c r="BF114" s="129">
        <f t="shared" si="1"/>
        <v>0</v>
      </c>
      <c r="BG114" s="129">
        <f t="shared" si="2"/>
        <v>0</v>
      </c>
      <c r="BH114" s="129">
        <f t="shared" si="3"/>
        <v>0</v>
      </c>
      <c r="BI114" s="129">
        <f t="shared" si="4"/>
        <v>0</v>
      </c>
      <c r="BJ114" s="128" t="s">
        <v>79</v>
      </c>
      <c r="BK114" s="126"/>
      <c r="BL114" s="126"/>
      <c r="BM114" s="126"/>
    </row>
    <row r="115" spans="1:65" s="2" customFormat="1" ht="18" customHeight="1">
      <c r="A115" s="29"/>
      <c r="B115" s="123"/>
      <c r="C115" s="124"/>
      <c r="D115" s="227" t="s">
        <v>117</v>
      </c>
      <c r="E115" s="225"/>
      <c r="F115" s="225"/>
      <c r="G115" s="225"/>
      <c r="H115" s="225"/>
      <c r="I115" s="225"/>
      <c r="J115" s="226">
        <f>ROUND(J28*T115,2)</f>
        <v>0</v>
      </c>
      <c r="K115" s="124"/>
      <c r="L115" s="125"/>
      <c r="M115" s="126"/>
      <c r="N115" s="127" t="s">
        <v>39</v>
      </c>
      <c r="O115" s="126"/>
      <c r="P115" s="126"/>
      <c r="Q115" s="126"/>
      <c r="R115" s="126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28" t="s">
        <v>118</v>
      </c>
      <c r="AZ115" s="126"/>
      <c r="BA115" s="126"/>
      <c r="BB115" s="126"/>
      <c r="BC115" s="126"/>
      <c r="BD115" s="126"/>
      <c r="BE115" s="129">
        <f t="shared" si="0"/>
        <v>0</v>
      </c>
      <c r="BF115" s="129">
        <f t="shared" si="1"/>
        <v>0</v>
      </c>
      <c r="BG115" s="129">
        <f t="shared" si="2"/>
        <v>0</v>
      </c>
      <c r="BH115" s="129">
        <f t="shared" si="3"/>
        <v>0</v>
      </c>
      <c r="BI115" s="129">
        <f t="shared" si="4"/>
        <v>0</v>
      </c>
      <c r="BJ115" s="128" t="s">
        <v>79</v>
      </c>
      <c r="BK115" s="126"/>
      <c r="BL115" s="126"/>
      <c r="BM115" s="126"/>
    </row>
    <row r="116" spans="1:65" s="2" customFormat="1" ht="11.25">
      <c r="A116" s="29"/>
      <c r="B116" s="30"/>
      <c r="C116" s="29"/>
      <c r="D116" s="29"/>
      <c r="E116" s="29"/>
      <c r="F116" s="29"/>
      <c r="G116" s="29"/>
      <c r="H116" s="29"/>
      <c r="I116" s="217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29.25" customHeight="1">
      <c r="A117" s="29"/>
      <c r="B117" s="30"/>
      <c r="C117" s="93" t="s">
        <v>89</v>
      </c>
      <c r="D117" s="94"/>
      <c r="E117" s="94"/>
      <c r="F117" s="94"/>
      <c r="G117" s="94"/>
      <c r="H117" s="94"/>
      <c r="I117" s="217"/>
      <c r="J117" s="95">
        <f>ROUND(J94+J109,2)</f>
        <v>0</v>
      </c>
      <c r="K117" s="94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44"/>
      <c r="C118" s="45"/>
      <c r="D118" s="45"/>
      <c r="E118" s="45"/>
      <c r="F118" s="45"/>
      <c r="G118" s="45"/>
      <c r="H118" s="45"/>
      <c r="I118" s="237"/>
      <c r="J118" s="45"/>
      <c r="K118" s="45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22" spans="1:65" s="2" customFormat="1" ht="6.95" customHeight="1">
      <c r="A122" s="29"/>
      <c r="B122" s="46"/>
      <c r="C122" s="47"/>
      <c r="D122" s="47"/>
      <c r="E122" s="47"/>
      <c r="F122" s="47"/>
      <c r="G122" s="47"/>
      <c r="H122" s="47"/>
      <c r="I122" s="238"/>
      <c r="J122" s="47"/>
      <c r="K122" s="47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24.95" customHeight="1">
      <c r="A123" s="29"/>
      <c r="B123" s="30"/>
      <c r="C123" s="18" t="s">
        <v>119</v>
      </c>
      <c r="D123" s="29"/>
      <c r="E123" s="29"/>
      <c r="F123" s="29"/>
      <c r="G123" s="29"/>
      <c r="H123" s="29"/>
      <c r="I123" s="217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2" customFormat="1" ht="6.95" customHeight="1">
      <c r="A124" s="29"/>
      <c r="B124" s="30"/>
      <c r="C124" s="29"/>
      <c r="D124" s="29"/>
      <c r="E124" s="29"/>
      <c r="F124" s="29"/>
      <c r="G124" s="29"/>
      <c r="H124" s="29"/>
      <c r="I124" s="217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5" s="2" customFormat="1" ht="12" customHeight="1">
      <c r="A125" s="29"/>
      <c r="B125" s="30"/>
      <c r="C125" s="24" t="s">
        <v>15</v>
      </c>
      <c r="D125" s="29"/>
      <c r="E125" s="29"/>
      <c r="F125" s="29"/>
      <c r="G125" s="29"/>
      <c r="H125" s="29"/>
      <c r="I125" s="217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5" s="2" customFormat="1" ht="24.75" customHeight="1">
      <c r="A126" s="29"/>
      <c r="B126" s="30"/>
      <c r="C126" s="29"/>
      <c r="D126" s="29"/>
      <c r="E126" s="168" t="str">
        <f>E7</f>
        <v>Rekonstr.zdroje tepla na středisku Povodí Odry, s.p. ve Vernířovicích č. 24, Velké Losiny</v>
      </c>
      <c r="F126" s="207"/>
      <c r="G126" s="207"/>
      <c r="H126" s="207"/>
      <c r="I126" s="217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5" s="2" customFormat="1" ht="6.95" customHeight="1">
      <c r="A127" s="29"/>
      <c r="B127" s="30"/>
      <c r="C127" s="29"/>
      <c r="D127" s="29"/>
      <c r="E127" s="29"/>
      <c r="F127" s="29"/>
      <c r="G127" s="29"/>
      <c r="H127" s="29"/>
      <c r="I127" s="217"/>
      <c r="J127" s="29"/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65" s="2" customFormat="1" ht="12" customHeight="1">
      <c r="A128" s="29"/>
      <c r="B128" s="30"/>
      <c r="C128" s="24" t="s">
        <v>18</v>
      </c>
      <c r="D128" s="29"/>
      <c r="E128" s="29"/>
      <c r="F128" s="22" t="str">
        <f>F10</f>
        <v>Velké Losiny</v>
      </c>
      <c r="G128" s="29"/>
      <c r="H128" s="29"/>
      <c r="I128" s="212" t="s">
        <v>20</v>
      </c>
      <c r="J128" s="52" t="str">
        <f>IF(J10="","",J10)</f>
        <v>5. 10. 2020</v>
      </c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6.95" customHeight="1">
      <c r="A129" s="29"/>
      <c r="B129" s="30"/>
      <c r="C129" s="29"/>
      <c r="D129" s="29"/>
      <c r="E129" s="29"/>
      <c r="F129" s="29"/>
      <c r="G129" s="29"/>
      <c r="H129" s="29"/>
      <c r="I129" s="217"/>
      <c r="J129" s="29"/>
      <c r="K129" s="29"/>
      <c r="L129" s="3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5.2" customHeight="1">
      <c r="A130" s="29"/>
      <c r="B130" s="30"/>
      <c r="C130" s="24" t="s">
        <v>582</v>
      </c>
      <c r="E130" s="29"/>
      <c r="F130" s="22" t="str">
        <f>E13</f>
        <v>Povodí Odry s.p., Varenská 49, Ostrava</v>
      </c>
      <c r="G130" s="29"/>
      <c r="H130" s="29"/>
      <c r="I130" s="212" t="s">
        <v>26</v>
      </c>
      <c r="J130" s="25" t="str">
        <f>E19</f>
        <v>Radim Šelong</v>
      </c>
      <c r="K130" s="29"/>
      <c r="L130" s="3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15.2" customHeight="1">
      <c r="A131" s="29"/>
      <c r="B131" s="30"/>
      <c r="C131" s="24" t="s">
        <v>25</v>
      </c>
      <c r="D131" s="29"/>
      <c r="E131" s="29"/>
      <c r="F131" s="22" t="str">
        <f>IF(E16="","",E16)</f>
        <v/>
      </c>
      <c r="G131" s="29"/>
      <c r="H131" s="29"/>
      <c r="I131" s="212" t="s">
        <v>29</v>
      </c>
      <c r="J131" s="25" t="str">
        <f>E22</f>
        <v xml:space="preserve"> </v>
      </c>
      <c r="K131" s="29"/>
      <c r="L131" s="3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10.35" customHeight="1">
      <c r="A132" s="29"/>
      <c r="B132" s="30"/>
      <c r="C132" s="29"/>
      <c r="D132" s="29"/>
      <c r="E132" s="29"/>
      <c r="F132" s="29"/>
      <c r="G132" s="29"/>
      <c r="H132" s="29"/>
      <c r="I132" s="217"/>
      <c r="J132" s="29"/>
      <c r="K132" s="29"/>
      <c r="L132" s="3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11" customFormat="1" ht="29.25" customHeight="1">
      <c r="A133" s="130"/>
      <c r="B133" s="131"/>
      <c r="C133" s="132" t="s">
        <v>120</v>
      </c>
      <c r="D133" s="133" t="s">
        <v>59</v>
      </c>
      <c r="E133" s="133" t="s">
        <v>55</v>
      </c>
      <c r="F133" s="133" t="s">
        <v>56</v>
      </c>
      <c r="G133" s="133" t="s">
        <v>121</v>
      </c>
      <c r="H133" s="133" t="s">
        <v>122</v>
      </c>
      <c r="I133" s="241" t="s">
        <v>123</v>
      </c>
      <c r="J133" s="133" t="s">
        <v>95</v>
      </c>
      <c r="K133" s="134" t="s">
        <v>124</v>
      </c>
      <c r="L133" s="135"/>
      <c r="M133" s="59" t="s">
        <v>1</v>
      </c>
      <c r="N133" s="60" t="s">
        <v>38</v>
      </c>
      <c r="O133" s="60" t="s">
        <v>125</v>
      </c>
      <c r="P133" s="60" t="s">
        <v>126</v>
      </c>
      <c r="Q133" s="60" t="s">
        <v>127</v>
      </c>
      <c r="R133" s="60" t="s">
        <v>128</v>
      </c>
      <c r="S133" s="60" t="s">
        <v>129</v>
      </c>
      <c r="T133" s="61" t="s">
        <v>130</v>
      </c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</row>
    <row r="134" spans="1:65" s="2" customFormat="1" ht="22.9" customHeight="1">
      <c r="A134" s="29"/>
      <c r="B134" s="30"/>
      <c r="C134" s="66" t="s">
        <v>131</v>
      </c>
      <c r="D134" s="29"/>
      <c r="E134" s="29"/>
      <c r="F134" s="29"/>
      <c r="G134" s="29"/>
      <c r="H134" s="29"/>
      <c r="I134" s="217"/>
      <c r="J134" s="136">
        <f>BK134</f>
        <v>0</v>
      </c>
      <c r="K134" s="29"/>
      <c r="L134" s="30"/>
      <c r="M134" s="62"/>
      <c r="N134" s="53"/>
      <c r="O134" s="63"/>
      <c r="P134" s="137">
        <f>P135</f>
        <v>0</v>
      </c>
      <c r="Q134" s="63"/>
      <c r="R134" s="137">
        <f>R135</f>
        <v>2.9396400000000003</v>
      </c>
      <c r="S134" s="63"/>
      <c r="T134" s="138">
        <f>T135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73</v>
      </c>
      <c r="AU134" s="14" t="s">
        <v>97</v>
      </c>
      <c r="BK134" s="139">
        <f>BK135</f>
        <v>0</v>
      </c>
    </row>
    <row r="135" spans="1:65" s="12" customFormat="1" ht="25.9" customHeight="1">
      <c r="B135" s="140"/>
      <c r="D135" s="141" t="s">
        <v>73</v>
      </c>
      <c r="E135" s="142" t="s">
        <v>132</v>
      </c>
      <c r="F135" s="142" t="s">
        <v>133</v>
      </c>
      <c r="I135" s="242"/>
      <c r="J135" s="143">
        <f>BK135</f>
        <v>0</v>
      </c>
      <c r="L135" s="140"/>
      <c r="M135" s="144"/>
      <c r="N135" s="145"/>
      <c r="O135" s="145"/>
      <c r="P135" s="146">
        <f>P136+P148+P155+P165+P181+P193+P203+P236+P266+P270+P275</f>
        <v>0</v>
      </c>
      <c r="Q135" s="145"/>
      <c r="R135" s="146">
        <f>R136+R148+R155+R165+R181+R193+R203+R236+R266+R270+R275</f>
        <v>2.9396400000000003</v>
      </c>
      <c r="S135" s="145"/>
      <c r="T135" s="147">
        <f>T136+T148+T155+T165+T181+T193+T203+T236+T266+T270+T275</f>
        <v>0</v>
      </c>
      <c r="AR135" s="141" t="s">
        <v>79</v>
      </c>
      <c r="AT135" s="148" t="s">
        <v>73</v>
      </c>
      <c r="AU135" s="148" t="s">
        <v>74</v>
      </c>
      <c r="AY135" s="141" t="s">
        <v>134</v>
      </c>
      <c r="BK135" s="149">
        <f>BK136+BK148+BK155+BK165+BK181+BK193+BK203+BK236+BK266+BK270+BK275</f>
        <v>0</v>
      </c>
    </row>
    <row r="136" spans="1:65" s="12" customFormat="1" ht="22.9" customHeight="1">
      <c r="B136" s="140"/>
      <c r="D136" s="141" t="s">
        <v>73</v>
      </c>
      <c r="E136" s="150" t="s">
        <v>135</v>
      </c>
      <c r="F136" s="150" t="s">
        <v>136</v>
      </c>
      <c r="I136" s="242"/>
      <c r="J136" s="151">
        <f>BK136</f>
        <v>0</v>
      </c>
      <c r="L136" s="140"/>
      <c r="M136" s="144"/>
      <c r="N136" s="145"/>
      <c r="O136" s="145"/>
      <c r="P136" s="146">
        <f>SUM(P137:P147)</f>
        <v>0</v>
      </c>
      <c r="Q136" s="145"/>
      <c r="R136" s="146">
        <f>SUM(R137:R147)</f>
        <v>8.8200000000000001E-2</v>
      </c>
      <c r="S136" s="145"/>
      <c r="T136" s="147">
        <f>SUM(T137:T147)</f>
        <v>0</v>
      </c>
      <c r="AR136" s="141" t="s">
        <v>90</v>
      </c>
      <c r="AT136" s="148" t="s">
        <v>73</v>
      </c>
      <c r="AU136" s="148" t="s">
        <v>79</v>
      </c>
      <c r="AY136" s="141" t="s">
        <v>134</v>
      </c>
      <c r="BK136" s="149">
        <f>SUM(BK137:BK147)</f>
        <v>0</v>
      </c>
    </row>
    <row r="137" spans="1:65" s="2" customFormat="1" ht="24.2" customHeight="1">
      <c r="A137" s="29"/>
      <c r="B137" s="123"/>
      <c r="C137" s="152" t="s">
        <v>79</v>
      </c>
      <c r="D137" s="152" t="s">
        <v>137</v>
      </c>
      <c r="E137" s="153" t="s">
        <v>138</v>
      </c>
      <c r="F137" s="154" t="s">
        <v>139</v>
      </c>
      <c r="G137" s="155" t="s">
        <v>140</v>
      </c>
      <c r="H137" s="156">
        <v>25</v>
      </c>
      <c r="I137" s="243"/>
      <c r="J137" s="157">
        <f t="shared" ref="J137:J147" si="5">ROUND(I137*H137,2)</f>
        <v>0</v>
      </c>
      <c r="K137" s="154" t="s">
        <v>1</v>
      </c>
      <c r="L137" s="30"/>
      <c r="M137" s="158" t="s">
        <v>1</v>
      </c>
      <c r="N137" s="159" t="s">
        <v>39</v>
      </c>
      <c r="O137" s="55"/>
      <c r="P137" s="160">
        <f t="shared" ref="P137:P147" si="6">O137*H137</f>
        <v>0</v>
      </c>
      <c r="Q137" s="160">
        <v>0</v>
      </c>
      <c r="R137" s="160">
        <f t="shared" ref="R137:R147" si="7">Q137*H137</f>
        <v>0</v>
      </c>
      <c r="S137" s="160">
        <v>0</v>
      </c>
      <c r="T137" s="161">
        <f t="shared" ref="T137:T147" si="8"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2" t="s">
        <v>141</v>
      </c>
      <c r="AT137" s="162" t="s">
        <v>137</v>
      </c>
      <c r="AU137" s="162" t="s">
        <v>90</v>
      </c>
      <c r="AY137" s="14" t="s">
        <v>134</v>
      </c>
      <c r="BE137" s="89">
        <f t="shared" ref="BE137:BE147" si="9">IF(N137="základní",J137,0)</f>
        <v>0</v>
      </c>
      <c r="BF137" s="89">
        <f t="shared" ref="BF137:BF147" si="10">IF(N137="snížená",J137,0)</f>
        <v>0</v>
      </c>
      <c r="BG137" s="89">
        <f t="shared" ref="BG137:BG147" si="11">IF(N137="zákl. přenesená",J137,0)</f>
        <v>0</v>
      </c>
      <c r="BH137" s="89">
        <f t="shared" ref="BH137:BH147" si="12">IF(N137="sníž. přenesená",J137,0)</f>
        <v>0</v>
      </c>
      <c r="BI137" s="89">
        <f t="shared" ref="BI137:BI147" si="13">IF(N137="nulová",J137,0)</f>
        <v>0</v>
      </c>
      <c r="BJ137" s="14" t="s">
        <v>79</v>
      </c>
      <c r="BK137" s="89">
        <f t="shared" ref="BK137:BK147" si="14">ROUND(I137*H137,2)</f>
        <v>0</v>
      </c>
      <c r="BL137" s="14" t="s">
        <v>141</v>
      </c>
      <c r="BM137" s="162" t="s">
        <v>90</v>
      </c>
    </row>
    <row r="138" spans="1:65" s="2" customFormat="1" ht="14.45" customHeight="1">
      <c r="A138" s="29"/>
      <c r="B138" s="123"/>
      <c r="C138" s="152" t="s">
        <v>90</v>
      </c>
      <c r="D138" s="152" t="s">
        <v>137</v>
      </c>
      <c r="E138" s="153" t="s">
        <v>142</v>
      </c>
      <c r="F138" s="154" t="s">
        <v>143</v>
      </c>
      <c r="G138" s="155" t="s">
        <v>140</v>
      </c>
      <c r="H138" s="156">
        <v>10</v>
      </c>
      <c r="I138" s="243"/>
      <c r="J138" s="157">
        <f t="shared" si="5"/>
        <v>0</v>
      </c>
      <c r="K138" s="154" t="s">
        <v>1</v>
      </c>
      <c r="L138" s="30"/>
      <c r="M138" s="158" t="s">
        <v>1</v>
      </c>
      <c r="N138" s="159" t="s">
        <v>39</v>
      </c>
      <c r="O138" s="55"/>
      <c r="P138" s="160">
        <f t="shared" si="6"/>
        <v>0</v>
      </c>
      <c r="Q138" s="160">
        <v>0</v>
      </c>
      <c r="R138" s="160">
        <f t="shared" si="7"/>
        <v>0</v>
      </c>
      <c r="S138" s="160">
        <v>0</v>
      </c>
      <c r="T138" s="161">
        <f t="shared" si="8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2" t="s">
        <v>141</v>
      </c>
      <c r="AT138" s="162" t="s">
        <v>137</v>
      </c>
      <c r="AU138" s="162" t="s">
        <v>90</v>
      </c>
      <c r="AY138" s="14" t="s">
        <v>134</v>
      </c>
      <c r="BE138" s="89">
        <f t="shared" si="9"/>
        <v>0</v>
      </c>
      <c r="BF138" s="89">
        <f t="shared" si="10"/>
        <v>0</v>
      </c>
      <c r="BG138" s="89">
        <f t="shared" si="11"/>
        <v>0</v>
      </c>
      <c r="BH138" s="89">
        <f t="shared" si="12"/>
        <v>0</v>
      </c>
      <c r="BI138" s="89">
        <f t="shared" si="13"/>
        <v>0</v>
      </c>
      <c r="BJ138" s="14" t="s">
        <v>79</v>
      </c>
      <c r="BK138" s="89">
        <f t="shared" si="14"/>
        <v>0</v>
      </c>
      <c r="BL138" s="14" t="s">
        <v>141</v>
      </c>
      <c r="BM138" s="162" t="s">
        <v>144</v>
      </c>
    </row>
    <row r="139" spans="1:65" s="2" customFormat="1" ht="14.45" customHeight="1">
      <c r="A139" s="29"/>
      <c r="B139" s="123"/>
      <c r="C139" s="152" t="s">
        <v>145</v>
      </c>
      <c r="D139" s="152" t="s">
        <v>137</v>
      </c>
      <c r="E139" s="153" t="s">
        <v>146</v>
      </c>
      <c r="F139" s="154" t="s">
        <v>147</v>
      </c>
      <c r="G139" s="155" t="s">
        <v>140</v>
      </c>
      <c r="H139" s="156">
        <v>5</v>
      </c>
      <c r="I139" s="243"/>
      <c r="J139" s="157">
        <f t="shared" si="5"/>
        <v>0</v>
      </c>
      <c r="K139" s="154" t="s">
        <v>1</v>
      </c>
      <c r="L139" s="30"/>
      <c r="M139" s="158" t="s">
        <v>1</v>
      </c>
      <c r="N139" s="159" t="s">
        <v>39</v>
      </c>
      <c r="O139" s="55"/>
      <c r="P139" s="160">
        <f t="shared" si="6"/>
        <v>0</v>
      </c>
      <c r="Q139" s="160">
        <v>0</v>
      </c>
      <c r="R139" s="160">
        <f t="shared" si="7"/>
        <v>0</v>
      </c>
      <c r="S139" s="160">
        <v>0</v>
      </c>
      <c r="T139" s="161">
        <f t="shared" si="8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2" t="s">
        <v>141</v>
      </c>
      <c r="AT139" s="162" t="s">
        <v>137</v>
      </c>
      <c r="AU139" s="162" t="s">
        <v>90</v>
      </c>
      <c r="AY139" s="14" t="s">
        <v>134</v>
      </c>
      <c r="BE139" s="89">
        <f t="shared" si="9"/>
        <v>0</v>
      </c>
      <c r="BF139" s="89">
        <f t="shared" si="10"/>
        <v>0</v>
      </c>
      <c r="BG139" s="89">
        <f t="shared" si="11"/>
        <v>0</v>
      </c>
      <c r="BH139" s="89">
        <f t="shared" si="12"/>
        <v>0</v>
      </c>
      <c r="BI139" s="89">
        <f t="shared" si="13"/>
        <v>0</v>
      </c>
      <c r="BJ139" s="14" t="s">
        <v>79</v>
      </c>
      <c r="BK139" s="89">
        <f t="shared" si="14"/>
        <v>0</v>
      </c>
      <c r="BL139" s="14" t="s">
        <v>141</v>
      </c>
      <c r="BM139" s="162" t="s">
        <v>148</v>
      </c>
    </row>
    <row r="140" spans="1:65" s="2" customFormat="1" ht="14.45" customHeight="1">
      <c r="A140" s="29"/>
      <c r="B140" s="123"/>
      <c r="C140" s="152" t="s">
        <v>144</v>
      </c>
      <c r="D140" s="152" t="s">
        <v>137</v>
      </c>
      <c r="E140" s="153" t="s">
        <v>149</v>
      </c>
      <c r="F140" s="154" t="s">
        <v>150</v>
      </c>
      <c r="G140" s="155" t="s">
        <v>140</v>
      </c>
      <c r="H140" s="156">
        <v>10</v>
      </c>
      <c r="I140" s="243"/>
      <c r="J140" s="157">
        <f t="shared" si="5"/>
        <v>0</v>
      </c>
      <c r="K140" s="154" t="s">
        <v>1</v>
      </c>
      <c r="L140" s="30"/>
      <c r="M140" s="158" t="s">
        <v>1</v>
      </c>
      <c r="N140" s="159" t="s">
        <v>39</v>
      </c>
      <c r="O140" s="55"/>
      <c r="P140" s="160">
        <f t="shared" si="6"/>
        <v>0</v>
      </c>
      <c r="Q140" s="160">
        <v>0</v>
      </c>
      <c r="R140" s="160">
        <f t="shared" si="7"/>
        <v>0</v>
      </c>
      <c r="S140" s="160">
        <v>0</v>
      </c>
      <c r="T140" s="161">
        <f t="shared" si="8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2" t="s">
        <v>141</v>
      </c>
      <c r="AT140" s="162" t="s">
        <v>137</v>
      </c>
      <c r="AU140" s="162" t="s">
        <v>90</v>
      </c>
      <c r="AY140" s="14" t="s">
        <v>134</v>
      </c>
      <c r="BE140" s="89">
        <f t="shared" si="9"/>
        <v>0</v>
      </c>
      <c r="BF140" s="89">
        <f t="shared" si="10"/>
        <v>0</v>
      </c>
      <c r="BG140" s="89">
        <f t="shared" si="11"/>
        <v>0</v>
      </c>
      <c r="BH140" s="89">
        <f t="shared" si="12"/>
        <v>0</v>
      </c>
      <c r="BI140" s="89">
        <f t="shared" si="13"/>
        <v>0</v>
      </c>
      <c r="BJ140" s="14" t="s">
        <v>79</v>
      </c>
      <c r="BK140" s="89">
        <f t="shared" si="14"/>
        <v>0</v>
      </c>
      <c r="BL140" s="14" t="s">
        <v>141</v>
      </c>
      <c r="BM140" s="162" t="s">
        <v>151</v>
      </c>
    </row>
    <row r="141" spans="1:65" s="2" customFormat="1" ht="24.2" customHeight="1">
      <c r="A141" s="29"/>
      <c r="B141" s="123"/>
      <c r="C141" s="152" t="s">
        <v>152</v>
      </c>
      <c r="D141" s="152" t="s">
        <v>137</v>
      </c>
      <c r="E141" s="153" t="s">
        <v>153</v>
      </c>
      <c r="F141" s="154" t="s">
        <v>154</v>
      </c>
      <c r="G141" s="155" t="s">
        <v>140</v>
      </c>
      <c r="H141" s="156">
        <v>210</v>
      </c>
      <c r="I141" s="243"/>
      <c r="J141" s="157">
        <f t="shared" si="5"/>
        <v>0</v>
      </c>
      <c r="K141" s="154" t="s">
        <v>1</v>
      </c>
      <c r="L141" s="30"/>
      <c r="M141" s="158" t="s">
        <v>1</v>
      </c>
      <c r="N141" s="159" t="s">
        <v>39</v>
      </c>
      <c r="O141" s="55"/>
      <c r="P141" s="160">
        <f t="shared" si="6"/>
        <v>0</v>
      </c>
      <c r="Q141" s="160">
        <v>4.2000000000000002E-4</v>
      </c>
      <c r="R141" s="160">
        <f t="shared" si="7"/>
        <v>8.8200000000000001E-2</v>
      </c>
      <c r="S141" s="160">
        <v>0</v>
      </c>
      <c r="T141" s="161">
        <f t="shared" si="8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2" t="s">
        <v>141</v>
      </c>
      <c r="AT141" s="162" t="s">
        <v>137</v>
      </c>
      <c r="AU141" s="162" t="s">
        <v>90</v>
      </c>
      <c r="AY141" s="14" t="s">
        <v>134</v>
      </c>
      <c r="BE141" s="89">
        <f t="shared" si="9"/>
        <v>0</v>
      </c>
      <c r="BF141" s="89">
        <f t="shared" si="10"/>
        <v>0</v>
      </c>
      <c r="BG141" s="89">
        <f t="shared" si="11"/>
        <v>0</v>
      </c>
      <c r="BH141" s="89">
        <f t="shared" si="12"/>
        <v>0</v>
      </c>
      <c r="BI141" s="89">
        <f t="shared" si="13"/>
        <v>0</v>
      </c>
      <c r="BJ141" s="14" t="s">
        <v>79</v>
      </c>
      <c r="BK141" s="89">
        <f t="shared" si="14"/>
        <v>0</v>
      </c>
      <c r="BL141" s="14" t="s">
        <v>141</v>
      </c>
      <c r="BM141" s="162" t="s">
        <v>155</v>
      </c>
    </row>
    <row r="142" spans="1:65" s="2" customFormat="1" ht="14.45" customHeight="1">
      <c r="A142" s="29"/>
      <c r="B142" s="123"/>
      <c r="C142" s="152" t="s">
        <v>148</v>
      </c>
      <c r="D142" s="152" t="s">
        <v>137</v>
      </c>
      <c r="E142" s="153" t="s">
        <v>156</v>
      </c>
      <c r="F142" s="154" t="s">
        <v>157</v>
      </c>
      <c r="G142" s="155" t="s">
        <v>140</v>
      </c>
      <c r="H142" s="156">
        <v>20</v>
      </c>
      <c r="I142" s="243"/>
      <c r="J142" s="157">
        <f t="shared" si="5"/>
        <v>0</v>
      </c>
      <c r="K142" s="154" t="s">
        <v>1</v>
      </c>
      <c r="L142" s="30"/>
      <c r="M142" s="158" t="s">
        <v>1</v>
      </c>
      <c r="N142" s="159" t="s">
        <v>39</v>
      </c>
      <c r="O142" s="55"/>
      <c r="P142" s="160">
        <f t="shared" si="6"/>
        <v>0</v>
      </c>
      <c r="Q142" s="160">
        <v>0</v>
      </c>
      <c r="R142" s="160">
        <f t="shared" si="7"/>
        <v>0</v>
      </c>
      <c r="S142" s="160">
        <v>0</v>
      </c>
      <c r="T142" s="161">
        <f t="shared" si="8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2" t="s">
        <v>141</v>
      </c>
      <c r="AT142" s="162" t="s">
        <v>137</v>
      </c>
      <c r="AU142" s="162" t="s">
        <v>90</v>
      </c>
      <c r="AY142" s="14" t="s">
        <v>134</v>
      </c>
      <c r="BE142" s="89">
        <f t="shared" si="9"/>
        <v>0</v>
      </c>
      <c r="BF142" s="89">
        <f t="shared" si="10"/>
        <v>0</v>
      </c>
      <c r="BG142" s="89">
        <f t="shared" si="11"/>
        <v>0</v>
      </c>
      <c r="BH142" s="89">
        <f t="shared" si="12"/>
        <v>0</v>
      </c>
      <c r="BI142" s="89">
        <f t="shared" si="13"/>
        <v>0</v>
      </c>
      <c r="BJ142" s="14" t="s">
        <v>79</v>
      </c>
      <c r="BK142" s="89">
        <f t="shared" si="14"/>
        <v>0</v>
      </c>
      <c r="BL142" s="14" t="s">
        <v>141</v>
      </c>
      <c r="BM142" s="162" t="s">
        <v>158</v>
      </c>
    </row>
    <row r="143" spans="1:65" s="2" customFormat="1" ht="14.45" customHeight="1">
      <c r="A143" s="29"/>
      <c r="B143" s="123"/>
      <c r="C143" s="152" t="s">
        <v>159</v>
      </c>
      <c r="D143" s="152" t="s">
        <v>137</v>
      </c>
      <c r="E143" s="153" t="s">
        <v>160</v>
      </c>
      <c r="F143" s="154" t="s">
        <v>161</v>
      </c>
      <c r="G143" s="155" t="s">
        <v>140</v>
      </c>
      <c r="H143" s="156">
        <v>20</v>
      </c>
      <c r="I143" s="243"/>
      <c r="J143" s="157">
        <f t="shared" si="5"/>
        <v>0</v>
      </c>
      <c r="K143" s="154" t="s">
        <v>1</v>
      </c>
      <c r="L143" s="30"/>
      <c r="M143" s="158" t="s">
        <v>1</v>
      </c>
      <c r="N143" s="159" t="s">
        <v>39</v>
      </c>
      <c r="O143" s="55"/>
      <c r="P143" s="160">
        <f t="shared" si="6"/>
        <v>0</v>
      </c>
      <c r="Q143" s="160">
        <v>0</v>
      </c>
      <c r="R143" s="160">
        <f t="shared" si="7"/>
        <v>0</v>
      </c>
      <c r="S143" s="160">
        <v>0</v>
      </c>
      <c r="T143" s="161">
        <f t="shared" si="8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2" t="s">
        <v>141</v>
      </c>
      <c r="AT143" s="162" t="s">
        <v>137</v>
      </c>
      <c r="AU143" s="162" t="s">
        <v>90</v>
      </c>
      <c r="AY143" s="14" t="s">
        <v>134</v>
      </c>
      <c r="BE143" s="89">
        <f t="shared" si="9"/>
        <v>0</v>
      </c>
      <c r="BF143" s="89">
        <f t="shared" si="10"/>
        <v>0</v>
      </c>
      <c r="BG143" s="89">
        <f t="shared" si="11"/>
        <v>0</v>
      </c>
      <c r="BH143" s="89">
        <f t="shared" si="12"/>
        <v>0</v>
      </c>
      <c r="BI143" s="89">
        <f t="shared" si="13"/>
        <v>0</v>
      </c>
      <c r="BJ143" s="14" t="s">
        <v>79</v>
      </c>
      <c r="BK143" s="89">
        <f t="shared" si="14"/>
        <v>0</v>
      </c>
      <c r="BL143" s="14" t="s">
        <v>141</v>
      </c>
      <c r="BM143" s="162" t="s">
        <v>162</v>
      </c>
    </row>
    <row r="144" spans="1:65" s="2" customFormat="1" ht="14.45" customHeight="1">
      <c r="A144" s="29"/>
      <c r="B144" s="123"/>
      <c r="C144" s="152" t="s">
        <v>151</v>
      </c>
      <c r="D144" s="152" t="s">
        <v>137</v>
      </c>
      <c r="E144" s="153" t="s">
        <v>163</v>
      </c>
      <c r="F144" s="154" t="s">
        <v>164</v>
      </c>
      <c r="G144" s="155" t="s">
        <v>140</v>
      </c>
      <c r="H144" s="156">
        <v>40</v>
      </c>
      <c r="I144" s="243"/>
      <c r="J144" s="157">
        <f t="shared" si="5"/>
        <v>0</v>
      </c>
      <c r="K144" s="154" t="s">
        <v>1</v>
      </c>
      <c r="L144" s="30"/>
      <c r="M144" s="158" t="s">
        <v>1</v>
      </c>
      <c r="N144" s="159" t="s">
        <v>39</v>
      </c>
      <c r="O144" s="55"/>
      <c r="P144" s="160">
        <f t="shared" si="6"/>
        <v>0</v>
      </c>
      <c r="Q144" s="160">
        <v>0</v>
      </c>
      <c r="R144" s="160">
        <f t="shared" si="7"/>
        <v>0</v>
      </c>
      <c r="S144" s="160">
        <v>0</v>
      </c>
      <c r="T144" s="161">
        <f t="shared" si="8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2" t="s">
        <v>141</v>
      </c>
      <c r="AT144" s="162" t="s">
        <v>137</v>
      </c>
      <c r="AU144" s="162" t="s">
        <v>90</v>
      </c>
      <c r="AY144" s="14" t="s">
        <v>134</v>
      </c>
      <c r="BE144" s="89">
        <f t="shared" si="9"/>
        <v>0</v>
      </c>
      <c r="BF144" s="89">
        <f t="shared" si="10"/>
        <v>0</v>
      </c>
      <c r="BG144" s="89">
        <f t="shared" si="11"/>
        <v>0</v>
      </c>
      <c r="BH144" s="89">
        <f t="shared" si="12"/>
        <v>0</v>
      </c>
      <c r="BI144" s="89">
        <f t="shared" si="13"/>
        <v>0</v>
      </c>
      <c r="BJ144" s="14" t="s">
        <v>79</v>
      </c>
      <c r="BK144" s="89">
        <f t="shared" si="14"/>
        <v>0</v>
      </c>
      <c r="BL144" s="14" t="s">
        <v>141</v>
      </c>
      <c r="BM144" s="162" t="s">
        <v>141</v>
      </c>
    </row>
    <row r="145" spans="1:65" s="2" customFormat="1" ht="14.45" customHeight="1">
      <c r="A145" s="29"/>
      <c r="B145" s="123"/>
      <c r="C145" s="152" t="s">
        <v>165</v>
      </c>
      <c r="D145" s="152" t="s">
        <v>137</v>
      </c>
      <c r="E145" s="153" t="s">
        <v>166</v>
      </c>
      <c r="F145" s="154" t="s">
        <v>167</v>
      </c>
      <c r="G145" s="155" t="s">
        <v>140</v>
      </c>
      <c r="H145" s="156">
        <v>35</v>
      </c>
      <c r="I145" s="243"/>
      <c r="J145" s="157">
        <f t="shared" si="5"/>
        <v>0</v>
      </c>
      <c r="K145" s="154" t="s">
        <v>1</v>
      </c>
      <c r="L145" s="30"/>
      <c r="M145" s="158" t="s">
        <v>1</v>
      </c>
      <c r="N145" s="159" t="s">
        <v>39</v>
      </c>
      <c r="O145" s="55"/>
      <c r="P145" s="160">
        <f t="shared" si="6"/>
        <v>0</v>
      </c>
      <c r="Q145" s="160">
        <v>0</v>
      </c>
      <c r="R145" s="160">
        <f t="shared" si="7"/>
        <v>0</v>
      </c>
      <c r="S145" s="160">
        <v>0</v>
      </c>
      <c r="T145" s="161">
        <f t="shared" si="8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2" t="s">
        <v>141</v>
      </c>
      <c r="AT145" s="162" t="s">
        <v>137</v>
      </c>
      <c r="AU145" s="162" t="s">
        <v>90</v>
      </c>
      <c r="AY145" s="14" t="s">
        <v>134</v>
      </c>
      <c r="BE145" s="89">
        <f t="shared" si="9"/>
        <v>0</v>
      </c>
      <c r="BF145" s="89">
        <f t="shared" si="10"/>
        <v>0</v>
      </c>
      <c r="BG145" s="89">
        <f t="shared" si="11"/>
        <v>0</v>
      </c>
      <c r="BH145" s="89">
        <f t="shared" si="12"/>
        <v>0</v>
      </c>
      <c r="BI145" s="89">
        <f t="shared" si="13"/>
        <v>0</v>
      </c>
      <c r="BJ145" s="14" t="s">
        <v>79</v>
      </c>
      <c r="BK145" s="89">
        <f t="shared" si="14"/>
        <v>0</v>
      </c>
      <c r="BL145" s="14" t="s">
        <v>141</v>
      </c>
      <c r="BM145" s="162" t="s">
        <v>168</v>
      </c>
    </row>
    <row r="146" spans="1:65" s="2" customFormat="1" ht="14.45" customHeight="1">
      <c r="A146" s="29"/>
      <c r="B146" s="123"/>
      <c r="C146" s="152" t="s">
        <v>155</v>
      </c>
      <c r="D146" s="152" t="s">
        <v>137</v>
      </c>
      <c r="E146" s="153" t="s">
        <v>169</v>
      </c>
      <c r="F146" s="154" t="s">
        <v>170</v>
      </c>
      <c r="G146" s="155" t="s">
        <v>140</v>
      </c>
      <c r="H146" s="156">
        <v>50</v>
      </c>
      <c r="I146" s="243"/>
      <c r="J146" s="157">
        <f t="shared" si="5"/>
        <v>0</v>
      </c>
      <c r="K146" s="154" t="s">
        <v>1</v>
      </c>
      <c r="L146" s="30"/>
      <c r="M146" s="158" t="s">
        <v>1</v>
      </c>
      <c r="N146" s="159" t="s">
        <v>39</v>
      </c>
      <c r="O146" s="55"/>
      <c r="P146" s="160">
        <f t="shared" si="6"/>
        <v>0</v>
      </c>
      <c r="Q146" s="160">
        <v>0</v>
      </c>
      <c r="R146" s="160">
        <f t="shared" si="7"/>
        <v>0</v>
      </c>
      <c r="S146" s="160">
        <v>0</v>
      </c>
      <c r="T146" s="161">
        <f t="shared" si="8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2" t="s">
        <v>141</v>
      </c>
      <c r="AT146" s="162" t="s">
        <v>137</v>
      </c>
      <c r="AU146" s="162" t="s">
        <v>90</v>
      </c>
      <c r="AY146" s="14" t="s">
        <v>134</v>
      </c>
      <c r="BE146" s="89">
        <f t="shared" si="9"/>
        <v>0</v>
      </c>
      <c r="BF146" s="89">
        <f t="shared" si="10"/>
        <v>0</v>
      </c>
      <c r="BG146" s="89">
        <f t="shared" si="11"/>
        <v>0</v>
      </c>
      <c r="BH146" s="89">
        <f t="shared" si="12"/>
        <v>0</v>
      </c>
      <c r="BI146" s="89">
        <f t="shared" si="13"/>
        <v>0</v>
      </c>
      <c r="BJ146" s="14" t="s">
        <v>79</v>
      </c>
      <c r="BK146" s="89">
        <f t="shared" si="14"/>
        <v>0</v>
      </c>
      <c r="BL146" s="14" t="s">
        <v>141</v>
      </c>
      <c r="BM146" s="162" t="s">
        <v>171</v>
      </c>
    </row>
    <row r="147" spans="1:65" s="2" customFormat="1" ht="14.45" customHeight="1">
      <c r="A147" s="29"/>
      <c r="B147" s="123"/>
      <c r="C147" s="152" t="s">
        <v>172</v>
      </c>
      <c r="D147" s="152" t="s">
        <v>137</v>
      </c>
      <c r="E147" s="153" t="s">
        <v>173</v>
      </c>
      <c r="F147" s="154" t="s">
        <v>174</v>
      </c>
      <c r="G147" s="155" t="s">
        <v>140</v>
      </c>
      <c r="H147" s="156">
        <v>45</v>
      </c>
      <c r="I147" s="243"/>
      <c r="J147" s="157">
        <f t="shared" si="5"/>
        <v>0</v>
      </c>
      <c r="K147" s="154" t="s">
        <v>1</v>
      </c>
      <c r="L147" s="30"/>
      <c r="M147" s="158" t="s">
        <v>1</v>
      </c>
      <c r="N147" s="159" t="s">
        <v>39</v>
      </c>
      <c r="O147" s="55"/>
      <c r="P147" s="160">
        <f t="shared" si="6"/>
        <v>0</v>
      </c>
      <c r="Q147" s="160">
        <v>0</v>
      </c>
      <c r="R147" s="160">
        <f t="shared" si="7"/>
        <v>0</v>
      </c>
      <c r="S147" s="160">
        <v>0</v>
      </c>
      <c r="T147" s="161">
        <f t="shared" si="8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2" t="s">
        <v>141</v>
      </c>
      <c r="AT147" s="162" t="s">
        <v>137</v>
      </c>
      <c r="AU147" s="162" t="s">
        <v>90</v>
      </c>
      <c r="AY147" s="14" t="s">
        <v>134</v>
      </c>
      <c r="BE147" s="89">
        <f t="shared" si="9"/>
        <v>0</v>
      </c>
      <c r="BF147" s="89">
        <f t="shared" si="10"/>
        <v>0</v>
      </c>
      <c r="BG147" s="89">
        <f t="shared" si="11"/>
        <v>0</v>
      </c>
      <c r="BH147" s="89">
        <f t="shared" si="12"/>
        <v>0</v>
      </c>
      <c r="BI147" s="89">
        <f t="shared" si="13"/>
        <v>0</v>
      </c>
      <c r="BJ147" s="14" t="s">
        <v>79</v>
      </c>
      <c r="BK147" s="89">
        <f t="shared" si="14"/>
        <v>0</v>
      </c>
      <c r="BL147" s="14" t="s">
        <v>141</v>
      </c>
      <c r="BM147" s="162" t="s">
        <v>175</v>
      </c>
    </row>
    <row r="148" spans="1:65" s="12" customFormat="1" ht="22.9" customHeight="1">
      <c r="B148" s="140"/>
      <c r="D148" s="141" t="s">
        <v>73</v>
      </c>
      <c r="E148" s="150" t="s">
        <v>176</v>
      </c>
      <c r="F148" s="150" t="s">
        <v>177</v>
      </c>
      <c r="I148" s="242"/>
      <c r="J148" s="151">
        <f>BK148</f>
        <v>0</v>
      </c>
      <c r="L148" s="140"/>
      <c r="M148" s="144"/>
      <c r="N148" s="145"/>
      <c r="O148" s="145"/>
      <c r="P148" s="146">
        <f>SUM(P149:P154)</f>
        <v>0</v>
      </c>
      <c r="Q148" s="145"/>
      <c r="R148" s="146">
        <f>SUM(R149:R154)</f>
        <v>2.2710000000000001E-2</v>
      </c>
      <c r="S148" s="145"/>
      <c r="T148" s="147">
        <f>SUM(T149:T154)</f>
        <v>0</v>
      </c>
      <c r="AR148" s="141" t="s">
        <v>79</v>
      </c>
      <c r="AT148" s="148" t="s">
        <v>73</v>
      </c>
      <c r="AU148" s="148" t="s">
        <v>79</v>
      </c>
      <c r="AY148" s="141" t="s">
        <v>134</v>
      </c>
      <c r="BK148" s="149">
        <f>SUM(BK149:BK154)</f>
        <v>0</v>
      </c>
    </row>
    <row r="149" spans="1:65" s="2" customFormat="1" ht="14.45" customHeight="1">
      <c r="A149" s="29"/>
      <c r="B149" s="123"/>
      <c r="C149" s="152" t="s">
        <v>79</v>
      </c>
      <c r="D149" s="152" t="s">
        <v>137</v>
      </c>
      <c r="E149" s="153" t="s">
        <v>178</v>
      </c>
      <c r="F149" s="154" t="s">
        <v>179</v>
      </c>
      <c r="G149" s="155" t="s">
        <v>140</v>
      </c>
      <c r="H149" s="156">
        <v>2</v>
      </c>
      <c r="I149" s="243"/>
      <c r="J149" s="157">
        <f t="shared" ref="J149:J154" si="15">ROUND(I149*H149,2)</f>
        <v>0</v>
      </c>
      <c r="K149" s="154" t="s">
        <v>1</v>
      </c>
      <c r="L149" s="30"/>
      <c r="M149" s="158" t="s">
        <v>1</v>
      </c>
      <c r="N149" s="159" t="s">
        <v>39</v>
      </c>
      <c r="O149" s="55"/>
      <c r="P149" s="160">
        <f t="shared" ref="P149:P154" si="16">O149*H149</f>
        <v>0</v>
      </c>
      <c r="Q149" s="160">
        <v>9.5600000000000008E-3</v>
      </c>
      <c r="R149" s="160">
        <f t="shared" ref="R149:R154" si="17">Q149*H149</f>
        <v>1.9120000000000002E-2</v>
      </c>
      <c r="S149" s="160">
        <v>0</v>
      </c>
      <c r="T149" s="161">
        <f t="shared" ref="T149:T154" si="18"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2" t="s">
        <v>144</v>
      </c>
      <c r="AT149" s="162" t="s">
        <v>137</v>
      </c>
      <c r="AU149" s="162" t="s">
        <v>90</v>
      </c>
      <c r="AY149" s="14" t="s">
        <v>134</v>
      </c>
      <c r="BE149" s="89">
        <f t="shared" ref="BE149:BE154" si="19">IF(N149="základní",J149,0)</f>
        <v>0</v>
      </c>
      <c r="BF149" s="89">
        <f t="shared" ref="BF149:BF154" si="20">IF(N149="snížená",J149,0)</f>
        <v>0</v>
      </c>
      <c r="BG149" s="89">
        <f t="shared" ref="BG149:BG154" si="21">IF(N149="zákl. přenesená",J149,0)</f>
        <v>0</v>
      </c>
      <c r="BH149" s="89">
        <f t="shared" ref="BH149:BH154" si="22">IF(N149="sníž. přenesená",J149,0)</f>
        <v>0</v>
      </c>
      <c r="BI149" s="89">
        <f t="shared" ref="BI149:BI154" si="23">IF(N149="nulová",J149,0)</f>
        <v>0</v>
      </c>
      <c r="BJ149" s="14" t="s">
        <v>79</v>
      </c>
      <c r="BK149" s="89">
        <f t="shared" ref="BK149:BK154" si="24">ROUND(I149*H149,2)</f>
        <v>0</v>
      </c>
      <c r="BL149" s="14" t="s">
        <v>144</v>
      </c>
      <c r="BM149" s="162" t="s">
        <v>180</v>
      </c>
    </row>
    <row r="150" spans="1:65" s="2" customFormat="1" ht="24.2" customHeight="1">
      <c r="A150" s="29"/>
      <c r="B150" s="123"/>
      <c r="C150" s="152" t="s">
        <v>90</v>
      </c>
      <c r="D150" s="152" t="s">
        <v>137</v>
      </c>
      <c r="E150" s="153" t="s">
        <v>181</v>
      </c>
      <c r="F150" s="154" t="s">
        <v>182</v>
      </c>
      <c r="G150" s="155" t="s">
        <v>183</v>
      </c>
      <c r="H150" s="156">
        <v>1</v>
      </c>
      <c r="I150" s="243"/>
      <c r="J150" s="157">
        <f t="shared" si="15"/>
        <v>0</v>
      </c>
      <c r="K150" s="154" t="s">
        <v>1</v>
      </c>
      <c r="L150" s="30"/>
      <c r="M150" s="158" t="s">
        <v>1</v>
      </c>
      <c r="N150" s="159" t="s">
        <v>39</v>
      </c>
      <c r="O150" s="55"/>
      <c r="P150" s="160">
        <f t="shared" si="16"/>
        <v>0</v>
      </c>
      <c r="Q150" s="160">
        <v>1.01E-3</v>
      </c>
      <c r="R150" s="160">
        <f t="shared" si="17"/>
        <v>1.01E-3</v>
      </c>
      <c r="S150" s="160">
        <v>0</v>
      </c>
      <c r="T150" s="161">
        <f t="shared" si="18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2" t="s">
        <v>144</v>
      </c>
      <c r="AT150" s="162" t="s">
        <v>137</v>
      </c>
      <c r="AU150" s="162" t="s">
        <v>90</v>
      </c>
      <c r="AY150" s="14" t="s">
        <v>134</v>
      </c>
      <c r="BE150" s="89">
        <f t="shared" si="19"/>
        <v>0</v>
      </c>
      <c r="BF150" s="89">
        <f t="shared" si="20"/>
        <v>0</v>
      </c>
      <c r="BG150" s="89">
        <f t="shared" si="21"/>
        <v>0</v>
      </c>
      <c r="BH150" s="89">
        <f t="shared" si="22"/>
        <v>0</v>
      </c>
      <c r="BI150" s="89">
        <f t="shared" si="23"/>
        <v>0</v>
      </c>
      <c r="BJ150" s="14" t="s">
        <v>79</v>
      </c>
      <c r="BK150" s="89">
        <f t="shared" si="24"/>
        <v>0</v>
      </c>
      <c r="BL150" s="14" t="s">
        <v>144</v>
      </c>
      <c r="BM150" s="162" t="s">
        <v>184</v>
      </c>
    </row>
    <row r="151" spans="1:65" s="2" customFormat="1" ht="14.45" customHeight="1">
      <c r="A151" s="29"/>
      <c r="B151" s="123"/>
      <c r="C151" s="152" t="s">
        <v>145</v>
      </c>
      <c r="D151" s="152" t="s">
        <v>137</v>
      </c>
      <c r="E151" s="153" t="s">
        <v>185</v>
      </c>
      <c r="F151" s="154" t="s">
        <v>186</v>
      </c>
      <c r="G151" s="155" t="s">
        <v>140</v>
      </c>
      <c r="H151" s="156">
        <v>1</v>
      </c>
      <c r="I151" s="243"/>
      <c r="J151" s="157">
        <f t="shared" si="15"/>
        <v>0</v>
      </c>
      <c r="K151" s="154" t="s">
        <v>1</v>
      </c>
      <c r="L151" s="30"/>
      <c r="M151" s="158" t="s">
        <v>1</v>
      </c>
      <c r="N151" s="159" t="s">
        <v>39</v>
      </c>
      <c r="O151" s="55"/>
      <c r="P151" s="160">
        <f t="shared" si="16"/>
        <v>0</v>
      </c>
      <c r="Q151" s="160">
        <v>0</v>
      </c>
      <c r="R151" s="160">
        <f t="shared" si="17"/>
        <v>0</v>
      </c>
      <c r="S151" s="160">
        <v>0</v>
      </c>
      <c r="T151" s="161">
        <f t="shared" si="18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2" t="s">
        <v>144</v>
      </c>
      <c r="AT151" s="162" t="s">
        <v>137</v>
      </c>
      <c r="AU151" s="162" t="s">
        <v>90</v>
      </c>
      <c r="AY151" s="14" t="s">
        <v>134</v>
      </c>
      <c r="BE151" s="89">
        <f t="shared" si="19"/>
        <v>0</v>
      </c>
      <c r="BF151" s="89">
        <f t="shared" si="20"/>
        <v>0</v>
      </c>
      <c r="BG151" s="89">
        <f t="shared" si="21"/>
        <v>0</v>
      </c>
      <c r="BH151" s="89">
        <f t="shared" si="22"/>
        <v>0</v>
      </c>
      <c r="BI151" s="89">
        <f t="shared" si="23"/>
        <v>0</v>
      </c>
      <c r="BJ151" s="14" t="s">
        <v>79</v>
      </c>
      <c r="BK151" s="89">
        <f t="shared" si="24"/>
        <v>0</v>
      </c>
      <c r="BL151" s="14" t="s">
        <v>144</v>
      </c>
      <c r="BM151" s="162" t="s">
        <v>187</v>
      </c>
    </row>
    <row r="152" spans="1:65" s="2" customFormat="1" ht="24.2" customHeight="1">
      <c r="A152" s="29"/>
      <c r="B152" s="123"/>
      <c r="C152" s="152" t="s">
        <v>144</v>
      </c>
      <c r="D152" s="152" t="s">
        <v>137</v>
      </c>
      <c r="E152" s="153" t="s">
        <v>188</v>
      </c>
      <c r="F152" s="154" t="s">
        <v>189</v>
      </c>
      <c r="G152" s="155" t="s">
        <v>183</v>
      </c>
      <c r="H152" s="156">
        <v>2</v>
      </c>
      <c r="I152" s="243"/>
      <c r="J152" s="157">
        <f t="shared" si="15"/>
        <v>0</v>
      </c>
      <c r="K152" s="154" t="s">
        <v>1</v>
      </c>
      <c r="L152" s="30"/>
      <c r="M152" s="158" t="s">
        <v>1</v>
      </c>
      <c r="N152" s="159" t="s">
        <v>39</v>
      </c>
      <c r="O152" s="55"/>
      <c r="P152" s="160">
        <f t="shared" si="16"/>
        <v>0</v>
      </c>
      <c r="Q152" s="160">
        <v>3.8999999999999999E-4</v>
      </c>
      <c r="R152" s="160">
        <f t="shared" si="17"/>
        <v>7.7999999999999999E-4</v>
      </c>
      <c r="S152" s="160">
        <v>0</v>
      </c>
      <c r="T152" s="161">
        <f t="shared" si="18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2" t="s">
        <v>144</v>
      </c>
      <c r="AT152" s="162" t="s">
        <v>137</v>
      </c>
      <c r="AU152" s="162" t="s">
        <v>90</v>
      </c>
      <c r="AY152" s="14" t="s">
        <v>134</v>
      </c>
      <c r="BE152" s="89">
        <f t="shared" si="19"/>
        <v>0</v>
      </c>
      <c r="BF152" s="89">
        <f t="shared" si="20"/>
        <v>0</v>
      </c>
      <c r="BG152" s="89">
        <f t="shared" si="21"/>
        <v>0</v>
      </c>
      <c r="BH152" s="89">
        <f t="shared" si="22"/>
        <v>0</v>
      </c>
      <c r="BI152" s="89">
        <f t="shared" si="23"/>
        <v>0</v>
      </c>
      <c r="BJ152" s="14" t="s">
        <v>79</v>
      </c>
      <c r="BK152" s="89">
        <f t="shared" si="24"/>
        <v>0</v>
      </c>
      <c r="BL152" s="14" t="s">
        <v>144</v>
      </c>
      <c r="BM152" s="162" t="s">
        <v>190</v>
      </c>
    </row>
    <row r="153" spans="1:65" s="2" customFormat="1" ht="14.45" customHeight="1">
      <c r="A153" s="29"/>
      <c r="B153" s="123"/>
      <c r="C153" s="152" t="s">
        <v>152</v>
      </c>
      <c r="D153" s="152" t="s">
        <v>137</v>
      </c>
      <c r="E153" s="153" t="s">
        <v>191</v>
      </c>
      <c r="F153" s="154" t="s">
        <v>192</v>
      </c>
      <c r="G153" s="155" t="s">
        <v>183</v>
      </c>
      <c r="H153" s="156">
        <v>1</v>
      </c>
      <c r="I153" s="243"/>
      <c r="J153" s="157">
        <f t="shared" si="15"/>
        <v>0</v>
      </c>
      <c r="K153" s="154" t="s">
        <v>1</v>
      </c>
      <c r="L153" s="30"/>
      <c r="M153" s="158" t="s">
        <v>1</v>
      </c>
      <c r="N153" s="159" t="s">
        <v>39</v>
      </c>
      <c r="O153" s="55"/>
      <c r="P153" s="160">
        <f t="shared" si="16"/>
        <v>0</v>
      </c>
      <c r="Q153" s="160">
        <v>1.8E-3</v>
      </c>
      <c r="R153" s="160">
        <f t="shared" si="17"/>
        <v>1.8E-3</v>
      </c>
      <c r="S153" s="160">
        <v>0</v>
      </c>
      <c r="T153" s="161">
        <f t="shared" si="18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2" t="s">
        <v>144</v>
      </c>
      <c r="AT153" s="162" t="s">
        <v>137</v>
      </c>
      <c r="AU153" s="162" t="s">
        <v>90</v>
      </c>
      <c r="AY153" s="14" t="s">
        <v>134</v>
      </c>
      <c r="BE153" s="89">
        <f t="shared" si="19"/>
        <v>0</v>
      </c>
      <c r="BF153" s="89">
        <f t="shared" si="20"/>
        <v>0</v>
      </c>
      <c r="BG153" s="89">
        <f t="shared" si="21"/>
        <v>0</v>
      </c>
      <c r="BH153" s="89">
        <f t="shared" si="22"/>
        <v>0</v>
      </c>
      <c r="BI153" s="89">
        <f t="shared" si="23"/>
        <v>0</v>
      </c>
      <c r="BJ153" s="14" t="s">
        <v>79</v>
      </c>
      <c r="BK153" s="89">
        <f t="shared" si="24"/>
        <v>0</v>
      </c>
      <c r="BL153" s="14" t="s">
        <v>144</v>
      </c>
      <c r="BM153" s="162" t="s">
        <v>193</v>
      </c>
    </row>
    <row r="154" spans="1:65" s="2" customFormat="1" ht="14.45" customHeight="1">
      <c r="A154" s="29"/>
      <c r="B154" s="123"/>
      <c r="C154" s="152" t="s">
        <v>148</v>
      </c>
      <c r="D154" s="152" t="s">
        <v>137</v>
      </c>
      <c r="E154" s="153" t="s">
        <v>194</v>
      </c>
      <c r="F154" s="154" t="s">
        <v>195</v>
      </c>
      <c r="G154" s="155" t="s">
        <v>140</v>
      </c>
      <c r="H154" s="156">
        <v>10</v>
      </c>
      <c r="I154" s="243"/>
      <c r="J154" s="157">
        <f t="shared" si="15"/>
        <v>0</v>
      </c>
      <c r="K154" s="154" t="s">
        <v>1</v>
      </c>
      <c r="L154" s="30"/>
      <c r="M154" s="158" t="s">
        <v>1</v>
      </c>
      <c r="N154" s="159" t="s">
        <v>39</v>
      </c>
      <c r="O154" s="55"/>
      <c r="P154" s="160">
        <f t="shared" si="16"/>
        <v>0</v>
      </c>
      <c r="Q154" s="160">
        <v>0</v>
      </c>
      <c r="R154" s="160">
        <f t="shared" si="17"/>
        <v>0</v>
      </c>
      <c r="S154" s="160">
        <v>0</v>
      </c>
      <c r="T154" s="161">
        <f t="shared" si="18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2" t="s">
        <v>144</v>
      </c>
      <c r="AT154" s="162" t="s">
        <v>137</v>
      </c>
      <c r="AU154" s="162" t="s">
        <v>90</v>
      </c>
      <c r="AY154" s="14" t="s">
        <v>134</v>
      </c>
      <c r="BE154" s="89">
        <f t="shared" si="19"/>
        <v>0</v>
      </c>
      <c r="BF154" s="89">
        <f t="shared" si="20"/>
        <v>0</v>
      </c>
      <c r="BG154" s="89">
        <f t="shared" si="21"/>
        <v>0</v>
      </c>
      <c r="BH154" s="89">
        <f t="shared" si="22"/>
        <v>0</v>
      </c>
      <c r="BI154" s="89">
        <f t="shared" si="23"/>
        <v>0</v>
      </c>
      <c r="BJ154" s="14" t="s">
        <v>79</v>
      </c>
      <c r="BK154" s="89">
        <f t="shared" si="24"/>
        <v>0</v>
      </c>
      <c r="BL154" s="14" t="s">
        <v>144</v>
      </c>
      <c r="BM154" s="162" t="s">
        <v>196</v>
      </c>
    </row>
    <row r="155" spans="1:65" s="12" customFormat="1" ht="22.9" customHeight="1">
      <c r="B155" s="140"/>
      <c r="D155" s="141" t="s">
        <v>73</v>
      </c>
      <c r="E155" s="150" t="s">
        <v>197</v>
      </c>
      <c r="F155" s="150" t="s">
        <v>198</v>
      </c>
      <c r="I155" s="242"/>
      <c r="J155" s="151">
        <f>BK155</f>
        <v>0</v>
      </c>
      <c r="L155" s="140"/>
      <c r="M155" s="144"/>
      <c r="N155" s="145"/>
      <c r="O155" s="145"/>
      <c r="P155" s="146">
        <f>SUM(P156:P164)</f>
        <v>0</v>
      </c>
      <c r="Q155" s="145"/>
      <c r="R155" s="146">
        <f>SUM(R156:R164)</f>
        <v>0.23365</v>
      </c>
      <c r="S155" s="145"/>
      <c r="T155" s="147">
        <f>SUM(T156:T164)</f>
        <v>0</v>
      </c>
      <c r="AR155" s="141" t="s">
        <v>79</v>
      </c>
      <c r="AT155" s="148" t="s">
        <v>73</v>
      </c>
      <c r="AU155" s="148" t="s">
        <v>79</v>
      </c>
      <c r="AY155" s="141" t="s">
        <v>134</v>
      </c>
      <c r="BK155" s="149">
        <f>SUM(BK156:BK164)</f>
        <v>0</v>
      </c>
    </row>
    <row r="156" spans="1:65" s="2" customFormat="1" ht="24.2" customHeight="1">
      <c r="A156" s="29"/>
      <c r="B156" s="123"/>
      <c r="C156" s="152" t="s">
        <v>79</v>
      </c>
      <c r="D156" s="152" t="s">
        <v>137</v>
      </c>
      <c r="E156" s="153" t="s">
        <v>199</v>
      </c>
      <c r="F156" s="154" t="s">
        <v>200</v>
      </c>
      <c r="G156" s="155" t="s">
        <v>140</v>
      </c>
      <c r="H156" s="156">
        <v>10</v>
      </c>
      <c r="I156" s="243"/>
      <c r="J156" s="157">
        <f t="shared" ref="J156:J164" si="25">ROUND(I156*H156,2)</f>
        <v>0</v>
      </c>
      <c r="K156" s="154" t="s">
        <v>1</v>
      </c>
      <c r="L156" s="30"/>
      <c r="M156" s="158" t="s">
        <v>1</v>
      </c>
      <c r="N156" s="159" t="s">
        <v>39</v>
      </c>
      <c r="O156" s="55"/>
      <c r="P156" s="160">
        <f t="shared" ref="P156:P164" si="26">O156*H156</f>
        <v>0</v>
      </c>
      <c r="Q156" s="160">
        <v>5.7400000000000003E-3</v>
      </c>
      <c r="R156" s="160">
        <f t="shared" ref="R156:R164" si="27">Q156*H156</f>
        <v>5.7400000000000007E-2</v>
      </c>
      <c r="S156" s="160">
        <v>0</v>
      </c>
      <c r="T156" s="161">
        <f t="shared" ref="T156:T164" si="28"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2" t="s">
        <v>144</v>
      </c>
      <c r="AT156" s="162" t="s">
        <v>137</v>
      </c>
      <c r="AU156" s="162" t="s">
        <v>90</v>
      </c>
      <c r="AY156" s="14" t="s">
        <v>134</v>
      </c>
      <c r="BE156" s="89">
        <f t="shared" ref="BE156:BE164" si="29">IF(N156="základní",J156,0)</f>
        <v>0</v>
      </c>
      <c r="BF156" s="89">
        <f t="shared" ref="BF156:BF164" si="30">IF(N156="snížená",J156,0)</f>
        <v>0</v>
      </c>
      <c r="BG156" s="89">
        <f t="shared" ref="BG156:BG164" si="31">IF(N156="zákl. přenesená",J156,0)</f>
        <v>0</v>
      </c>
      <c r="BH156" s="89">
        <f t="shared" ref="BH156:BH164" si="32">IF(N156="sníž. přenesená",J156,0)</f>
        <v>0</v>
      </c>
      <c r="BI156" s="89">
        <f t="shared" ref="BI156:BI164" si="33">IF(N156="nulová",J156,0)</f>
        <v>0</v>
      </c>
      <c r="BJ156" s="14" t="s">
        <v>79</v>
      </c>
      <c r="BK156" s="89">
        <f t="shared" ref="BK156:BK164" si="34">ROUND(I156*H156,2)</f>
        <v>0</v>
      </c>
      <c r="BL156" s="14" t="s">
        <v>144</v>
      </c>
      <c r="BM156" s="162" t="s">
        <v>201</v>
      </c>
    </row>
    <row r="157" spans="1:65" s="2" customFormat="1" ht="24.2" customHeight="1">
      <c r="A157" s="29"/>
      <c r="B157" s="123"/>
      <c r="C157" s="152" t="s">
        <v>90</v>
      </c>
      <c r="D157" s="152" t="s">
        <v>137</v>
      </c>
      <c r="E157" s="153" t="s">
        <v>202</v>
      </c>
      <c r="F157" s="154" t="s">
        <v>203</v>
      </c>
      <c r="G157" s="155" t="s">
        <v>140</v>
      </c>
      <c r="H157" s="156">
        <v>15</v>
      </c>
      <c r="I157" s="243"/>
      <c r="J157" s="157">
        <f t="shared" si="25"/>
        <v>0</v>
      </c>
      <c r="K157" s="154" t="s">
        <v>1</v>
      </c>
      <c r="L157" s="30"/>
      <c r="M157" s="158" t="s">
        <v>1</v>
      </c>
      <c r="N157" s="159" t="s">
        <v>39</v>
      </c>
      <c r="O157" s="55"/>
      <c r="P157" s="160">
        <f t="shared" si="26"/>
        <v>0</v>
      </c>
      <c r="Q157" s="160">
        <v>3.7299999999999998E-3</v>
      </c>
      <c r="R157" s="160">
        <f t="shared" si="27"/>
        <v>5.595E-2</v>
      </c>
      <c r="S157" s="160">
        <v>0</v>
      </c>
      <c r="T157" s="161">
        <f t="shared" si="28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2" t="s">
        <v>144</v>
      </c>
      <c r="AT157" s="162" t="s">
        <v>137</v>
      </c>
      <c r="AU157" s="162" t="s">
        <v>90</v>
      </c>
      <c r="AY157" s="14" t="s">
        <v>134</v>
      </c>
      <c r="BE157" s="89">
        <f t="shared" si="29"/>
        <v>0</v>
      </c>
      <c r="BF157" s="89">
        <f t="shared" si="30"/>
        <v>0</v>
      </c>
      <c r="BG157" s="89">
        <f t="shared" si="31"/>
        <v>0</v>
      </c>
      <c r="BH157" s="89">
        <f t="shared" si="32"/>
        <v>0</v>
      </c>
      <c r="BI157" s="89">
        <f t="shared" si="33"/>
        <v>0</v>
      </c>
      <c r="BJ157" s="14" t="s">
        <v>79</v>
      </c>
      <c r="BK157" s="89">
        <f t="shared" si="34"/>
        <v>0</v>
      </c>
      <c r="BL157" s="14" t="s">
        <v>144</v>
      </c>
      <c r="BM157" s="162" t="s">
        <v>204</v>
      </c>
    </row>
    <row r="158" spans="1:65" s="2" customFormat="1" ht="24.2" customHeight="1">
      <c r="A158" s="29"/>
      <c r="B158" s="123"/>
      <c r="C158" s="152" t="s">
        <v>145</v>
      </c>
      <c r="D158" s="152" t="s">
        <v>137</v>
      </c>
      <c r="E158" s="153" t="s">
        <v>205</v>
      </c>
      <c r="F158" s="154" t="s">
        <v>206</v>
      </c>
      <c r="G158" s="155" t="s">
        <v>140</v>
      </c>
      <c r="H158" s="156">
        <v>10</v>
      </c>
      <c r="I158" s="243"/>
      <c r="J158" s="157">
        <f t="shared" si="25"/>
        <v>0</v>
      </c>
      <c r="K158" s="154" t="s">
        <v>1</v>
      </c>
      <c r="L158" s="30"/>
      <c r="M158" s="158" t="s">
        <v>1</v>
      </c>
      <c r="N158" s="159" t="s">
        <v>39</v>
      </c>
      <c r="O158" s="55"/>
      <c r="P158" s="160">
        <f t="shared" si="26"/>
        <v>0</v>
      </c>
      <c r="Q158" s="160">
        <v>6.1900000000000002E-3</v>
      </c>
      <c r="R158" s="160">
        <f t="shared" si="27"/>
        <v>6.1900000000000004E-2</v>
      </c>
      <c r="S158" s="160">
        <v>0</v>
      </c>
      <c r="T158" s="161">
        <f t="shared" si="28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2" t="s">
        <v>144</v>
      </c>
      <c r="AT158" s="162" t="s">
        <v>137</v>
      </c>
      <c r="AU158" s="162" t="s">
        <v>90</v>
      </c>
      <c r="AY158" s="14" t="s">
        <v>134</v>
      </c>
      <c r="BE158" s="89">
        <f t="shared" si="29"/>
        <v>0</v>
      </c>
      <c r="BF158" s="89">
        <f t="shared" si="30"/>
        <v>0</v>
      </c>
      <c r="BG158" s="89">
        <f t="shared" si="31"/>
        <v>0</v>
      </c>
      <c r="BH158" s="89">
        <f t="shared" si="32"/>
        <v>0</v>
      </c>
      <c r="BI158" s="89">
        <f t="shared" si="33"/>
        <v>0</v>
      </c>
      <c r="BJ158" s="14" t="s">
        <v>79</v>
      </c>
      <c r="BK158" s="89">
        <f t="shared" si="34"/>
        <v>0</v>
      </c>
      <c r="BL158" s="14" t="s">
        <v>144</v>
      </c>
      <c r="BM158" s="162" t="s">
        <v>207</v>
      </c>
    </row>
    <row r="159" spans="1:65" s="2" customFormat="1" ht="14.45" customHeight="1">
      <c r="A159" s="29"/>
      <c r="B159" s="123"/>
      <c r="C159" s="152" t="s">
        <v>208</v>
      </c>
      <c r="D159" s="152" t="s">
        <v>137</v>
      </c>
      <c r="E159" s="153" t="s">
        <v>209</v>
      </c>
      <c r="F159" s="154" t="s">
        <v>210</v>
      </c>
      <c r="G159" s="155" t="s">
        <v>140</v>
      </c>
      <c r="H159" s="156">
        <v>3</v>
      </c>
      <c r="I159" s="243"/>
      <c r="J159" s="157">
        <f t="shared" si="25"/>
        <v>0</v>
      </c>
      <c r="K159" s="154"/>
      <c r="L159" s="30"/>
      <c r="M159" s="158" t="s">
        <v>1</v>
      </c>
      <c r="N159" s="159" t="s">
        <v>39</v>
      </c>
      <c r="O159" s="55"/>
      <c r="P159" s="160">
        <f t="shared" si="26"/>
        <v>0</v>
      </c>
      <c r="Q159" s="160">
        <v>1.92E-3</v>
      </c>
      <c r="R159" s="160">
        <f t="shared" si="27"/>
        <v>5.7600000000000004E-3</v>
      </c>
      <c r="S159" s="160">
        <v>0</v>
      </c>
      <c r="T159" s="161">
        <f t="shared" si="28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2" t="s">
        <v>144</v>
      </c>
      <c r="AT159" s="162" t="s">
        <v>137</v>
      </c>
      <c r="AU159" s="162" t="s">
        <v>90</v>
      </c>
      <c r="AY159" s="14" t="s">
        <v>134</v>
      </c>
      <c r="BE159" s="89">
        <f t="shared" si="29"/>
        <v>0</v>
      </c>
      <c r="BF159" s="89">
        <f t="shared" si="30"/>
        <v>0</v>
      </c>
      <c r="BG159" s="89">
        <f t="shared" si="31"/>
        <v>0</v>
      </c>
      <c r="BH159" s="89">
        <f t="shared" si="32"/>
        <v>0</v>
      </c>
      <c r="BI159" s="89">
        <f t="shared" si="33"/>
        <v>0</v>
      </c>
      <c r="BJ159" s="14" t="s">
        <v>79</v>
      </c>
      <c r="BK159" s="89">
        <f t="shared" si="34"/>
        <v>0</v>
      </c>
      <c r="BL159" s="14" t="s">
        <v>144</v>
      </c>
      <c r="BM159" s="162" t="s">
        <v>211</v>
      </c>
    </row>
    <row r="160" spans="1:65" s="2" customFormat="1" ht="14.45" customHeight="1">
      <c r="A160" s="29"/>
      <c r="B160" s="123"/>
      <c r="C160" s="152" t="s">
        <v>196</v>
      </c>
      <c r="D160" s="152" t="s">
        <v>137</v>
      </c>
      <c r="E160" s="153" t="s">
        <v>212</v>
      </c>
      <c r="F160" s="154" t="s">
        <v>213</v>
      </c>
      <c r="G160" s="155" t="s">
        <v>140</v>
      </c>
      <c r="H160" s="156">
        <v>10</v>
      </c>
      <c r="I160" s="243"/>
      <c r="J160" s="157">
        <f t="shared" si="25"/>
        <v>0</v>
      </c>
      <c r="K160" s="154"/>
      <c r="L160" s="30"/>
      <c r="M160" s="158" t="s">
        <v>1</v>
      </c>
      <c r="N160" s="159" t="s">
        <v>39</v>
      </c>
      <c r="O160" s="55"/>
      <c r="P160" s="160">
        <f t="shared" si="26"/>
        <v>0</v>
      </c>
      <c r="Q160" s="160">
        <v>2.4199999999999998E-3</v>
      </c>
      <c r="R160" s="160">
        <f t="shared" si="27"/>
        <v>2.4199999999999999E-2</v>
      </c>
      <c r="S160" s="160">
        <v>0</v>
      </c>
      <c r="T160" s="161">
        <f t="shared" si="28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2" t="s">
        <v>144</v>
      </c>
      <c r="AT160" s="162" t="s">
        <v>137</v>
      </c>
      <c r="AU160" s="162" t="s">
        <v>90</v>
      </c>
      <c r="AY160" s="14" t="s">
        <v>134</v>
      </c>
      <c r="BE160" s="89">
        <f t="shared" si="29"/>
        <v>0</v>
      </c>
      <c r="BF160" s="89">
        <f t="shared" si="30"/>
        <v>0</v>
      </c>
      <c r="BG160" s="89">
        <f t="shared" si="31"/>
        <v>0</v>
      </c>
      <c r="BH160" s="89">
        <f t="shared" si="32"/>
        <v>0</v>
      </c>
      <c r="BI160" s="89">
        <f t="shared" si="33"/>
        <v>0</v>
      </c>
      <c r="BJ160" s="14" t="s">
        <v>79</v>
      </c>
      <c r="BK160" s="89">
        <f t="shared" si="34"/>
        <v>0</v>
      </c>
      <c r="BL160" s="14" t="s">
        <v>144</v>
      </c>
      <c r="BM160" s="162" t="s">
        <v>214</v>
      </c>
    </row>
    <row r="161" spans="1:65" s="2" customFormat="1" ht="14.45" customHeight="1">
      <c r="A161" s="29"/>
      <c r="B161" s="123"/>
      <c r="C161" s="152" t="s">
        <v>215</v>
      </c>
      <c r="D161" s="152" t="s">
        <v>137</v>
      </c>
      <c r="E161" s="153" t="s">
        <v>216</v>
      </c>
      <c r="F161" s="154" t="s">
        <v>217</v>
      </c>
      <c r="G161" s="155" t="s">
        <v>140</v>
      </c>
      <c r="H161" s="156">
        <v>8</v>
      </c>
      <c r="I161" s="243"/>
      <c r="J161" s="157">
        <f t="shared" si="25"/>
        <v>0</v>
      </c>
      <c r="K161" s="154"/>
      <c r="L161" s="30"/>
      <c r="M161" s="158" t="s">
        <v>1</v>
      </c>
      <c r="N161" s="159" t="s">
        <v>39</v>
      </c>
      <c r="O161" s="55"/>
      <c r="P161" s="160">
        <f t="shared" si="26"/>
        <v>0</v>
      </c>
      <c r="Q161" s="160">
        <v>2.6800000000000001E-3</v>
      </c>
      <c r="R161" s="160">
        <f t="shared" si="27"/>
        <v>2.1440000000000001E-2</v>
      </c>
      <c r="S161" s="160">
        <v>0</v>
      </c>
      <c r="T161" s="161">
        <f t="shared" si="28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2" t="s">
        <v>144</v>
      </c>
      <c r="AT161" s="162" t="s">
        <v>137</v>
      </c>
      <c r="AU161" s="162" t="s">
        <v>90</v>
      </c>
      <c r="AY161" s="14" t="s">
        <v>134</v>
      </c>
      <c r="BE161" s="89">
        <f t="shared" si="29"/>
        <v>0</v>
      </c>
      <c r="BF161" s="89">
        <f t="shared" si="30"/>
        <v>0</v>
      </c>
      <c r="BG161" s="89">
        <f t="shared" si="31"/>
        <v>0</v>
      </c>
      <c r="BH161" s="89">
        <f t="shared" si="32"/>
        <v>0</v>
      </c>
      <c r="BI161" s="89">
        <f t="shared" si="33"/>
        <v>0</v>
      </c>
      <c r="BJ161" s="14" t="s">
        <v>79</v>
      </c>
      <c r="BK161" s="89">
        <f t="shared" si="34"/>
        <v>0</v>
      </c>
      <c r="BL161" s="14" t="s">
        <v>144</v>
      </c>
      <c r="BM161" s="162" t="s">
        <v>218</v>
      </c>
    </row>
    <row r="162" spans="1:65" s="2" customFormat="1" ht="14.45" customHeight="1">
      <c r="A162" s="29"/>
      <c r="B162" s="123"/>
      <c r="C162" s="152" t="s">
        <v>144</v>
      </c>
      <c r="D162" s="152" t="s">
        <v>137</v>
      </c>
      <c r="E162" s="153" t="s">
        <v>219</v>
      </c>
      <c r="F162" s="154" t="s">
        <v>220</v>
      </c>
      <c r="G162" s="155" t="s">
        <v>140</v>
      </c>
      <c r="H162" s="156">
        <v>35</v>
      </c>
      <c r="I162" s="243"/>
      <c r="J162" s="157">
        <f t="shared" si="25"/>
        <v>0</v>
      </c>
      <c r="K162" s="154" t="s">
        <v>1</v>
      </c>
      <c r="L162" s="30"/>
      <c r="M162" s="158" t="s">
        <v>1</v>
      </c>
      <c r="N162" s="159" t="s">
        <v>39</v>
      </c>
      <c r="O162" s="55"/>
      <c r="P162" s="160">
        <f t="shared" si="26"/>
        <v>0</v>
      </c>
      <c r="Q162" s="160">
        <v>1.9000000000000001E-4</v>
      </c>
      <c r="R162" s="160">
        <f t="shared" si="27"/>
        <v>6.6500000000000005E-3</v>
      </c>
      <c r="S162" s="160">
        <v>0</v>
      </c>
      <c r="T162" s="161">
        <f t="shared" si="28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2" t="s">
        <v>144</v>
      </c>
      <c r="AT162" s="162" t="s">
        <v>137</v>
      </c>
      <c r="AU162" s="162" t="s">
        <v>90</v>
      </c>
      <c r="AY162" s="14" t="s">
        <v>134</v>
      </c>
      <c r="BE162" s="89">
        <f t="shared" si="29"/>
        <v>0</v>
      </c>
      <c r="BF162" s="89">
        <f t="shared" si="30"/>
        <v>0</v>
      </c>
      <c r="BG162" s="89">
        <f t="shared" si="31"/>
        <v>0</v>
      </c>
      <c r="BH162" s="89">
        <f t="shared" si="32"/>
        <v>0</v>
      </c>
      <c r="BI162" s="89">
        <f t="shared" si="33"/>
        <v>0</v>
      </c>
      <c r="BJ162" s="14" t="s">
        <v>79</v>
      </c>
      <c r="BK162" s="89">
        <f t="shared" si="34"/>
        <v>0</v>
      </c>
      <c r="BL162" s="14" t="s">
        <v>144</v>
      </c>
      <c r="BM162" s="162" t="s">
        <v>221</v>
      </c>
    </row>
    <row r="163" spans="1:65" s="2" customFormat="1" ht="14.45" customHeight="1">
      <c r="A163" s="29"/>
      <c r="B163" s="123"/>
      <c r="C163" s="152" t="s">
        <v>152</v>
      </c>
      <c r="D163" s="152" t="s">
        <v>137</v>
      </c>
      <c r="E163" s="153" t="s">
        <v>222</v>
      </c>
      <c r="F163" s="154" t="s">
        <v>223</v>
      </c>
      <c r="G163" s="155" t="s">
        <v>140</v>
      </c>
      <c r="H163" s="156">
        <v>35</v>
      </c>
      <c r="I163" s="243"/>
      <c r="J163" s="157">
        <f t="shared" si="25"/>
        <v>0</v>
      </c>
      <c r="K163" s="154" t="s">
        <v>1</v>
      </c>
      <c r="L163" s="30"/>
      <c r="M163" s="158" t="s">
        <v>1</v>
      </c>
      <c r="N163" s="159" t="s">
        <v>39</v>
      </c>
      <c r="O163" s="55"/>
      <c r="P163" s="160">
        <f t="shared" si="26"/>
        <v>0</v>
      </c>
      <c r="Q163" s="160">
        <v>1.0000000000000001E-5</v>
      </c>
      <c r="R163" s="160">
        <f t="shared" si="27"/>
        <v>3.5000000000000005E-4</v>
      </c>
      <c r="S163" s="160">
        <v>0</v>
      </c>
      <c r="T163" s="161">
        <f t="shared" si="28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2" t="s">
        <v>144</v>
      </c>
      <c r="AT163" s="162" t="s">
        <v>137</v>
      </c>
      <c r="AU163" s="162" t="s">
        <v>90</v>
      </c>
      <c r="AY163" s="14" t="s">
        <v>134</v>
      </c>
      <c r="BE163" s="89">
        <f t="shared" si="29"/>
        <v>0</v>
      </c>
      <c r="BF163" s="89">
        <f t="shared" si="30"/>
        <v>0</v>
      </c>
      <c r="BG163" s="89">
        <f t="shared" si="31"/>
        <v>0</v>
      </c>
      <c r="BH163" s="89">
        <f t="shared" si="32"/>
        <v>0</v>
      </c>
      <c r="BI163" s="89">
        <f t="shared" si="33"/>
        <v>0</v>
      </c>
      <c r="BJ163" s="14" t="s">
        <v>79</v>
      </c>
      <c r="BK163" s="89">
        <f t="shared" si="34"/>
        <v>0</v>
      </c>
      <c r="BL163" s="14" t="s">
        <v>144</v>
      </c>
      <c r="BM163" s="162" t="s">
        <v>224</v>
      </c>
    </row>
    <row r="164" spans="1:65" s="2" customFormat="1" ht="14.45" customHeight="1">
      <c r="A164" s="29"/>
      <c r="B164" s="123"/>
      <c r="C164" s="152" t="s">
        <v>148</v>
      </c>
      <c r="D164" s="152" t="s">
        <v>137</v>
      </c>
      <c r="E164" s="153" t="s">
        <v>225</v>
      </c>
      <c r="F164" s="154" t="s">
        <v>226</v>
      </c>
      <c r="G164" s="155" t="s">
        <v>227</v>
      </c>
      <c r="H164" s="156">
        <v>0.182</v>
      </c>
      <c r="I164" s="243"/>
      <c r="J164" s="157">
        <f t="shared" si="25"/>
        <v>0</v>
      </c>
      <c r="K164" s="154" t="s">
        <v>1</v>
      </c>
      <c r="L164" s="30"/>
      <c r="M164" s="158" t="s">
        <v>1</v>
      </c>
      <c r="N164" s="159" t="s">
        <v>39</v>
      </c>
      <c r="O164" s="55"/>
      <c r="P164" s="160">
        <f t="shared" si="26"/>
        <v>0</v>
      </c>
      <c r="Q164" s="160">
        <v>0</v>
      </c>
      <c r="R164" s="160">
        <f t="shared" si="27"/>
        <v>0</v>
      </c>
      <c r="S164" s="160">
        <v>0</v>
      </c>
      <c r="T164" s="161">
        <f t="shared" si="28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2" t="s">
        <v>144</v>
      </c>
      <c r="AT164" s="162" t="s">
        <v>137</v>
      </c>
      <c r="AU164" s="162" t="s">
        <v>90</v>
      </c>
      <c r="AY164" s="14" t="s">
        <v>134</v>
      </c>
      <c r="BE164" s="89">
        <f t="shared" si="29"/>
        <v>0</v>
      </c>
      <c r="BF164" s="89">
        <f t="shared" si="30"/>
        <v>0</v>
      </c>
      <c r="BG164" s="89">
        <f t="shared" si="31"/>
        <v>0</v>
      </c>
      <c r="BH164" s="89">
        <f t="shared" si="32"/>
        <v>0</v>
      </c>
      <c r="BI164" s="89">
        <f t="shared" si="33"/>
        <v>0</v>
      </c>
      <c r="BJ164" s="14" t="s">
        <v>79</v>
      </c>
      <c r="BK164" s="89">
        <f t="shared" si="34"/>
        <v>0</v>
      </c>
      <c r="BL164" s="14" t="s">
        <v>144</v>
      </c>
      <c r="BM164" s="162" t="s">
        <v>228</v>
      </c>
    </row>
    <row r="165" spans="1:65" s="12" customFormat="1" ht="22.9" customHeight="1">
      <c r="B165" s="140"/>
      <c r="D165" s="141" t="s">
        <v>73</v>
      </c>
      <c r="E165" s="150" t="s">
        <v>229</v>
      </c>
      <c r="F165" s="150" t="s">
        <v>230</v>
      </c>
      <c r="I165" s="242"/>
      <c r="J165" s="151">
        <f>BK165</f>
        <v>0</v>
      </c>
      <c r="L165" s="140"/>
      <c r="M165" s="144"/>
      <c r="N165" s="145"/>
      <c r="O165" s="145"/>
      <c r="P165" s="146">
        <f>SUM(P166:P180)</f>
        <v>0</v>
      </c>
      <c r="Q165" s="145"/>
      <c r="R165" s="146">
        <f>SUM(R166:R180)</f>
        <v>0.62851000000000012</v>
      </c>
      <c r="S165" s="145"/>
      <c r="T165" s="147">
        <f>SUM(T166:T180)</f>
        <v>0</v>
      </c>
      <c r="AR165" s="141" t="s">
        <v>79</v>
      </c>
      <c r="AT165" s="148" t="s">
        <v>73</v>
      </c>
      <c r="AU165" s="148" t="s">
        <v>79</v>
      </c>
      <c r="AY165" s="141" t="s">
        <v>134</v>
      </c>
      <c r="BK165" s="149">
        <f>SUM(BK166:BK180)</f>
        <v>0</v>
      </c>
    </row>
    <row r="166" spans="1:65" s="2" customFormat="1" ht="24.2" customHeight="1">
      <c r="A166" s="29"/>
      <c r="B166" s="123"/>
      <c r="C166" s="152" t="s">
        <v>79</v>
      </c>
      <c r="D166" s="152" t="s">
        <v>137</v>
      </c>
      <c r="E166" s="153" t="s">
        <v>231</v>
      </c>
      <c r="F166" s="154" t="s">
        <v>232</v>
      </c>
      <c r="G166" s="155" t="s">
        <v>233</v>
      </c>
      <c r="H166" s="156">
        <v>1</v>
      </c>
      <c r="I166" s="243"/>
      <c r="J166" s="157">
        <f t="shared" ref="J166:J180" si="35">ROUND(I166*H166,2)</f>
        <v>0</v>
      </c>
      <c r="K166" s="154"/>
      <c r="L166" s="30"/>
      <c r="M166" s="158" t="s">
        <v>1</v>
      </c>
      <c r="N166" s="159" t="s">
        <v>39</v>
      </c>
      <c r="O166" s="55"/>
      <c r="P166" s="160">
        <f t="shared" ref="P166:P180" si="36">O166*H166</f>
        <v>0</v>
      </c>
      <c r="Q166" s="160">
        <v>8.5100000000000002E-3</v>
      </c>
      <c r="R166" s="160">
        <f t="shared" ref="R166:R180" si="37">Q166*H166</f>
        <v>8.5100000000000002E-3</v>
      </c>
      <c r="S166" s="160">
        <v>0</v>
      </c>
      <c r="T166" s="161">
        <f t="shared" ref="T166:T180" si="38"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2" t="s">
        <v>144</v>
      </c>
      <c r="AT166" s="162" t="s">
        <v>137</v>
      </c>
      <c r="AU166" s="162" t="s">
        <v>90</v>
      </c>
      <c r="AY166" s="14" t="s">
        <v>134</v>
      </c>
      <c r="BE166" s="89">
        <f t="shared" ref="BE166:BE180" si="39">IF(N166="základní",J166,0)</f>
        <v>0</v>
      </c>
      <c r="BF166" s="89">
        <f t="shared" ref="BF166:BF180" si="40">IF(N166="snížená",J166,0)</f>
        <v>0</v>
      </c>
      <c r="BG166" s="89">
        <f t="shared" ref="BG166:BG180" si="41">IF(N166="zákl. přenesená",J166,0)</f>
        <v>0</v>
      </c>
      <c r="BH166" s="89">
        <f t="shared" ref="BH166:BH180" si="42">IF(N166="sníž. přenesená",J166,0)</f>
        <v>0</v>
      </c>
      <c r="BI166" s="89">
        <f t="shared" ref="BI166:BI180" si="43">IF(N166="nulová",J166,0)</f>
        <v>0</v>
      </c>
      <c r="BJ166" s="14" t="s">
        <v>79</v>
      </c>
      <c r="BK166" s="89">
        <f t="shared" ref="BK166:BK180" si="44">ROUND(I166*H166,2)</f>
        <v>0</v>
      </c>
      <c r="BL166" s="14" t="s">
        <v>144</v>
      </c>
      <c r="BM166" s="162" t="s">
        <v>234</v>
      </c>
    </row>
    <row r="167" spans="1:65" s="2" customFormat="1" ht="14.45" customHeight="1">
      <c r="A167" s="29"/>
      <c r="B167" s="123"/>
      <c r="C167" s="152" t="s">
        <v>90</v>
      </c>
      <c r="D167" s="152" t="s">
        <v>137</v>
      </c>
      <c r="E167" s="153" t="s">
        <v>235</v>
      </c>
      <c r="F167" s="154" t="s">
        <v>236</v>
      </c>
      <c r="G167" s="155" t="s">
        <v>233</v>
      </c>
      <c r="H167" s="156">
        <v>1</v>
      </c>
      <c r="I167" s="243"/>
      <c r="J167" s="157">
        <f t="shared" si="35"/>
        <v>0</v>
      </c>
      <c r="K167" s="154" t="s">
        <v>1</v>
      </c>
      <c r="L167" s="30"/>
      <c r="M167" s="158" t="s">
        <v>1</v>
      </c>
      <c r="N167" s="159" t="s">
        <v>39</v>
      </c>
      <c r="O167" s="55"/>
      <c r="P167" s="160">
        <f t="shared" si="36"/>
        <v>0</v>
      </c>
      <c r="Q167" s="160">
        <v>0.46</v>
      </c>
      <c r="R167" s="160">
        <f t="shared" si="37"/>
        <v>0.46</v>
      </c>
      <c r="S167" s="160">
        <v>0</v>
      </c>
      <c r="T167" s="161">
        <f t="shared" si="38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2" t="s">
        <v>144</v>
      </c>
      <c r="AT167" s="162" t="s">
        <v>137</v>
      </c>
      <c r="AU167" s="162" t="s">
        <v>90</v>
      </c>
      <c r="AY167" s="14" t="s">
        <v>134</v>
      </c>
      <c r="BE167" s="89">
        <f t="shared" si="39"/>
        <v>0</v>
      </c>
      <c r="BF167" s="89">
        <f t="shared" si="40"/>
        <v>0</v>
      </c>
      <c r="BG167" s="89">
        <f t="shared" si="41"/>
        <v>0</v>
      </c>
      <c r="BH167" s="89">
        <f t="shared" si="42"/>
        <v>0</v>
      </c>
      <c r="BI167" s="89">
        <f t="shared" si="43"/>
        <v>0</v>
      </c>
      <c r="BJ167" s="14" t="s">
        <v>79</v>
      </c>
      <c r="BK167" s="89">
        <f t="shared" si="44"/>
        <v>0</v>
      </c>
      <c r="BL167" s="14" t="s">
        <v>144</v>
      </c>
      <c r="BM167" s="162" t="s">
        <v>237</v>
      </c>
    </row>
    <row r="168" spans="1:65" s="2" customFormat="1" ht="14.45" customHeight="1">
      <c r="A168" s="29"/>
      <c r="B168" s="123"/>
      <c r="C168" s="152" t="s">
        <v>145</v>
      </c>
      <c r="D168" s="152" t="s">
        <v>137</v>
      </c>
      <c r="E168" s="153" t="s">
        <v>238</v>
      </c>
      <c r="F168" s="154" t="s">
        <v>239</v>
      </c>
      <c r="G168" s="155" t="s">
        <v>233</v>
      </c>
      <c r="H168" s="156">
        <v>1</v>
      </c>
      <c r="I168" s="243"/>
      <c r="J168" s="157">
        <f t="shared" si="35"/>
        <v>0</v>
      </c>
      <c r="K168" s="154" t="s">
        <v>1</v>
      </c>
      <c r="L168" s="30"/>
      <c r="M168" s="158" t="s">
        <v>1</v>
      </c>
      <c r="N168" s="159" t="s">
        <v>39</v>
      </c>
      <c r="O168" s="55"/>
      <c r="P168" s="160">
        <f t="shared" si="36"/>
        <v>0</v>
      </c>
      <c r="Q168" s="160">
        <v>0.03</v>
      </c>
      <c r="R168" s="160">
        <f t="shared" si="37"/>
        <v>0.03</v>
      </c>
      <c r="S168" s="160">
        <v>0</v>
      </c>
      <c r="T168" s="161">
        <f t="shared" si="38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2" t="s">
        <v>144</v>
      </c>
      <c r="AT168" s="162" t="s">
        <v>137</v>
      </c>
      <c r="AU168" s="162" t="s">
        <v>90</v>
      </c>
      <c r="AY168" s="14" t="s">
        <v>134</v>
      </c>
      <c r="BE168" s="89">
        <f t="shared" si="39"/>
        <v>0</v>
      </c>
      <c r="BF168" s="89">
        <f t="shared" si="40"/>
        <v>0</v>
      </c>
      <c r="BG168" s="89">
        <f t="shared" si="41"/>
        <v>0</v>
      </c>
      <c r="BH168" s="89">
        <f t="shared" si="42"/>
        <v>0</v>
      </c>
      <c r="BI168" s="89">
        <f t="shared" si="43"/>
        <v>0</v>
      </c>
      <c r="BJ168" s="14" t="s">
        <v>79</v>
      </c>
      <c r="BK168" s="89">
        <f t="shared" si="44"/>
        <v>0</v>
      </c>
      <c r="BL168" s="14" t="s">
        <v>144</v>
      </c>
      <c r="BM168" s="162" t="s">
        <v>240</v>
      </c>
    </row>
    <row r="169" spans="1:65" s="2" customFormat="1" ht="14.45" customHeight="1">
      <c r="A169" s="29"/>
      <c r="B169" s="123"/>
      <c r="C169" s="152" t="s">
        <v>144</v>
      </c>
      <c r="D169" s="152" t="s">
        <v>137</v>
      </c>
      <c r="E169" s="153" t="s">
        <v>241</v>
      </c>
      <c r="F169" s="154" t="s">
        <v>242</v>
      </c>
      <c r="G169" s="155" t="s">
        <v>233</v>
      </c>
      <c r="H169" s="156">
        <v>1</v>
      </c>
      <c r="I169" s="243"/>
      <c r="J169" s="157">
        <f t="shared" si="35"/>
        <v>0</v>
      </c>
      <c r="K169" s="154" t="s">
        <v>1</v>
      </c>
      <c r="L169" s="30"/>
      <c r="M169" s="158" t="s">
        <v>1</v>
      </c>
      <c r="N169" s="159" t="s">
        <v>39</v>
      </c>
      <c r="O169" s="55"/>
      <c r="P169" s="160">
        <f t="shared" si="36"/>
        <v>0</v>
      </c>
      <c r="Q169" s="160">
        <v>0.03</v>
      </c>
      <c r="R169" s="160">
        <f t="shared" si="37"/>
        <v>0.03</v>
      </c>
      <c r="S169" s="160">
        <v>0</v>
      </c>
      <c r="T169" s="161">
        <f t="shared" si="38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2" t="s">
        <v>144</v>
      </c>
      <c r="AT169" s="162" t="s">
        <v>137</v>
      </c>
      <c r="AU169" s="162" t="s">
        <v>90</v>
      </c>
      <c r="AY169" s="14" t="s">
        <v>134</v>
      </c>
      <c r="BE169" s="89">
        <f t="shared" si="39"/>
        <v>0</v>
      </c>
      <c r="BF169" s="89">
        <f t="shared" si="40"/>
        <v>0</v>
      </c>
      <c r="BG169" s="89">
        <f t="shared" si="41"/>
        <v>0</v>
      </c>
      <c r="BH169" s="89">
        <f t="shared" si="42"/>
        <v>0</v>
      </c>
      <c r="BI169" s="89">
        <f t="shared" si="43"/>
        <v>0</v>
      </c>
      <c r="BJ169" s="14" t="s">
        <v>79</v>
      </c>
      <c r="BK169" s="89">
        <f t="shared" si="44"/>
        <v>0</v>
      </c>
      <c r="BL169" s="14" t="s">
        <v>144</v>
      </c>
      <c r="BM169" s="162" t="s">
        <v>243</v>
      </c>
    </row>
    <row r="170" spans="1:65" s="2" customFormat="1" ht="14.45" customHeight="1">
      <c r="A170" s="29"/>
      <c r="B170" s="123"/>
      <c r="C170" s="152" t="s">
        <v>152</v>
      </c>
      <c r="D170" s="152" t="s">
        <v>137</v>
      </c>
      <c r="E170" s="153" t="s">
        <v>244</v>
      </c>
      <c r="F170" s="154" t="s">
        <v>245</v>
      </c>
      <c r="G170" s="155" t="s">
        <v>233</v>
      </c>
      <c r="H170" s="156">
        <v>1</v>
      </c>
      <c r="I170" s="243"/>
      <c r="J170" s="157">
        <f t="shared" si="35"/>
        <v>0</v>
      </c>
      <c r="K170" s="154" t="s">
        <v>1</v>
      </c>
      <c r="L170" s="30"/>
      <c r="M170" s="158" t="s">
        <v>1</v>
      </c>
      <c r="N170" s="159" t="s">
        <v>39</v>
      </c>
      <c r="O170" s="55"/>
      <c r="P170" s="160">
        <f t="shared" si="36"/>
        <v>0</v>
      </c>
      <c r="Q170" s="160">
        <v>0</v>
      </c>
      <c r="R170" s="160">
        <f t="shared" si="37"/>
        <v>0</v>
      </c>
      <c r="S170" s="160">
        <v>0</v>
      </c>
      <c r="T170" s="161">
        <f t="shared" si="38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2" t="s">
        <v>144</v>
      </c>
      <c r="AT170" s="162" t="s">
        <v>137</v>
      </c>
      <c r="AU170" s="162" t="s">
        <v>90</v>
      </c>
      <c r="AY170" s="14" t="s">
        <v>134</v>
      </c>
      <c r="BE170" s="89">
        <f t="shared" si="39"/>
        <v>0</v>
      </c>
      <c r="BF170" s="89">
        <f t="shared" si="40"/>
        <v>0</v>
      </c>
      <c r="BG170" s="89">
        <f t="shared" si="41"/>
        <v>0</v>
      </c>
      <c r="BH170" s="89">
        <f t="shared" si="42"/>
        <v>0</v>
      </c>
      <c r="BI170" s="89">
        <f t="shared" si="43"/>
        <v>0</v>
      </c>
      <c r="BJ170" s="14" t="s">
        <v>79</v>
      </c>
      <c r="BK170" s="89">
        <f t="shared" si="44"/>
        <v>0</v>
      </c>
      <c r="BL170" s="14" t="s">
        <v>144</v>
      </c>
      <c r="BM170" s="162" t="s">
        <v>246</v>
      </c>
    </row>
    <row r="171" spans="1:65" s="2" customFormat="1" ht="14.45" customHeight="1">
      <c r="A171" s="29"/>
      <c r="B171" s="123"/>
      <c r="C171" s="152" t="s">
        <v>148</v>
      </c>
      <c r="D171" s="152" t="s">
        <v>137</v>
      </c>
      <c r="E171" s="153" t="s">
        <v>247</v>
      </c>
      <c r="F171" s="154" t="s">
        <v>248</v>
      </c>
      <c r="G171" s="155" t="s">
        <v>183</v>
      </c>
      <c r="H171" s="156">
        <v>1</v>
      </c>
      <c r="I171" s="243"/>
      <c r="J171" s="157">
        <f t="shared" si="35"/>
        <v>0</v>
      </c>
      <c r="K171" s="154" t="s">
        <v>1</v>
      </c>
      <c r="L171" s="30"/>
      <c r="M171" s="158" t="s">
        <v>1</v>
      </c>
      <c r="N171" s="159" t="s">
        <v>39</v>
      </c>
      <c r="O171" s="55"/>
      <c r="P171" s="160">
        <f t="shared" si="36"/>
        <v>0</v>
      </c>
      <c r="Q171" s="160">
        <v>0</v>
      </c>
      <c r="R171" s="160">
        <f t="shared" si="37"/>
        <v>0</v>
      </c>
      <c r="S171" s="160">
        <v>0</v>
      </c>
      <c r="T171" s="161">
        <f t="shared" si="38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2" t="s">
        <v>144</v>
      </c>
      <c r="AT171" s="162" t="s">
        <v>137</v>
      </c>
      <c r="AU171" s="162" t="s">
        <v>90</v>
      </c>
      <c r="AY171" s="14" t="s">
        <v>134</v>
      </c>
      <c r="BE171" s="89">
        <f t="shared" si="39"/>
        <v>0</v>
      </c>
      <c r="BF171" s="89">
        <f t="shared" si="40"/>
        <v>0</v>
      </c>
      <c r="BG171" s="89">
        <f t="shared" si="41"/>
        <v>0</v>
      </c>
      <c r="BH171" s="89">
        <f t="shared" si="42"/>
        <v>0</v>
      </c>
      <c r="BI171" s="89">
        <f t="shared" si="43"/>
        <v>0</v>
      </c>
      <c r="BJ171" s="14" t="s">
        <v>79</v>
      </c>
      <c r="BK171" s="89">
        <f t="shared" si="44"/>
        <v>0</v>
      </c>
      <c r="BL171" s="14" t="s">
        <v>144</v>
      </c>
      <c r="BM171" s="162" t="s">
        <v>249</v>
      </c>
    </row>
    <row r="172" spans="1:65" s="2" customFormat="1" ht="24.2" customHeight="1">
      <c r="A172" s="29"/>
      <c r="B172" s="123"/>
      <c r="C172" s="152" t="s">
        <v>159</v>
      </c>
      <c r="D172" s="152" t="s">
        <v>137</v>
      </c>
      <c r="E172" s="153" t="s">
        <v>250</v>
      </c>
      <c r="F172" s="154" t="s">
        <v>251</v>
      </c>
      <c r="G172" s="155" t="s">
        <v>183</v>
      </c>
      <c r="H172" s="156">
        <v>1</v>
      </c>
      <c r="I172" s="243"/>
      <c r="J172" s="157">
        <f t="shared" si="35"/>
        <v>0</v>
      </c>
      <c r="K172" s="154" t="s">
        <v>1</v>
      </c>
      <c r="L172" s="30"/>
      <c r="M172" s="158" t="s">
        <v>1</v>
      </c>
      <c r="N172" s="159" t="s">
        <v>39</v>
      </c>
      <c r="O172" s="55"/>
      <c r="P172" s="160">
        <f t="shared" si="36"/>
        <v>0</v>
      </c>
      <c r="Q172" s="160">
        <v>0.03</v>
      </c>
      <c r="R172" s="160">
        <f t="shared" si="37"/>
        <v>0.03</v>
      </c>
      <c r="S172" s="160">
        <v>0</v>
      </c>
      <c r="T172" s="161">
        <f t="shared" si="38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2" t="s">
        <v>144</v>
      </c>
      <c r="AT172" s="162" t="s">
        <v>137</v>
      </c>
      <c r="AU172" s="162" t="s">
        <v>90</v>
      </c>
      <c r="AY172" s="14" t="s">
        <v>134</v>
      </c>
      <c r="BE172" s="89">
        <f t="shared" si="39"/>
        <v>0</v>
      </c>
      <c r="BF172" s="89">
        <f t="shared" si="40"/>
        <v>0</v>
      </c>
      <c r="BG172" s="89">
        <f t="shared" si="41"/>
        <v>0</v>
      </c>
      <c r="BH172" s="89">
        <f t="shared" si="42"/>
        <v>0</v>
      </c>
      <c r="BI172" s="89">
        <f t="shared" si="43"/>
        <v>0</v>
      </c>
      <c r="BJ172" s="14" t="s">
        <v>79</v>
      </c>
      <c r="BK172" s="89">
        <f t="shared" si="44"/>
        <v>0</v>
      </c>
      <c r="BL172" s="14" t="s">
        <v>144</v>
      </c>
      <c r="BM172" s="162" t="s">
        <v>252</v>
      </c>
    </row>
    <row r="173" spans="1:65" s="2" customFormat="1" ht="24.2" customHeight="1">
      <c r="A173" s="29"/>
      <c r="B173" s="123"/>
      <c r="C173" s="152" t="s">
        <v>151</v>
      </c>
      <c r="D173" s="152" t="s">
        <v>137</v>
      </c>
      <c r="E173" s="153" t="s">
        <v>253</v>
      </c>
      <c r="F173" s="154" t="s">
        <v>254</v>
      </c>
      <c r="G173" s="155" t="s">
        <v>233</v>
      </c>
      <c r="H173" s="156">
        <v>1</v>
      </c>
      <c r="I173" s="243"/>
      <c r="J173" s="157">
        <f t="shared" si="35"/>
        <v>0</v>
      </c>
      <c r="K173" s="154" t="s">
        <v>1</v>
      </c>
      <c r="L173" s="30"/>
      <c r="M173" s="158" t="s">
        <v>1</v>
      </c>
      <c r="N173" s="159" t="s">
        <v>39</v>
      </c>
      <c r="O173" s="55"/>
      <c r="P173" s="160">
        <f t="shared" si="36"/>
        <v>0</v>
      </c>
      <c r="Q173" s="160">
        <v>7.0000000000000007E-2</v>
      </c>
      <c r="R173" s="160">
        <f t="shared" si="37"/>
        <v>7.0000000000000007E-2</v>
      </c>
      <c r="S173" s="160">
        <v>0</v>
      </c>
      <c r="T173" s="161">
        <f t="shared" si="38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2" t="s">
        <v>144</v>
      </c>
      <c r="AT173" s="162" t="s">
        <v>137</v>
      </c>
      <c r="AU173" s="162" t="s">
        <v>90</v>
      </c>
      <c r="AY173" s="14" t="s">
        <v>134</v>
      </c>
      <c r="BE173" s="89">
        <f t="shared" si="39"/>
        <v>0</v>
      </c>
      <c r="BF173" s="89">
        <f t="shared" si="40"/>
        <v>0</v>
      </c>
      <c r="BG173" s="89">
        <f t="shared" si="41"/>
        <v>0</v>
      </c>
      <c r="BH173" s="89">
        <f t="shared" si="42"/>
        <v>0</v>
      </c>
      <c r="BI173" s="89">
        <f t="shared" si="43"/>
        <v>0</v>
      </c>
      <c r="BJ173" s="14" t="s">
        <v>79</v>
      </c>
      <c r="BK173" s="89">
        <f t="shared" si="44"/>
        <v>0</v>
      </c>
      <c r="BL173" s="14" t="s">
        <v>144</v>
      </c>
      <c r="BM173" s="162" t="s">
        <v>255</v>
      </c>
    </row>
    <row r="174" spans="1:65" s="2" customFormat="1" ht="14.45" customHeight="1">
      <c r="A174" s="29"/>
      <c r="B174" s="123"/>
      <c r="C174" s="152" t="s">
        <v>165</v>
      </c>
      <c r="D174" s="152" t="s">
        <v>137</v>
      </c>
      <c r="E174" s="153" t="s">
        <v>256</v>
      </c>
      <c r="F174" s="154" t="s">
        <v>257</v>
      </c>
      <c r="G174" s="155" t="s">
        <v>183</v>
      </c>
      <c r="H174" s="156">
        <v>2</v>
      </c>
      <c r="I174" s="243"/>
      <c r="J174" s="157">
        <f t="shared" si="35"/>
        <v>0</v>
      </c>
      <c r="K174" s="154" t="s">
        <v>1</v>
      </c>
      <c r="L174" s="30"/>
      <c r="M174" s="158" t="s">
        <v>1</v>
      </c>
      <c r="N174" s="159" t="s">
        <v>39</v>
      </c>
      <c r="O174" s="55"/>
      <c r="P174" s="160">
        <f t="shared" si="36"/>
        <v>0</v>
      </c>
      <c r="Q174" s="160">
        <v>0</v>
      </c>
      <c r="R174" s="160">
        <f t="shared" si="37"/>
        <v>0</v>
      </c>
      <c r="S174" s="160">
        <v>0</v>
      </c>
      <c r="T174" s="161">
        <f t="shared" si="38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2" t="s">
        <v>144</v>
      </c>
      <c r="AT174" s="162" t="s">
        <v>137</v>
      </c>
      <c r="AU174" s="162" t="s">
        <v>90</v>
      </c>
      <c r="AY174" s="14" t="s">
        <v>134</v>
      </c>
      <c r="BE174" s="89">
        <f t="shared" si="39"/>
        <v>0</v>
      </c>
      <c r="BF174" s="89">
        <f t="shared" si="40"/>
        <v>0</v>
      </c>
      <c r="BG174" s="89">
        <f t="shared" si="41"/>
        <v>0</v>
      </c>
      <c r="BH174" s="89">
        <f t="shared" si="42"/>
        <v>0</v>
      </c>
      <c r="BI174" s="89">
        <f t="shared" si="43"/>
        <v>0</v>
      </c>
      <c r="BJ174" s="14" t="s">
        <v>79</v>
      </c>
      <c r="BK174" s="89">
        <f t="shared" si="44"/>
        <v>0</v>
      </c>
      <c r="BL174" s="14" t="s">
        <v>144</v>
      </c>
      <c r="BM174" s="162" t="s">
        <v>258</v>
      </c>
    </row>
    <row r="175" spans="1:65" s="2" customFormat="1" ht="14.45" customHeight="1">
      <c r="A175" s="29"/>
      <c r="B175" s="123"/>
      <c r="C175" s="152" t="s">
        <v>155</v>
      </c>
      <c r="D175" s="152" t="s">
        <v>137</v>
      </c>
      <c r="E175" s="153" t="s">
        <v>259</v>
      </c>
      <c r="F175" s="154" t="s">
        <v>260</v>
      </c>
      <c r="G175" s="155" t="s">
        <v>183</v>
      </c>
      <c r="H175" s="156">
        <v>1</v>
      </c>
      <c r="I175" s="243"/>
      <c r="J175" s="157">
        <f t="shared" si="35"/>
        <v>0</v>
      </c>
      <c r="K175" s="154" t="s">
        <v>1</v>
      </c>
      <c r="L175" s="30"/>
      <c r="M175" s="158" t="s">
        <v>1</v>
      </c>
      <c r="N175" s="159" t="s">
        <v>39</v>
      </c>
      <c r="O175" s="55"/>
      <c r="P175" s="160">
        <f t="shared" si="36"/>
        <v>0</v>
      </c>
      <c r="Q175" s="160">
        <v>0</v>
      </c>
      <c r="R175" s="160">
        <f t="shared" si="37"/>
        <v>0</v>
      </c>
      <c r="S175" s="160">
        <v>0</v>
      </c>
      <c r="T175" s="161">
        <f t="shared" si="38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2" t="s">
        <v>144</v>
      </c>
      <c r="AT175" s="162" t="s">
        <v>137</v>
      </c>
      <c r="AU175" s="162" t="s">
        <v>90</v>
      </c>
      <c r="AY175" s="14" t="s">
        <v>134</v>
      </c>
      <c r="BE175" s="89">
        <f t="shared" si="39"/>
        <v>0</v>
      </c>
      <c r="BF175" s="89">
        <f t="shared" si="40"/>
        <v>0</v>
      </c>
      <c r="BG175" s="89">
        <f t="shared" si="41"/>
        <v>0</v>
      </c>
      <c r="BH175" s="89">
        <f t="shared" si="42"/>
        <v>0</v>
      </c>
      <c r="BI175" s="89">
        <f t="shared" si="43"/>
        <v>0</v>
      </c>
      <c r="BJ175" s="14" t="s">
        <v>79</v>
      </c>
      <c r="BK175" s="89">
        <f t="shared" si="44"/>
        <v>0</v>
      </c>
      <c r="BL175" s="14" t="s">
        <v>144</v>
      </c>
      <c r="BM175" s="162" t="s">
        <v>261</v>
      </c>
    </row>
    <row r="176" spans="1:65" s="2" customFormat="1" ht="14.45" customHeight="1">
      <c r="A176" s="29"/>
      <c r="B176" s="123"/>
      <c r="C176" s="152" t="s">
        <v>172</v>
      </c>
      <c r="D176" s="152" t="s">
        <v>137</v>
      </c>
      <c r="E176" s="153" t="s">
        <v>262</v>
      </c>
      <c r="F176" s="154" t="s">
        <v>263</v>
      </c>
      <c r="G176" s="155" t="s">
        <v>183</v>
      </c>
      <c r="H176" s="156">
        <v>2</v>
      </c>
      <c r="I176" s="243"/>
      <c r="J176" s="157">
        <f t="shared" si="35"/>
        <v>0</v>
      </c>
      <c r="K176" s="154" t="s">
        <v>1</v>
      </c>
      <c r="L176" s="30"/>
      <c r="M176" s="158" t="s">
        <v>1</v>
      </c>
      <c r="N176" s="159" t="s">
        <v>39</v>
      </c>
      <c r="O176" s="55"/>
      <c r="P176" s="160">
        <f t="shared" si="36"/>
        <v>0</v>
      </c>
      <c r="Q176" s="160">
        <v>0</v>
      </c>
      <c r="R176" s="160">
        <f t="shared" si="37"/>
        <v>0</v>
      </c>
      <c r="S176" s="160">
        <v>0</v>
      </c>
      <c r="T176" s="161">
        <f t="shared" si="38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2" t="s">
        <v>144</v>
      </c>
      <c r="AT176" s="162" t="s">
        <v>137</v>
      </c>
      <c r="AU176" s="162" t="s">
        <v>90</v>
      </c>
      <c r="AY176" s="14" t="s">
        <v>134</v>
      </c>
      <c r="BE176" s="89">
        <f t="shared" si="39"/>
        <v>0</v>
      </c>
      <c r="BF176" s="89">
        <f t="shared" si="40"/>
        <v>0</v>
      </c>
      <c r="BG176" s="89">
        <f t="shared" si="41"/>
        <v>0</v>
      </c>
      <c r="BH176" s="89">
        <f t="shared" si="42"/>
        <v>0</v>
      </c>
      <c r="BI176" s="89">
        <f t="shared" si="43"/>
        <v>0</v>
      </c>
      <c r="BJ176" s="14" t="s">
        <v>79</v>
      </c>
      <c r="BK176" s="89">
        <f t="shared" si="44"/>
        <v>0</v>
      </c>
      <c r="BL176" s="14" t="s">
        <v>144</v>
      </c>
      <c r="BM176" s="162" t="s">
        <v>264</v>
      </c>
    </row>
    <row r="177" spans="1:65" s="2" customFormat="1" ht="14.45" customHeight="1">
      <c r="A177" s="29"/>
      <c r="B177" s="123"/>
      <c r="C177" s="152" t="s">
        <v>158</v>
      </c>
      <c r="D177" s="152" t="s">
        <v>137</v>
      </c>
      <c r="E177" s="153" t="s">
        <v>265</v>
      </c>
      <c r="F177" s="154" t="s">
        <v>266</v>
      </c>
      <c r="G177" s="155" t="s">
        <v>140</v>
      </c>
      <c r="H177" s="156">
        <v>20</v>
      </c>
      <c r="I177" s="243"/>
      <c r="J177" s="157">
        <f t="shared" si="35"/>
        <v>0</v>
      </c>
      <c r="K177" s="154" t="s">
        <v>1</v>
      </c>
      <c r="L177" s="30"/>
      <c r="M177" s="158" t="s">
        <v>1</v>
      </c>
      <c r="N177" s="159" t="s">
        <v>39</v>
      </c>
      <c r="O177" s="55"/>
      <c r="P177" s="160">
        <f t="shared" si="36"/>
        <v>0</v>
      </c>
      <c r="Q177" s="160">
        <v>0</v>
      </c>
      <c r="R177" s="160">
        <f t="shared" si="37"/>
        <v>0</v>
      </c>
      <c r="S177" s="160">
        <v>0</v>
      </c>
      <c r="T177" s="161">
        <f t="shared" si="38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2" t="s">
        <v>144</v>
      </c>
      <c r="AT177" s="162" t="s">
        <v>137</v>
      </c>
      <c r="AU177" s="162" t="s">
        <v>90</v>
      </c>
      <c r="AY177" s="14" t="s">
        <v>134</v>
      </c>
      <c r="BE177" s="89">
        <f t="shared" si="39"/>
        <v>0</v>
      </c>
      <c r="BF177" s="89">
        <f t="shared" si="40"/>
        <v>0</v>
      </c>
      <c r="BG177" s="89">
        <f t="shared" si="41"/>
        <v>0</v>
      </c>
      <c r="BH177" s="89">
        <f t="shared" si="42"/>
        <v>0</v>
      </c>
      <c r="BI177" s="89">
        <f t="shared" si="43"/>
        <v>0</v>
      </c>
      <c r="BJ177" s="14" t="s">
        <v>79</v>
      </c>
      <c r="BK177" s="89">
        <f t="shared" si="44"/>
        <v>0</v>
      </c>
      <c r="BL177" s="14" t="s">
        <v>144</v>
      </c>
      <c r="BM177" s="162" t="s">
        <v>267</v>
      </c>
    </row>
    <row r="178" spans="1:65" s="2" customFormat="1" ht="24.2" customHeight="1">
      <c r="A178" s="29"/>
      <c r="B178" s="123"/>
      <c r="C178" s="152" t="s">
        <v>268</v>
      </c>
      <c r="D178" s="152" t="s">
        <v>137</v>
      </c>
      <c r="E178" s="153" t="s">
        <v>269</v>
      </c>
      <c r="F178" s="154" t="s">
        <v>270</v>
      </c>
      <c r="G178" s="155" t="s">
        <v>233</v>
      </c>
      <c r="H178" s="156">
        <v>1</v>
      </c>
      <c r="I178" s="243"/>
      <c r="J178" s="157">
        <f t="shared" si="35"/>
        <v>0</v>
      </c>
      <c r="K178" s="154" t="s">
        <v>1</v>
      </c>
      <c r="L178" s="30"/>
      <c r="M178" s="158" t="s">
        <v>1</v>
      </c>
      <c r="N178" s="159" t="s">
        <v>39</v>
      </c>
      <c r="O178" s="55"/>
      <c r="P178" s="160">
        <f t="shared" si="36"/>
        <v>0</v>
      </c>
      <c r="Q178" s="160">
        <v>0</v>
      </c>
      <c r="R178" s="160">
        <f t="shared" si="37"/>
        <v>0</v>
      </c>
      <c r="S178" s="160">
        <v>0</v>
      </c>
      <c r="T178" s="161">
        <f t="shared" si="38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2" t="s">
        <v>144</v>
      </c>
      <c r="AT178" s="162" t="s">
        <v>137</v>
      </c>
      <c r="AU178" s="162" t="s">
        <v>90</v>
      </c>
      <c r="AY178" s="14" t="s">
        <v>134</v>
      </c>
      <c r="BE178" s="89">
        <f t="shared" si="39"/>
        <v>0</v>
      </c>
      <c r="BF178" s="89">
        <f t="shared" si="40"/>
        <v>0</v>
      </c>
      <c r="BG178" s="89">
        <f t="shared" si="41"/>
        <v>0</v>
      </c>
      <c r="BH178" s="89">
        <f t="shared" si="42"/>
        <v>0</v>
      </c>
      <c r="BI178" s="89">
        <f t="shared" si="43"/>
        <v>0</v>
      </c>
      <c r="BJ178" s="14" t="s">
        <v>79</v>
      </c>
      <c r="BK178" s="89">
        <f t="shared" si="44"/>
        <v>0</v>
      </c>
      <c r="BL178" s="14" t="s">
        <v>144</v>
      </c>
      <c r="BM178" s="162" t="s">
        <v>271</v>
      </c>
    </row>
    <row r="179" spans="1:65" s="2" customFormat="1" ht="24.2" customHeight="1">
      <c r="A179" s="29"/>
      <c r="B179" s="123"/>
      <c r="C179" s="152" t="s">
        <v>162</v>
      </c>
      <c r="D179" s="152" t="s">
        <v>137</v>
      </c>
      <c r="E179" s="153" t="s">
        <v>272</v>
      </c>
      <c r="F179" s="154" t="s">
        <v>273</v>
      </c>
      <c r="G179" s="155" t="s">
        <v>233</v>
      </c>
      <c r="H179" s="156">
        <v>1</v>
      </c>
      <c r="I179" s="243"/>
      <c r="J179" s="157">
        <f t="shared" si="35"/>
        <v>0</v>
      </c>
      <c r="K179" s="154" t="s">
        <v>1</v>
      </c>
      <c r="L179" s="30"/>
      <c r="M179" s="158" t="s">
        <v>1</v>
      </c>
      <c r="N179" s="159" t="s">
        <v>39</v>
      </c>
      <c r="O179" s="55"/>
      <c r="P179" s="160">
        <f t="shared" si="36"/>
        <v>0</v>
      </c>
      <c r="Q179" s="160">
        <v>0</v>
      </c>
      <c r="R179" s="160">
        <f t="shared" si="37"/>
        <v>0</v>
      </c>
      <c r="S179" s="160">
        <v>0</v>
      </c>
      <c r="T179" s="161">
        <f t="shared" si="38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2" t="s">
        <v>144</v>
      </c>
      <c r="AT179" s="162" t="s">
        <v>137</v>
      </c>
      <c r="AU179" s="162" t="s">
        <v>90</v>
      </c>
      <c r="AY179" s="14" t="s">
        <v>134</v>
      </c>
      <c r="BE179" s="89">
        <f t="shared" si="39"/>
        <v>0</v>
      </c>
      <c r="BF179" s="89">
        <f t="shared" si="40"/>
        <v>0</v>
      </c>
      <c r="BG179" s="89">
        <f t="shared" si="41"/>
        <v>0</v>
      </c>
      <c r="BH179" s="89">
        <f t="shared" si="42"/>
        <v>0</v>
      </c>
      <c r="BI179" s="89">
        <f t="shared" si="43"/>
        <v>0</v>
      </c>
      <c r="BJ179" s="14" t="s">
        <v>79</v>
      </c>
      <c r="BK179" s="89">
        <f t="shared" si="44"/>
        <v>0</v>
      </c>
      <c r="BL179" s="14" t="s">
        <v>144</v>
      </c>
      <c r="BM179" s="162" t="s">
        <v>274</v>
      </c>
    </row>
    <row r="180" spans="1:65" s="2" customFormat="1" ht="14.45" customHeight="1">
      <c r="A180" s="29"/>
      <c r="B180" s="123"/>
      <c r="C180" s="152" t="s">
        <v>8</v>
      </c>
      <c r="D180" s="152" t="s">
        <v>137</v>
      </c>
      <c r="E180" s="153" t="s">
        <v>275</v>
      </c>
      <c r="F180" s="154" t="s">
        <v>276</v>
      </c>
      <c r="G180" s="155" t="s">
        <v>227</v>
      </c>
      <c r="H180" s="156">
        <v>0.63</v>
      </c>
      <c r="I180" s="243"/>
      <c r="J180" s="157">
        <f t="shared" si="35"/>
        <v>0</v>
      </c>
      <c r="K180" s="154" t="s">
        <v>1</v>
      </c>
      <c r="L180" s="30"/>
      <c r="M180" s="158" t="s">
        <v>1</v>
      </c>
      <c r="N180" s="159" t="s">
        <v>39</v>
      </c>
      <c r="O180" s="55"/>
      <c r="P180" s="160">
        <f t="shared" si="36"/>
        <v>0</v>
      </c>
      <c r="Q180" s="160">
        <v>0</v>
      </c>
      <c r="R180" s="160">
        <f t="shared" si="37"/>
        <v>0</v>
      </c>
      <c r="S180" s="160">
        <v>0</v>
      </c>
      <c r="T180" s="161">
        <f t="shared" si="38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2" t="s">
        <v>144</v>
      </c>
      <c r="AT180" s="162" t="s">
        <v>137</v>
      </c>
      <c r="AU180" s="162" t="s">
        <v>90</v>
      </c>
      <c r="AY180" s="14" t="s">
        <v>134</v>
      </c>
      <c r="BE180" s="89">
        <f t="shared" si="39"/>
        <v>0</v>
      </c>
      <c r="BF180" s="89">
        <f t="shared" si="40"/>
        <v>0</v>
      </c>
      <c r="BG180" s="89">
        <f t="shared" si="41"/>
        <v>0</v>
      </c>
      <c r="BH180" s="89">
        <f t="shared" si="42"/>
        <v>0</v>
      </c>
      <c r="BI180" s="89">
        <f t="shared" si="43"/>
        <v>0</v>
      </c>
      <c r="BJ180" s="14" t="s">
        <v>79</v>
      </c>
      <c r="BK180" s="89">
        <f t="shared" si="44"/>
        <v>0</v>
      </c>
      <c r="BL180" s="14" t="s">
        <v>144</v>
      </c>
      <c r="BM180" s="162" t="s">
        <v>277</v>
      </c>
    </row>
    <row r="181" spans="1:65" s="12" customFormat="1" ht="22.9" customHeight="1">
      <c r="B181" s="140"/>
      <c r="D181" s="141" t="s">
        <v>73</v>
      </c>
      <c r="E181" s="150" t="s">
        <v>278</v>
      </c>
      <c r="F181" s="150" t="s">
        <v>279</v>
      </c>
      <c r="I181" s="242"/>
      <c r="J181" s="151">
        <f>BK181</f>
        <v>0</v>
      </c>
      <c r="L181" s="140"/>
      <c r="M181" s="144"/>
      <c r="N181" s="145"/>
      <c r="O181" s="145"/>
      <c r="P181" s="146">
        <f>SUM(P182:P192)</f>
        <v>0</v>
      </c>
      <c r="Q181" s="145"/>
      <c r="R181" s="146">
        <f>SUM(R182:R192)</f>
        <v>0.29504000000000002</v>
      </c>
      <c r="S181" s="145"/>
      <c r="T181" s="147">
        <f>SUM(T182:T192)</f>
        <v>0</v>
      </c>
      <c r="AR181" s="141" t="s">
        <v>79</v>
      </c>
      <c r="AT181" s="148" t="s">
        <v>73</v>
      </c>
      <c r="AU181" s="148" t="s">
        <v>79</v>
      </c>
      <c r="AY181" s="141" t="s">
        <v>134</v>
      </c>
      <c r="BK181" s="149">
        <f>SUM(BK182:BK192)</f>
        <v>0</v>
      </c>
    </row>
    <row r="182" spans="1:65" s="2" customFormat="1" ht="24.2" customHeight="1">
      <c r="A182" s="29"/>
      <c r="B182" s="123"/>
      <c r="C182" s="152" t="s">
        <v>79</v>
      </c>
      <c r="D182" s="152" t="s">
        <v>137</v>
      </c>
      <c r="E182" s="153" t="s">
        <v>280</v>
      </c>
      <c r="F182" s="154" t="s">
        <v>281</v>
      </c>
      <c r="G182" s="155" t="s">
        <v>183</v>
      </c>
      <c r="H182" s="156">
        <v>1</v>
      </c>
      <c r="I182" s="243"/>
      <c r="J182" s="157">
        <f t="shared" ref="J182:J192" si="45">ROUND(I182*H182,2)</f>
        <v>0</v>
      </c>
      <c r="K182" s="154" t="s">
        <v>1</v>
      </c>
      <c r="L182" s="30"/>
      <c r="M182" s="158" t="s">
        <v>1</v>
      </c>
      <c r="N182" s="159" t="s">
        <v>39</v>
      </c>
      <c r="O182" s="55"/>
      <c r="P182" s="160">
        <f t="shared" ref="P182:P192" si="46">O182*H182</f>
        <v>0</v>
      </c>
      <c r="Q182" s="160">
        <v>0.13</v>
      </c>
      <c r="R182" s="160">
        <f t="shared" ref="R182:R192" si="47">Q182*H182</f>
        <v>0.13</v>
      </c>
      <c r="S182" s="160">
        <v>0</v>
      </c>
      <c r="T182" s="161">
        <f t="shared" ref="T182:T192" si="48"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2" t="s">
        <v>144</v>
      </c>
      <c r="AT182" s="162" t="s">
        <v>137</v>
      </c>
      <c r="AU182" s="162" t="s">
        <v>90</v>
      </c>
      <c r="AY182" s="14" t="s">
        <v>134</v>
      </c>
      <c r="BE182" s="89">
        <f t="shared" ref="BE182:BE192" si="49">IF(N182="základní",J182,0)</f>
        <v>0</v>
      </c>
      <c r="BF182" s="89">
        <f t="shared" ref="BF182:BF192" si="50">IF(N182="snížená",J182,0)</f>
        <v>0</v>
      </c>
      <c r="BG182" s="89">
        <f t="shared" ref="BG182:BG192" si="51">IF(N182="zákl. přenesená",J182,0)</f>
        <v>0</v>
      </c>
      <c r="BH182" s="89">
        <f t="shared" ref="BH182:BH192" si="52">IF(N182="sníž. přenesená",J182,0)</f>
        <v>0</v>
      </c>
      <c r="BI182" s="89">
        <f t="shared" ref="BI182:BI192" si="53">IF(N182="nulová",J182,0)</f>
        <v>0</v>
      </c>
      <c r="BJ182" s="14" t="s">
        <v>79</v>
      </c>
      <c r="BK182" s="89">
        <f t="shared" ref="BK182:BK192" si="54">ROUND(I182*H182,2)</f>
        <v>0</v>
      </c>
      <c r="BL182" s="14" t="s">
        <v>144</v>
      </c>
      <c r="BM182" s="162" t="s">
        <v>282</v>
      </c>
    </row>
    <row r="183" spans="1:65" s="2" customFormat="1" ht="14.45" customHeight="1">
      <c r="A183" s="29"/>
      <c r="B183" s="123"/>
      <c r="C183" s="152" t="s">
        <v>90</v>
      </c>
      <c r="D183" s="152" t="s">
        <v>137</v>
      </c>
      <c r="E183" s="153" t="s">
        <v>283</v>
      </c>
      <c r="F183" s="154" t="s">
        <v>284</v>
      </c>
      <c r="G183" s="155" t="s">
        <v>183</v>
      </c>
      <c r="H183" s="156">
        <v>1</v>
      </c>
      <c r="I183" s="243"/>
      <c r="J183" s="157">
        <f t="shared" si="45"/>
        <v>0</v>
      </c>
      <c r="K183" s="154" t="s">
        <v>1</v>
      </c>
      <c r="L183" s="30"/>
      <c r="M183" s="158" t="s">
        <v>1</v>
      </c>
      <c r="N183" s="159" t="s">
        <v>39</v>
      </c>
      <c r="O183" s="55"/>
      <c r="P183" s="160">
        <f t="shared" si="46"/>
        <v>0</v>
      </c>
      <c r="Q183" s="160">
        <v>0</v>
      </c>
      <c r="R183" s="160">
        <f t="shared" si="47"/>
        <v>0</v>
      </c>
      <c r="S183" s="160">
        <v>0</v>
      </c>
      <c r="T183" s="161">
        <f t="shared" si="48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2" t="s">
        <v>144</v>
      </c>
      <c r="AT183" s="162" t="s">
        <v>137</v>
      </c>
      <c r="AU183" s="162" t="s">
        <v>90</v>
      </c>
      <c r="AY183" s="14" t="s">
        <v>134</v>
      </c>
      <c r="BE183" s="89">
        <f t="shared" si="49"/>
        <v>0</v>
      </c>
      <c r="BF183" s="89">
        <f t="shared" si="50"/>
        <v>0</v>
      </c>
      <c r="BG183" s="89">
        <f t="shared" si="51"/>
        <v>0</v>
      </c>
      <c r="BH183" s="89">
        <f t="shared" si="52"/>
        <v>0</v>
      </c>
      <c r="BI183" s="89">
        <f t="shared" si="53"/>
        <v>0</v>
      </c>
      <c r="BJ183" s="14" t="s">
        <v>79</v>
      </c>
      <c r="BK183" s="89">
        <f t="shared" si="54"/>
        <v>0</v>
      </c>
      <c r="BL183" s="14" t="s">
        <v>144</v>
      </c>
      <c r="BM183" s="162" t="s">
        <v>285</v>
      </c>
    </row>
    <row r="184" spans="1:65" s="2" customFormat="1" ht="24.2" customHeight="1">
      <c r="A184" s="29"/>
      <c r="B184" s="123"/>
      <c r="C184" s="152" t="s">
        <v>145</v>
      </c>
      <c r="D184" s="152" t="s">
        <v>137</v>
      </c>
      <c r="E184" s="153" t="s">
        <v>286</v>
      </c>
      <c r="F184" s="154" t="s">
        <v>287</v>
      </c>
      <c r="G184" s="155" t="s">
        <v>183</v>
      </c>
      <c r="H184" s="156">
        <v>1</v>
      </c>
      <c r="I184" s="243"/>
      <c r="J184" s="157">
        <f t="shared" si="45"/>
        <v>0</v>
      </c>
      <c r="K184" s="154" t="s">
        <v>1</v>
      </c>
      <c r="L184" s="30"/>
      <c r="M184" s="158" t="s">
        <v>1</v>
      </c>
      <c r="N184" s="159" t="s">
        <v>39</v>
      </c>
      <c r="O184" s="55"/>
      <c r="P184" s="160">
        <f t="shared" si="46"/>
        <v>0</v>
      </c>
      <c r="Q184" s="160">
        <v>4.0000000000000001E-3</v>
      </c>
      <c r="R184" s="160">
        <f t="shared" si="47"/>
        <v>4.0000000000000001E-3</v>
      </c>
      <c r="S184" s="160">
        <v>0</v>
      </c>
      <c r="T184" s="161">
        <f t="shared" si="48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2" t="s">
        <v>144</v>
      </c>
      <c r="AT184" s="162" t="s">
        <v>137</v>
      </c>
      <c r="AU184" s="162" t="s">
        <v>90</v>
      </c>
      <c r="AY184" s="14" t="s">
        <v>134</v>
      </c>
      <c r="BE184" s="89">
        <f t="shared" si="49"/>
        <v>0</v>
      </c>
      <c r="BF184" s="89">
        <f t="shared" si="50"/>
        <v>0</v>
      </c>
      <c r="BG184" s="89">
        <f t="shared" si="51"/>
        <v>0</v>
      </c>
      <c r="BH184" s="89">
        <f t="shared" si="52"/>
        <v>0</v>
      </c>
      <c r="BI184" s="89">
        <f t="shared" si="53"/>
        <v>0</v>
      </c>
      <c r="BJ184" s="14" t="s">
        <v>79</v>
      </c>
      <c r="BK184" s="89">
        <f t="shared" si="54"/>
        <v>0</v>
      </c>
      <c r="BL184" s="14" t="s">
        <v>144</v>
      </c>
      <c r="BM184" s="162" t="s">
        <v>288</v>
      </c>
    </row>
    <row r="185" spans="1:65" s="2" customFormat="1" ht="14.45" customHeight="1">
      <c r="A185" s="29"/>
      <c r="B185" s="123"/>
      <c r="C185" s="152" t="s">
        <v>144</v>
      </c>
      <c r="D185" s="152" t="s">
        <v>137</v>
      </c>
      <c r="E185" s="153" t="s">
        <v>289</v>
      </c>
      <c r="F185" s="154" t="s">
        <v>290</v>
      </c>
      <c r="G185" s="155" t="s">
        <v>233</v>
      </c>
      <c r="H185" s="156">
        <v>1</v>
      </c>
      <c r="I185" s="243"/>
      <c r="J185" s="157">
        <f t="shared" si="45"/>
        <v>0</v>
      </c>
      <c r="K185" s="154" t="s">
        <v>1</v>
      </c>
      <c r="L185" s="30"/>
      <c r="M185" s="158" t="s">
        <v>1</v>
      </c>
      <c r="N185" s="159" t="s">
        <v>39</v>
      </c>
      <c r="O185" s="55"/>
      <c r="P185" s="160">
        <f t="shared" si="46"/>
        <v>0</v>
      </c>
      <c r="Q185" s="160">
        <v>0</v>
      </c>
      <c r="R185" s="160">
        <f t="shared" si="47"/>
        <v>0</v>
      </c>
      <c r="S185" s="160">
        <v>0</v>
      </c>
      <c r="T185" s="161">
        <f t="shared" si="48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2" t="s">
        <v>144</v>
      </c>
      <c r="AT185" s="162" t="s">
        <v>137</v>
      </c>
      <c r="AU185" s="162" t="s">
        <v>90</v>
      </c>
      <c r="AY185" s="14" t="s">
        <v>134</v>
      </c>
      <c r="BE185" s="89">
        <f t="shared" si="49"/>
        <v>0</v>
      </c>
      <c r="BF185" s="89">
        <f t="shared" si="50"/>
        <v>0</v>
      </c>
      <c r="BG185" s="89">
        <f t="shared" si="51"/>
        <v>0</v>
      </c>
      <c r="BH185" s="89">
        <f t="shared" si="52"/>
        <v>0</v>
      </c>
      <c r="BI185" s="89">
        <f t="shared" si="53"/>
        <v>0</v>
      </c>
      <c r="BJ185" s="14" t="s">
        <v>79</v>
      </c>
      <c r="BK185" s="89">
        <f t="shared" si="54"/>
        <v>0</v>
      </c>
      <c r="BL185" s="14" t="s">
        <v>144</v>
      </c>
      <c r="BM185" s="162" t="s">
        <v>291</v>
      </c>
    </row>
    <row r="186" spans="1:65" s="2" customFormat="1" ht="14.45" customHeight="1">
      <c r="A186" s="29"/>
      <c r="B186" s="123"/>
      <c r="C186" s="152" t="s">
        <v>152</v>
      </c>
      <c r="D186" s="152" t="s">
        <v>137</v>
      </c>
      <c r="E186" s="153" t="s">
        <v>292</v>
      </c>
      <c r="F186" s="154" t="s">
        <v>293</v>
      </c>
      <c r="G186" s="155" t="s">
        <v>183</v>
      </c>
      <c r="H186" s="156">
        <v>2</v>
      </c>
      <c r="I186" s="243"/>
      <c r="J186" s="157">
        <f t="shared" si="45"/>
        <v>0</v>
      </c>
      <c r="K186" s="154" t="s">
        <v>1</v>
      </c>
      <c r="L186" s="30"/>
      <c r="M186" s="158" t="s">
        <v>1</v>
      </c>
      <c r="N186" s="159" t="s">
        <v>39</v>
      </c>
      <c r="O186" s="55"/>
      <c r="P186" s="160">
        <f t="shared" si="46"/>
        <v>0</v>
      </c>
      <c r="Q186" s="160">
        <v>0</v>
      </c>
      <c r="R186" s="160">
        <f t="shared" si="47"/>
        <v>0</v>
      </c>
      <c r="S186" s="160">
        <v>0</v>
      </c>
      <c r="T186" s="161">
        <f t="shared" si="48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2" t="s">
        <v>144</v>
      </c>
      <c r="AT186" s="162" t="s">
        <v>137</v>
      </c>
      <c r="AU186" s="162" t="s">
        <v>90</v>
      </c>
      <c r="AY186" s="14" t="s">
        <v>134</v>
      </c>
      <c r="BE186" s="89">
        <f t="shared" si="49"/>
        <v>0</v>
      </c>
      <c r="BF186" s="89">
        <f t="shared" si="50"/>
        <v>0</v>
      </c>
      <c r="BG186" s="89">
        <f t="shared" si="51"/>
        <v>0</v>
      </c>
      <c r="BH186" s="89">
        <f t="shared" si="52"/>
        <v>0</v>
      </c>
      <c r="BI186" s="89">
        <f t="shared" si="53"/>
        <v>0</v>
      </c>
      <c r="BJ186" s="14" t="s">
        <v>79</v>
      </c>
      <c r="BK186" s="89">
        <f t="shared" si="54"/>
        <v>0</v>
      </c>
      <c r="BL186" s="14" t="s">
        <v>144</v>
      </c>
      <c r="BM186" s="162" t="s">
        <v>294</v>
      </c>
    </row>
    <row r="187" spans="1:65" s="2" customFormat="1" ht="24.2" customHeight="1">
      <c r="A187" s="29"/>
      <c r="B187" s="123"/>
      <c r="C187" s="152" t="s">
        <v>148</v>
      </c>
      <c r="D187" s="152" t="s">
        <v>137</v>
      </c>
      <c r="E187" s="153" t="s">
        <v>295</v>
      </c>
      <c r="F187" s="154" t="s">
        <v>296</v>
      </c>
      <c r="G187" s="155" t="s">
        <v>233</v>
      </c>
      <c r="H187" s="156">
        <v>1</v>
      </c>
      <c r="I187" s="243"/>
      <c r="J187" s="157">
        <f t="shared" si="45"/>
        <v>0</v>
      </c>
      <c r="K187" s="154" t="s">
        <v>1</v>
      </c>
      <c r="L187" s="30"/>
      <c r="M187" s="158" t="s">
        <v>1</v>
      </c>
      <c r="N187" s="159" t="s">
        <v>39</v>
      </c>
      <c r="O187" s="55"/>
      <c r="P187" s="160">
        <f t="shared" si="46"/>
        <v>0</v>
      </c>
      <c r="Q187" s="160">
        <v>3.0000000000000001E-3</v>
      </c>
      <c r="R187" s="160">
        <f t="shared" si="47"/>
        <v>3.0000000000000001E-3</v>
      </c>
      <c r="S187" s="160">
        <v>0</v>
      </c>
      <c r="T187" s="161">
        <f t="shared" si="48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2" t="s">
        <v>144</v>
      </c>
      <c r="AT187" s="162" t="s">
        <v>137</v>
      </c>
      <c r="AU187" s="162" t="s">
        <v>90</v>
      </c>
      <c r="AY187" s="14" t="s">
        <v>134</v>
      </c>
      <c r="BE187" s="89">
        <f t="shared" si="49"/>
        <v>0</v>
      </c>
      <c r="BF187" s="89">
        <f t="shared" si="50"/>
        <v>0</v>
      </c>
      <c r="BG187" s="89">
        <f t="shared" si="51"/>
        <v>0</v>
      </c>
      <c r="BH187" s="89">
        <f t="shared" si="52"/>
        <v>0</v>
      </c>
      <c r="BI187" s="89">
        <f t="shared" si="53"/>
        <v>0</v>
      </c>
      <c r="BJ187" s="14" t="s">
        <v>79</v>
      </c>
      <c r="BK187" s="89">
        <f t="shared" si="54"/>
        <v>0</v>
      </c>
      <c r="BL187" s="14" t="s">
        <v>144</v>
      </c>
      <c r="BM187" s="162" t="s">
        <v>297</v>
      </c>
    </row>
    <row r="188" spans="1:65" s="2" customFormat="1" ht="24.2" customHeight="1">
      <c r="A188" s="29"/>
      <c r="B188" s="123"/>
      <c r="C188" s="152" t="s">
        <v>159</v>
      </c>
      <c r="D188" s="152" t="s">
        <v>137</v>
      </c>
      <c r="E188" s="153" t="s">
        <v>298</v>
      </c>
      <c r="F188" s="154" t="s">
        <v>299</v>
      </c>
      <c r="G188" s="155" t="s">
        <v>183</v>
      </c>
      <c r="H188" s="156">
        <v>1</v>
      </c>
      <c r="I188" s="243"/>
      <c r="J188" s="157">
        <f t="shared" si="45"/>
        <v>0</v>
      </c>
      <c r="K188" s="154" t="s">
        <v>1</v>
      </c>
      <c r="L188" s="30"/>
      <c r="M188" s="158" t="s">
        <v>1</v>
      </c>
      <c r="N188" s="159" t="s">
        <v>39</v>
      </c>
      <c r="O188" s="55"/>
      <c r="P188" s="160">
        <f t="shared" si="46"/>
        <v>0</v>
      </c>
      <c r="Q188" s="160">
        <v>0.15</v>
      </c>
      <c r="R188" s="160">
        <f t="shared" si="47"/>
        <v>0.15</v>
      </c>
      <c r="S188" s="160">
        <v>0</v>
      </c>
      <c r="T188" s="161">
        <f t="shared" si="48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2" t="s">
        <v>144</v>
      </c>
      <c r="AT188" s="162" t="s">
        <v>137</v>
      </c>
      <c r="AU188" s="162" t="s">
        <v>90</v>
      </c>
      <c r="AY188" s="14" t="s">
        <v>134</v>
      </c>
      <c r="BE188" s="89">
        <f t="shared" si="49"/>
        <v>0</v>
      </c>
      <c r="BF188" s="89">
        <f t="shared" si="50"/>
        <v>0</v>
      </c>
      <c r="BG188" s="89">
        <f t="shared" si="51"/>
        <v>0</v>
      </c>
      <c r="BH188" s="89">
        <f t="shared" si="52"/>
        <v>0</v>
      </c>
      <c r="BI188" s="89">
        <f t="shared" si="53"/>
        <v>0</v>
      </c>
      <c r="BJ188" s="14" t="s">
        <v>79</v>
      </c>
      <c r="BK188" s="89">
        <f t="shared" si="54"/>
        <v>0</v>
      </c>
      <c r="BL188" s="14" t="s">
        <v>144</v>
      </c>
      <c r="BM188" s="162" t="s">
        <v>300</v>
      </c>
    </row>
    <row r="189" spans="1:65" s="2" customFormat="1" ht="14.45" customHeight="1">
      <c r="A189" s="29"/>
      <c r="B189" s="123"/>
      <c r="C189" s="152" t="s">
        <v>151</v>
      </c>
      <c r="D189" s="152" t="s">
        <v>137</v>
      </c>
      <c r="E189" s="153" t="s">
        <v>301</v>
      </c>
      <c r="F189" s="154" t="s">
        <v>302</v>
      </c>
      <c r="G189" s="155" t="s">
        <v>183</v>
      </c>
      <c r="H189" s="156">
        <v>1</v>
      </c>
      <c r="I189" s="243"/>
      <c r="J189" s="157">
        <f t="shared" si="45"/>
        <v>0</v>
      </c>
      <c r="K189" s="154" t="s">
        <v>1</v>
      </c>
      <c r="L189" s="30"/>
      <c r="M189" s="158" t="s">
        <v>1</v>
      </c>
      <c r="N189" s="159" t="s">
        <v>39</v>
      </c>
      <c r="O189" s="55"/>
      <c r="P189" s="160">
        <f t="shared" si="46"/>
        <v>0</v>
      </c>
      <c r="Q189" s="160">
        <v>0</v>
      </c>
      <c r="R189" s="160">
        <f t="shared" si="47"/>
        <v>0</v>
      </c>
      <c r="S189" s="160">
        <v>0</v>
      </c>
      <c r="T189" s="161">
        <f t="shared" si="48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2" t="s">
        <v>144</v>
      </c>
      <c r="AT189" s="162" t="s">
        <v>137</v>
      </c>
      <c r="AU189" s="162" t="s">
        <v>90</v>
      </c>
      <c r="AY189" s="14" t="s">
        <v>134</v>
      </c>
      <c r="BE189" s="89">
        <f t="shared" si="49"/>
        <v>0</v>
      </c>
      <c r="BF189" s="89">
        <f t="shared" si="50"/>
        <v>0</v>
      </c>
      <c r="BG189" s="89">
        <f t="shared" si="51"/>
        <v>0</v>
      </c>
      <c r="BH189" s="89">
        <f t="shared" si="52"/>
        <v>0</v>
      </c>
      <c r="BI189" s="89">
        <f t="shared" si="53"/>
        <v>0</v>
      </c>
      <c r="BJ189" s="14" t="s">
        <v>79</v>
      </c>
      <c r="BK189" s="89">
        <f t="shared" si="54"/>
        <v>0</v>
      </c>
      <c r="BL189" s="14" t="s">
        <v>144</v>
      </c>
      <c r="BM189" s="162" t="s">
        <v>303</v>
      </c>
    </row>
    <row r="190" spans="1:65" s="2" customFormat="1" ht="24.2" customHeight="1">
      <c r="A190" s="29"/>
      <c r="B190" s="123"/>
      <c r="C190" s="152" t="s">
        <v>165</v>
      </c>
      <c r="D190" s="152" t="s">
        <v>137</v>
      </c>
      <c r="E190" s="153" t="s">
        <v>304</v>
      </c>
      <c r="F190" s="154" t="s">
        <v>305</v>
      </c>
      <c r="G190" s="155" t="s">
        <v>233</v>
      </c>
      <c r="H190" s="156">
        <v>3</v>
      </c>
      <c r="I190" s="243"/>
      <c r="J190" s="157">
        <f t="shared" si="45"/>
        <v>0</v>
      </c>
      <c r="K190" s="154"/>
      <c r="L190" s="30"/>
      <c r="M190" s="158" t="s">
        <v>1</v>
      </c>
      <c r="N190" s="159" t="s">
        <v>39</v>
      </c>
      <c r="O190" s="55"/>
      <c r="P190" s="160">
        <f t="shared" si="46"/>
        <v>0</v>
      </c>
      <c r="Q190" s="160">
        <v>6.8000000000000005E-4</v>
      </c>
      <c r="R190" s="160">
        <f t="shared" si="47"/>
        <v>2.0400000000000001E-3</v>
      </c>
      <c r="S190" s="160">
        <v>0</v>
      </c>
      <c r="T190" s="161">
        <f t="shared" si="48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2" t="s">
        <v>144</v>
      </c>
      <c r="AT190" s="162" t="s">
        <v>137</v>
      </c>
      <c r="AU190" s="162" t="s">
        <v>90</v>
      </c>
      <c r="AY190" s="14" t="s">
        <v>134</v>
      </c>
      <c r="BE190" s="89">
        <f t="shared" si="49"/>
        <v>0</v>
      </c>
      <c r="BF190" s="89">
        <f t="shared" si="50"/>
        <v>0</v>
      </c>
      <c r="BG190" s="89">
        <f t="shared" si="51"/>
        <v>0</v>
      </c>
      <c r="BH190" s="89">
        <f t="shared" si="52"/>
        <v>0</v>
      </c>
      <c r="BI190" s="89">
        <f t="shared" si="53"/>
        <v>0</v>
      </c>
      <c r="BJ190" s="14" t="s">
        <v>79</v>
      </c>
      <c r="BK190" s="89">
        <f t="shared" si="54"/>
        <v>0</v>
      </c>
      <c r="BL190" s="14" t="s">
        <v>144</v>
      </c>
      <c r="BM190" s="162" t="s">
        <v>306</v>
      </c>
    </row>
    <row r="191" spans="1:65" s="2" customFormat="1" ht="24.2" customHeight="1">
      <c r="A191" s="29"/>
      <c r="B191" s="123"/>
      <c r="C191" s="152" t="s">
        <v>155</v>
      </c>
      <c r="D191" s="152" t="s">
        <v>137</v>
      </c>
      <c r="E191" s="153" t="s">
        <v>307</v>
      </c>
      <c r="F191" s="154" t="s">
        <v>308</v>
      </c>
      <c r="G191" s="155" t="s">
        <v>183</v>
      </c>
      <c r="H191" s="156">
        <v>3</v>
      </c>
      <c r="I191" s="243"/>
      <c r="J191" s="157">
        <f t="shared" si="45"/>
        <v>0</v>
      </c>
      <c r="K191" s="154" t="s">
        <v>1</v>
      </c>
      <c r="L191" s="30"/>
      <c r="M191" s="158" t="s">
        <v>1</v>
      </c>
      <c r="N191" s="159" t="s">
        <v>39</v>
      </c>
      <c r="O191" s="55"/>
      <c r="P191" s="160">
        <f t="shared" si="46"/>
        <v>0</v>
      </c>
      <c r="Q191" s="160">
        <v>2E-3</v>
      </c>
      <c r="R191" s="160">
        <f t="shared" si="47"/>
        <v>6.0000000000000001E-3</v>
      </c>
      <c r="S191" s="160">
        <v>0</v>
      </c>
      <c r="T191" s="161">
        <f t="shared" si="48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2" t="s">
        <v>144</v>
      </c>
      <c r="AT191" s="162" t="s">
        <v>137</v>
      </c>
      <c r="AU191" s="162" t="s">
        <v>90</v>
      </c>
      <c r="AY191" s="14" t="s">
        <v>134</v>
      </c>
      <c r="BE191" s="89">
        <f t="shared" si="49"/>
        <v>0</v>
      </c>
      <c r="BF191" s="89">
        <f t="shared" si="50"/>
        <v>0</v>
      </c>
      <c r="BG191" s="89">
        <f t="shared" si="51"/>
        <v>0</v>
      </c>
      <c r="BH191" s="89">
        <f t="shared" si="52"/>
        <v>0</v>
      </c>
      <c r="BI191" s="89">
        <f t="shared" si="53"/>
        <v>0</v>
      </c>
      <c r="BJ191" s="14" t="s">
        <v>79</v>
      </c>
      <c r="BK191" s="89">
        <f t="shared" si="54"/>
        <v>0</v>
      </c>
      <c r="BL191" s="14" t="s">
        <v>144</v>
      </c>
      <c r="BM191" s="162" t="s">
        <v>309</v>
      </c>
    </row>
    <row r="192" spans="1:65" s="2" customFormat="1" ht="14.45" customHeight="1">
      <c r="A192" s="29"/>
      <c r="B192" s="123"/>
      <c r="C192" s="152" t="s">
        <v>172</v>
      </c>
      <c r="D192" s="152" t="s">
        <v>137</v>
      </c>
      <c r="E192" s="153" t="s">
        <v>310</v>
      </c>
      <c r="F192" s="154" t="s">
        <v>311</v>
      </c>
      <c r="G192" s="155" t="s">
        <v>227</v>
      </c>
      <c r="H192" s="156">
        <v>0.29299999999999998</v>
      </c>
      <c r="I192" s="243"/>
      <c r="J192" s="157">
        <f t="shared" si="45"/>
        <v>0</v>
      </c>
      <c r="K192" s="154" t="s">
        <v>1</v>
      </c>
      <c r="L192" s="30"/>
      <c r="M192" s="158" t="s">
        <v>1</v>
      </c>
      <c r="N192" s="159" t="s">
        <v>39</v>
      </c>
      <c r="O192" s="55"/>
      <c r="P192" s="160">
        <f t="shared" si="46"/>
        <v>0</v>
      </c>
      <c r="Q192" s="160">
        <v>0</v>
      </c>
      <c r="R192" s="160">
        <f t="shared" si="47"/>
        <v>0</v>
      </c>
      <c r="S192" s="160">
        <v>0</v>
      </c>
      <c r="T192" s="161">
        <f t="shared" si="48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2" t="s">
        <v>144</v>
      </c>
      <c r="AT192" s="162" t="s">
        <v>137</v>
      </c>
      <c r="AU192" s="162" t="s">
        <v>90</v>
      </c>
      <c r="AY192" s="14" t="s">
        <v>134</v>
      </c>
      <c r="BE192" s="89">
        <f t="shared" si="49"/>
        <v>0</v>
      </c>
      <c r="BF192" s="89">
        <f t="shared" si="50"/>
        <v>0</v>
      </c>
      <c r="BG192" s="89">
        <f t="shared" si="51"/>
        <v>0</v>
      </c>
      <c r="BH192" s="89">
        <f t="shared" si="52"/>
        <v>0</v>
      </c>
      <c r="BI192" s="89">
        <f t="shared" si="53"/>
        <v>0</v>
      </c>
      <c r="BJ192" s="14" t="s">
        <v>79</v>
      </c>
      <c r="BK192" s="89">
        <f t="shared" si="54"/>
        <v>0</v>
      </c>
      <c r="BL192" s="14" t="s">
        <v>144</v>
      </c>
      <c r="BM192" s="162" t="s">
        <v>312</v>
      </c>
    </row>
    <row r="193" spans="1:65" s="12" customFormat="1" ht="22.9" customHeight="1">
      <c r="B193" s="140"/>
      <c r="D193" s="141" t="s">
        <v>73</v>
      </c>
      <c r="E193" s="150" t="s">
        <v>313</v>
      </c>
      <c r="F193" s="150" t="s">
        <v>314</v>
      </c>
      <c r="I193" s="242"/>
      <c r="J193" s="151">
        <f>BK193</f>
        <v>0</v>
      </c>
      <c r="L193" s="140"/>
      <c r="M193" s="144"/>
      <c r="N193" s="145"/>
      <c r="O193" s="145"/>
      <c r="P193" s="146">
        <f>SUM(P194:P202)</f>
        <v>0</v>
      </c>
      <c r="Q193" s="145"/>
      <c r="R193" s="146">
        <f>SUM(R194:R202)</f>
        <v>0.64264999999999994</v>
      </c>
      <c r="S193" s="145"/>
      <c r="T193" s="147">
        <f>SUM(T194:T202)</f>
        <v>0</v>
      </c>
      <c r="AR193" s="141" t="s">
        <v>79</v>
      </c>
      <c r="AT193" s="148" t="s">
        <v>73</v>
      </c>
      <c r="AU193" s="148" t="s">
        <v>79</v>
      </c>
      <c r="AY193" s="141" t="s">
        <v>134</v>
      </c>
      <c r="BK193" s="149">
        <f>SUM(BK194:BK202)</f>
        <v>0</v>
      </c>
    </row>
    <row r="194" spans="1:65" s="2" customFormat="1" ht="24.2" customHeight="1">
      <c r="A194" s="29"/>
      <c r="B194" s="123"/>
      <c r="C194" s="152" t="s">
        <v>79</v>
      </c>
      <c r="D194" s="152" t="s">
        <v>137</v>
      </c>
      <c r="E194" s="153" t="s">
        <v>315</v>
      </c>
      <c r="F194" s="154" t="s">
        <v>316</v>
      </c>
      <c r="G194" s="155" t="s">
        <v>140</v>
      </c>
      <c r="H194" s="156">
        <v>165</v>
      </c>
      <c r="I194" s="243"/>
      <c r="J194" s="157">
        <f t="shared" ref="J194:J202" si="55">ROUND(I194*H194,2)</f>
        <v>0</v>
      </c>
      <c r="K194" s="154" t="s">
        <v>1</v>
      </c>
      <c r="L194" s="30"/>
      <c r="M194" s="158" t="s">
        <v>1</v>
      </c>
      <c r="N194" s="159" t="s">
        <v>39</v>
      </c>
      <c r="O194" s="55"/>
      <c r="P194" s="160">
        <f t="shared" ref="P194:P202" si="56">O194*H194</f>
        <v>0</v>
      </c>
      <c r="Q194" s="160">
        <v>9.7999999999999997E-4</v>
      </c>
      <c r="R194" s="160">
        <f t="shared" ref="R194:R202" si="57">Q194*H194</f>
        <v>0.16169999999999998</v>
      </c>
      <c r="S194" s="160">
        <v>0</v>
      </c>
      <c r="T194" s="161">
        <f t="shared" ref="T194:T202" si="58"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2" t="s">
        <v>144</v>
      </c>
      <c r="AT194" s="162" t="s">
        <v>137</v>
      </c>
      <c r="AU194" s="162" t="s">
        <v>90</v>
      </c>
      <c r="AY194" s="14" t="s">
        <v>134</v>
      </c>
      <c r="BE194" s="89">
        <f t="shared" ref="BE194:BE202" si="59">IF(N194="základní",J194,0)</f>
        <v>0</v>
      </c>
      <c r="BF194" s="89">
        <f t="shared" ref="BF194:BF202" si="60">IF(N194="snížená",J194,0)</f>
        <v>0</v>
      </c>
      <c r="BG194" s="89">
        <f t="shared" ref="BG194:BG202" si="61">IF(N194="zákl. přenesená",J194,0)</f>
        <v>0</v>
      </c>
      <c r="BH194" s="89">
        <f t="shared" ref="BH194:BH202" si="62">IF(N194="sníž. přenesená",J194,0)</f>
        <v>0</v>
      </c>
      <c r="BI194" s="89">
        <f t="shared" ref="BI194:BI202" si="63">IF(N194="nulová",J194,0)</f>
        <v>0</v>
      </c>
      <c r="BJ194" s="14" t="s">
        <v>79</v>
      </c>
      <c r="BK194" s="89">
        <f t="shared" ref="BK194:BK202" si="64">ROUND(I194*H194,2)</f>
        <v>0</v>
      </c>
      <c r="BL194" s="14" t="s">
        <v>144</v>
      </c>
      <c r="BM194" s="162" t="s">
        <v>317</v>
      </c>
    </row>
    <row r="195" spans="1:65" s="2" customFormat="1" ht="24.2" customHeight="1">
      <c r="A195" s="29"/>
      <c r="B195" s="123"/>
      <c r="C195" s="152" t="s">
        <v>90</v>
      </c>
      <c r="D195" s="152" t="s">
        <v>137</v>
      </c>
      <c r="E195" s="153" t="s">
        <v>318</v>
      </c>
      <c r="F195" s="154" t="s">
        <v>319</v>
      </c>
      <c r="G195" s="155" t="s">
        <v>140</v>
      </c>
      <c r="H195" s="156">
        <v>60</v>
      </c>
      <c r="I195" s="243"/>
      <c r="J195" s="157">
        <f t="shared" si="55"/>
        <v>0</v>
      </c>
      <c r="K195" s="154" t="s">
        <v>1</v>
      </c>
      <c r="L195" s="30"/>
      <c r="M195" s="158" t="s">
        <v>1</v>
      </c>
      <c r="N195" s="159" t="s">
        <v>39</v>
      </c>
      <c r="O195" s="55"/>
      <c r="P195" s="160">
        <f t="shared" si="56"/>
        <v>0</v>
      </c>
      <c r="Q195" s="160">
        <v>1.1000000000000001E-3</v>
      </c>
      <c r="R195" s="160">
        <f t="shared" si="57"/>
        <v>6.6000000000000003E-2</v>
      </c>
      <c r="S195" s="160">
        <v>0</v>
      </c>
      <c r="T195" s="161">
        <f t="shared" si="58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2" t="s">
        <v>144</v>
      </c>
      <c r="AT195" s="162" t="s">
        <v>137</v>
      </c>
      <c r="AU195" s="162" t="s">
        <v>90</v>
      </c>
      <c r="AY195" s="14" t="s">
        <v>134</v>
      </c>
      <c r="BE195" s="89">
        <f t="shared" si="59"/>
        <v>0</v>
      </c>
      <c r="BF195" s="89">
        <f t="shared" si="60"/>
        <v>0</v>
      </c>
      <c r="BG195" s="89">
        <f t="shared" si="61"/>
        <v>0</v>
      </c>
      <c r="BH195" s="89">
        <f t="shared" si="62"/>
        <v>0</v>
      </c>
      <c r="BI195" s="89">
        <f t="shared" si="63"/>
        <v>0</v>
      </c>
      <c r="BJ195" s="14" t="s">
        <v>79</v>
      </c>
      <c r="BK195" s="89">
        <f t="shared" si="64"/>
        <v>0</v>
      </c>
      <c r="BL195" s="14" t="s">
        <v>144</v>
      </c>
      <c r="BM195" s="162" t="s">
        <v>320</v>
      </c>
    </row>
    <row r="196" spans="1:65" s="2" customFormat="1" ht="24.2" customHeight="1">
      <c r="A196" s="29"/>
      <c r="B196" s="123"/>
      <c r="C196" s="152" t="s">
        <v>145</v>
      </c>
      <c r="D196" s="152" t="s">
        <v>137</v>
      </c>
      <c r="E196" s="153" t="s">
        <v>321</v>
      </c>
      <c r="F196" s="154" t="s">
        <v>322</v>
      </c>
      <c r="G196" s="155" t="s">
        <v>140</v>
      </c>
      <c r="H196" s="156">
        <v>40</v>
      </c>
      <c r="I196" s="243"/>
      <c r="J196" s="157">
        <f t="shared" si="55"/>
        <v>0</v>
      </c>
      <c r="K196" s="154" t="s">
        <v>1</v>
      </c>
      <c r="L196" s="30"/>
      <c r="M196" s="158" t="s">
        <v>1</v>
      </c>
      <c r="N196" s="159" t="s">
        <v>39</v>
      </c>
      <c r="O196" s="55"/>
      <c r="P196" s="160">
        <f t="shared" si="56"/>
        <v>0</v>
      </c>
      <c r="Q196" s="160">
        <v>1.83E-3</v>
      </c>
      <c r="R196" s="160">
        <f t="shared" si="57"/>
        <v>7.3200000000000001E-2</v>
      </c>
      <c r="S196" s="160">
        <v>0</v>
      </c>
      <c r="T196" s="161">
        <f t="shared" si="58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2" t="s">
        <v>144</v>
      </c>
      <c r="AT196" s="162" t="s">
        <v>137</v>
      </c>
      <c r="AU196" s="162" t="s">
        <v>90</v>
      </c>
      <c r="AY196" s="14" t="s">
        <v>134</v>
      </c>
      <c r="BE196" s="89">
        <f t="shared" si="59"/>
        <v>0</v>
      </c>
      <c r="BF196" s="89">
        <f t="shared" si="60"/>
        <v>0</v>
      </c>
      <c r="BG196" s="89">
        <f t="shared" si="61"/>
        <v>0</v>
      </c>
      <c r="BH196" s="89">
        <f t="shared" si="62"/>
        <v>0</v>
      </c>
      <c r="BI196" s="89">
        <f t="shared" si="63"/>
        <v>0</v>
      </c>
      <c r="BJ196" s="14" t="s">
        <v>79</v>
      </c>
      <c r="BK196" s="89">
        <f t="shared" si="64"/>
        <v>0</v>
      </c>
      <c r="BL196" s="14" t="s">
        <v>144</v>
      </c>
      <c r="BM196" s="162" t="s">
        <v>323</v>
      </c>
    </row>
    <row r="197" spans="1:65" s="2" customFormat="1" ht="24.2" customHeight="1">
      <c r="A197" s="29"/>
      <c r="B197" s="123"/>
      <c r="C197" s="152" t="s">
        <v>144</v>
      </c>
      <c r="D197" s="152" t="s">
        <v>137</v>
      </c>
      <c r="E197" s="153" t="s">
        <v>324</v>
      </c>
      <c r="F197" s="154" t="s">
        <v>325</v>
      </c>
      <c r="G197" s="155" t="s">
        <v>140</v>
      </c>
      <c r="H197" s="156">
        <v>35</v>
      </c>
      <c r="I197" s="243"/>
      <c r="J197" s="157">
        <f t="shared" si="55"/>
        <v>0</v>
      </c>
      <c r="K197" s="154" t="s">
        <v>1</v>
      </c>
      <c r="L197" s="30"/>
      <c r="M197" s="158" t="s">
        <v>1</v>
      </c>
      <c r="N197" s="159" t="s">
        <v>39</v>
      </c>
      <c r="O197" s="55"/>
      <c r="P197" s="160">
        <f t="shared" si="56"/>
        <v>0</v>
      </c>
      <c r="Q197" s="160">
        <v>2.0999999999999999E-3</v>
      </c>
      <c r="R197" s="160">
        <f t="shared" si="57"/>
        <v>7.3499999999999996E-2</v>
      </c>
      <c r="S197" s="160">
        <v>0</v>
      </c>
      <c r="T197" s="161">
        <f t="shared" si="58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2" t="s">
        <v>144</v>
      </c>
      <c r="AT197" s="162" t="s">
        <v>137</v>
      </c>
      <c r="AU197" s="162" t="s">
        <v>90</v>
      </c>
      <c r="AY197" s="14" t="s">
        <v>134</v>
      </c>
      <c r="BE197" s="89">
        <f t="shared" si="59"/>
        <v>0</v>
      </c>
      <c r="BF197" s="89">
        <f t="shared" si="60"/>
        <v>0</v>
      </c>
      <c r="BG197" s="89">
        <f t="shared" si="61"/>
        <v>0</v>
      </c>
      <c r="BH197" s="89">
        <f t="shared" si="62"/>
        <v>0</v>
      </c>
      <c r="BI197" s="89">
        <f t="shared" si="63"/>
        <v>0</v>
      </c>
      <c r="BJ197" s="14" t="s">
        <v>79</v>
      </c>
      <c r="BK197" s="89">
        <f t="shared" si="64"/>
        <v>0</v>
      </c>
      <c r="BL197" s="14" t="s">
        <v>144</v>
      </c>
      <c r="BM197" s="162" t="s">
        <v>326</v>
      </c>
    </row>
    <row r="198" spans="1:65" s="2" customFormat="1" ht="24.2" customHeight="1">
      <c r="A198" s="29"/>
      <c r="B198" s="123"/>
      <c r="C198" s="152" t="s">
        <v>152</v>
      </c>
      <c r="D198" s="152" t="s">
        <v>137</v>
      </c>
      <c r="E198" s="153" t="s">
        <v>327</v>
      </c>
      <c r="F198" s="154" t="s">
        <v>328</v>
      </c>
      <c r="G198" s="155" t="s">
        <v>140</v>
      </c>
      <c r="H198" s="156">
        <v>40</v>
      </c>
      <c r="I198" s="243"/>
      <c r="J198" s="157">
        <f t="shared" si="55"/>
        <v>0</v>
      </c>
      <c r="K198" s="154" t="s">
        <v>1</v>
      </c>
      <c r="L198" s="30"/>
      <c r="M198" s="158" t="s">
        <v>1</v>
      </c>
      <c r="N198" s="159" t="s">
        <v>39</v>
      </c>
      <c r="O198" s="55"/>
      <c r="P198" s="160">
        <f t="shared" si="56"/>
        <v>0</v>
      </c>
      <c r="Q198" s="160">
        <v>2.4199999999999998E-3</v>
      </c>
      <c r="R198" s="160">
        <f t="shared" si="57"/>
        <v>9.6799999999999997E-2</v>
      </c>
      <c r="S198" s="160">
        <v>0</v>
      </c>
      <c r="T198" s="161">
        <f t="shared" si="58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2" t="s">
        <v>144</v>
      </c>
      <c r="AT198" s="162" t="s">
        <v>137</v>
      </c>
      <c r="AU198" s="162" t="s">
        <v>90</v>
      </c>
      <c r="AY198" s="14" t="s">
        <v>134</v>
      </c>
      <c r="BE198" s="89">
        <f t="shared" si="59"/>
        <v>0</v>
      </c>
      <c r="BF198" s="89">
        <f t="shared" si="60"/>
        <v>0</v>
      </c>
      <c r="BG198" s="89">
        <f t="shared" si="61"/>
        <v>0</v>
      </c>
      <c r="BH198" s="89">
        <f t="shared" si="62"/>
        <v>0</v>
      </c>
      <c r="BI198" s="89">
        <f t="shared" si="63"/>
        <v>0</v>
      </c>
      <c r="BJ198" s="14" t="s">
        <v>79</v>
      </c>
      <c r="BK198" s="89">
        <f t="shared" si="64"/>
        <v>0</v>
      </c>
      <c r="BL198" s="14" t="s">
        <v>144</v>
      </c>
      <c r="BM198" s="162" t="s">
        <v>329</v>
      </c>
    </row>
    <row r="199" spans="1:65" s="2" customFormat="1" ht="24.2" customHeight="1">
      <c r="A199" s="29"/>
      <c r="B199" s="123"/>
      <c r="C199" s="152" t="s">
        <v>148</v>
      </c>
      <c r="D199" s="152" t="s">
        <v>137</v>
      </c>
      <c r="E199" s="153" t="s">
        <v>330</v>
      </c>
      <c r="F199" s="154" t="s">
        <v>331</v>
      </c>
      <c r="G199" s="155" t="s">
        <v>140</v>
      </c>
      <c r="H199" s="156">
        <v>45</v>
      </c>
      <c r="I199" s="243"/>
      <c r="J199" s="157">
        <f t="shared" si="55"/>
        <v>0</v>
      </c>
      <c r="K199" s="154" t="s">
        <v>1</v>
      </c>
      <c r="L199" s="30"/>
      <c r="M199" s="158" t="s">
        <v>1</v>
      </c>
      <c r="N199" s="159" t="s">
        <v>39</v>
      </c>
      <c r="O199" s="55"/>
      <c r="P199" s="160">
        <f t="shared" si="56"/>
        <v>0</v>
      </c>
      <c r="Q199" s="160">
        <v>3.81E-3</v>
      </c>
      <c r="R199" s="160">
        <f t="shared" si="57"/>
        <v>0.17144999999999999</v>
      </c>
      <c r="S199" s="160">
        <v>0</v>
      </c>
      <c r="T199" s="161">
        <f t="shared" si="58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2" t="s">
        <v>144</v>
      </c>
      <c r="AT199" s="162" t="s">
        <v>137</v>
      </c>
      <c r="AU199" s="162" t="s">
        <v>90</v>
      </c>
      <c r="AY199" s="14" t="s">
        <v>134</v>
      </c>
      <c r="BE199" s="89">
        <f t="shared" si="59"/>
        <v>0</v>
      </c>
      <c r="BF199" s="89">
        <f t="shared" si="60"/>
        <v>0</v>
      </c>
      <c r="BG199" s="89">
        <f t="shared" si="61"/>
        <v>0</v>
      </c>
      <c r="BH199" s="89">
        <f t="shared" si="62"/>
        <v>0</v>
      </c>
      <c r="BI199" s="89">
        <f t="shared" si="63"/>
        <v>0</v>
      </c>
      <c r="BJ199" s="14" t="s">
        <v>79</v>
      </c>
      <c r="BK199" s="89">
        <f t="shared" si="64"/>
        <v>0</v>
      </c>
      <c r="BL199" s="14" t="s">
        <v>144</v>
      </c>
      <c r="BM199" s="162" t="s">
        <v>332</v>
      </c>
    </row>
    <row r="200" spans="1:65" s="2" customFormat="1" ht="14.45" customHeight="1">
      <c r="A200" s="29"/>
      <c r="B200" s="123"/>
      <c r="C200" s="152" t="s">
        <v>159</v>
      </c>
      <c r="D200" s="152" t="s">
        <v>137</v>
      </c>
      <c r="E200" s="153" t="s">
        <v>333</v>
      </c>
      <c r="F200" s="154" t="s">
        <v>334</v>
      </c>
      <c r="G200" s="155" t="s">
        <v>140</v>
      </c>
      <c r="H200" s="156">
        <v>385</v>
      </c>
      <c r="I200" s="243"/>
      <c r="J200" s="157">
        <f t="shared" si="55"/>
        <v>0</v>
      </c>
      <c r="K200" s="154" t="s">
        <v>1</v>
      </c>
      <c r="L200" s="30"/>
      <c r="M200" s="158" t="s">
        <v>1</v>
      </c>
      <c r="N200" s="159" t="s">
        <v>39</v>
      </c>
      <c r="O200" s="55"/>
      <c r="P200" s="160">
        <f t="shared" si="56"/>
        <v>0</v>
      </c>
      <c r="Q200" s="160">
        <v>0</v>
      </c>
      <c r="R200" s="160">
        <f t="shared" si="57"/>
        <v>0</v>
      </c>
      <c r="S200" s="160">
        <v>0</v>
      </c>
      <c r="T200" s="161">
        <f t="shared" si="58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2" t="s">
        <v>144</v>
      </c>
      <c r="AT200" s="162" t="s">
        <v>137</v>
      </c>
      <c r="AU200" s="162" t="s">
        <v>90</v>
      </c>
      <c r="AY200" s="14" t="s">
        <v>134</v>
      </c>
      <c r="BE200" s="89">
        <f t="shared" si="59"/>
        <v>0</v>
      </c>
      <c r="BF200" s="89">
        <f t="shared" si="60"/>
        <v>0</v>
      </c>
      <c r="BG200" s="89">
        <f t="shared" si="61"/>
        <v>0</v>
      </c>
      <c r="BH200" s="89">
        <f t="shared" si="62"/>
        <v>0</v>
      </c>
      <c r="BI200" s="89">
        <f t="shared" si="63"/>
        <v>0</v>
      </c>
      <c r="BJ200" s="14" t="s">
        <v>79</v>
      </c>
      <c r="BK200" s="89">
        <f t="shared" si="64"/>
        <v>0</v>
      </c>
      <c r="BL200" s="14" t="s">
        <v>144</v>
      </c>
      <c r="BM200" s="162" t="s">
        <v>335</v>
      </c>
    </row>
    <row r="201" spans="1:65" s="2" customFormat="1" ht="24.2" customHeight="1">
      <c r="A201" s="29"/>
      <c r="B201" s="123"/>
      <c r="C201" s="152" t="s">
        <v>151</v>
      </c>
      <c r="D201" s="152" t="s">
        <v>137</v>
      </c>
      <c r="E201" s="153" t="s">
        <v>336</v>
      </c>
      <c r="F201" s="154" t="s">
        <v>337</v>
      </c>
      <c r="G201" s="155" t="s">
        <v>183</v>
      </c>
      <c r="H201" s="156">
        <v>58</v>
      </c>
      <c r="I201" s="243"/>
      <c r="J201" s="157">
        <f t="shared" si="55"/>
        <v>0</v>
      </c>
      <c r="K201" s="154" t="s">
        <v>1</v>
      </c>
      <c r="L201" s="30"/>
      <c r="M201" s="158" t="s">
        <v>1</v>
      </c>
      <c r="N201" s="159" t="s">
        <v>39</v>
      </c>
      <c r="O201" s="55"/>
      <c r="P201" s="160">
        <f t="shared" si="56"/>
        <v>0</v>
      </c>
      <c r="Q201" s="160">
        <v>0</v>
      </c>
      <c r="R201" s="160">
        <f t="shared" si="57"/>
        <v>0</v>
      </c>
      <c r="S201" s="160">
        <v>0</v>
      </c>
      <c r="T201" s="161">
        <f t="shared" si="58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2" t="s">
        <v>144</v>
      </c>
      <c r="AT201" s="162" t="s">
        <v>137</v>
      </c>
      <c r="AU201" s="162" t="s">
        <v>90</v>
      </c>
      <c r="AY201" s="14" t="s">
        <v>134</v>
      </c>
      <c r="BE201" s="89">
        <f t="shared" si="59"/>
        <v>0</v>
      </c>
      <c r="BF201" s="89">
        <f t="shared" si="60"/>
        <v>0</v>
      </c>
      <c r="BG201" s="89">
        <f t="shared" si="61"/>
        <v>0</v>
      </c>
      <c r="BH201" s="89">
        <f t="shared" si="62"/>
        <v>0</v>
      </c>
      <c r="BI201" s="89">
        <f t="shared" si="63"/>
        <v>0</v>
      </c>
      <c r="BJ201" s="14" t="s">
        <v>79</v>
      </c>
      <c r="BK201" s="89">
        <f t="shared" si="64"/>
        <v>0</v>
      </c>
      <c r="BL201" s="14" t="s">
        <v>144</v>
      </c>
      <c r="BM201" s="162" t="s">
        <v>338</v>
      </c>
    </row>
    <row r="202" spans="1:65" s="2" customFormat="1" ht="14.45" customHeight="1">
      <c r="A202" s="29"/>
      <c r="B202" s="123"/>
      <c r="C202" s="152" t="s">
        <v>165</v>
      </c>
      <c r="D202" s="152" t="s">
        <v>137</v>
      </c>
      <c r="E202" s="153" t="s">
        <v>339</v>
      </c>
      <c r="F202" s="154" t="s">
        <v>340</v>
      </c>
      <c r="G202" s="155" t="s">
        <v>227</v>
      </c>
      <c r="H202" s="156">
        <v>0.64300000000000002</v>
      </c>
      <c r="I202" s="243"/>
      <c r="J202" s="157">
        <f t="shared" si="55"/>
        <v>0</v>
      </c>
      <c r="K202" s="154" t="s">
        <v>1</v>
      </c>
      <c r="L202" s="30"/>
      <c r="M202" s="158" t="s">
        <v>1</v>
      </c>
      <c r="N202" s="159" t="s">
        <v>39</v>
      </c>
      <c r="O202" s="55"/>
      <c r="P202" s="160">
        <f t="shared" si="56"/>
        <v>0</v>
      </c>
      <c r="Q202" s="160">
        <v>0</v>
      </c>
      <c r="R202" s="160">
        <f t="shared" si="57"/>
        <v>0</v>
      </c>
      <c r="S202" s="160">
        <v>0</v>
      </c>
      <c r="T202" s="161">
        <f t="shared" si="58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2" t="s">
        <v>144</v>
      </c>
      <c r="AT202" s="162" t="s">
        <v>137</v>
      </c>
      <c r="AU202" s="162" t="s">
        <v>90</v>
      </c>
      <c r="AY202" s="14" t="s">
        <v>134</v>
      </c>
      <c r="BE202" s="89">
        <f t="shared" si="59"/>
        <v>0</v>
      </c>
      <c r="BF202" s="89">
        <f t="shared" si="60"/>
        <v>0</v>
      </c>
      <c r="BG202" s="89">
        <f t="shared" si="61"/>
        <v>0</v>
      </c>
      <c r="BH202" s="89">
        <f t="shared" si="62"/>
        <v>0</v>
      </c>
      <c r="BI202" s="89">
        <f t="shared" si="63"/>
        <v>0</v>
      </c>
      <c r="BJ202" s="14" t="s">
        <v>79</v>
      </c>
      <c r="BK202" s="89">
        <f t="shared" si="64"/>
        <v>0</v>
      </c>
      <c r="BL202" s="14" t="s">
        <v>144</v>
      </c>
      <c r="BM202" s="162" t="s">
        <v>341</v>
      </c>
    </row>
    <row r="203" spans="1:65" s="12" customFormat="1" ht="22.9" customHeight="1">
      <c r="B203" s="140"/>
      <c r="D203" s="141" t="s">
        <v>73</v>
      </c>
      <c r="E203" s="150" t="s">
        <v>342</v>
      </c>
      <c r="F203" s="150" t="s">
        <v>343</v>
      </c>
      <c r="I203" s="242"/>
      <c r="J203" s="151">
        <f>BK203</f>
        <v>0</v>
      </c>
      <c r="L203" s="140"/>
      <c r="M203" s="144"/>
      <c r="N203" s="145"/>
      <c r="O203" s="145"/>
      <c r="P203" s="146">
        <f>SUM(P204:P235)</f>
        <v>0</v>
      </c>
      <c r="Q203" s="145"/>
      <c r="R203" s="146">
        <f>SUM(R204:R235)</f>
        <v>1.848E-2</v>
      </c>
      <c r="S203" s="145"/>
      <c r="T203" s="147">
        <f>SUM(T204:T235)</f>
        <v>0</v>
      </c>
      <c r="AR203" s="141" t="s">
        <v>79</v>
      </c>
      <c r="AT203" s="148" t="s">
        <v>73</v>
      </c>
      <c r="AU203" s="148" t="s">
        <v>79</v>
      </c>
      <c r="AY203" s="141" t="s">
        <v>134</v>
      </c>
      <c r="BK203" s="149">
        <f>SUM(BK204:BK235)</f>
        <v>0</v>
      </c>
    </row>
    <row r="204" spans="1:65" s="2" customFormat="1" ht="14.45" customHeight="1">
      <c r="A204" s="29"/>
      <c r="B204" s="123"/>
      <c r="C204" s="152" t="s">
        <v>79</v>
      </c>
      <c r="D204" s="152" t="s">
        <v>137</v>
      </c>
      <c r="E204" s="153" t="s">
        <v>344</v>
      </c>
      <c r="F204" s="154" t="s">
        <v>345</v>
      </c>
      <c r="G204" s="155" t="s">
        <v>183</v>
      </c>
      <c r="H204" s="156">
        <v>30</v>
      </c>
      <c r="I204" s="243"/>
      <c r="J204" s="157">
        <f t="shared" ref="J204:J235" si="65">ROUND(I204*H204,2)</f>
        <v>0</v>
      </c>
      <c r="K204" s="154" t="s">
        <v>1</v>
      </c>
      <c r="L204" s="30"/>
      <c r="M204" s="158" t="s">
        <v>1</v>
      </c>
      <c r="N204" s="159" t="s">
        <v>39</v>
      </c>
      <c r="O204" s="55"/>
      <c r="P204" s="160">
        <f t="shared" ref="P204:P235" si="66">O204*H204</f>
        <v>0</v>
      </c>
      <c r="Q204" s="160">
        <v>3.0000000000000001E-5</v>
      </c>
      <c r="R204" s="160">
        <f t="shared" ref="R204:R235" si="67">Q204*H204</f>
        <v>8.9999999999999998E-4</v>
      </c>
      <c r="S204" s="160">
        <v>0</v>
      </c>
      <c r="T204" s="161">
        <f t="shared" ref="T204:T235" si="68"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2" t="s">
        <v>144</v>
      </c>
      <c r="AT204" s="162" t="s">
        <v>137</v>
      </c>
      <c r="AU204" s="162" t="s">
        <v>90</v>
      </c>
      <c r="AY204" s="14" t="s">
        <v>134</v>
      </c>
      <c r="BE204" s="89">
        <f t="shared" ref="BE204:BE235" si="69">IF(N204="základní",J204,0)</f>
        <v>0</v>
      </c>
      <c r="BF204" s="89">
        <f t="shared" ref="BF204:BF235" si="70">IF(N204="snížená",J204,0)</f>
        <v>0</v>
      </c>
      <c r="BG204" s="89">
        <f t="shared" ref="BG204:BG235" si="71">IF(N204="zákl. přenesená",J204,0)</f>
        <v>0</v>
      </c>
      <c r="BH204" s="89">
        <f t="shared" ref="BH204:BH235" si="72">IF(N204="sníž. přenesená",J204,0)</f>
        <v>0</v>
      </c>
      <c r="BI204" s="89">
        <f t="shared" ref="BI204:BI235" si="73">IF(N204="nulová",J204,0)</f>
        <v>0</v>
      </c>
      <c r="BJ204" s="14" t="s">
        <v>79</v>
      </c>
      <c r="BK204" s="89">
        <f t="shared" ref="BK204:BK235" si="74">ROUND(I204*H204,2)</f>
        <v>0</v>
      </c>
      <c r="BL204" s="14" t="s">
        <v>144</v>
      </c>
      <c r="BM204" s="162" t="s">
        <v>346</v>
      </c>
    </row>
    <row r="205" spans="1:65" s="2" customFormat="1" ht="14.45" customHeight="1">
      <c r="A205" s="29"/>
      <c r="B205" s="123"/>
      <c r="C205" s="152" t="s">
        <v>90</v>
      </c>
      <c r="D205" s="152" t="s">
        <v>137</v>
      </c>
      <c r="E205" s="153" t="s">
        <v>347</v>
      </c>
      <c r="F205" s="154" t="s">
        <v>348</v>
      </c>
      <c r="G205" s="155" t="s">
        <v>183</v>
      </c>
      <c r="H205" s="156">
        <v>10</v>
      </c>
      <c r="I205" s="243"/>
      <c r="J205" s="157">
        <f t="shared" si="65"/>
        <v>0</v>
      </c>
      <c r="K205" s="154" t="s">
        <v>1</v>
      </c>
      <c r="L205" s="30"/>
      <c r="M205" s="158" t="s">
        <v>1</v>
      </c>
      <c r="N205" s="159" t="s">
        <v>39</v>
      </c>
      <c r="O205" s="55"/>
      <c r="P205" s="160">
        <f t="shared" si="66"/>
        <v>0</v>
      </c>
      <c r="Q205" s="160">
        <v>0</v>
      </c>
      <c r="R205" s="160">
        <f t="shared" si="67"/>
        <v>0</v>
      </c>
      <c r="S205" s="160">
        <v>0</v>
      </c>
      <c r="T205" s="161">
        <f t="shared" si="68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2" t="s">
        <v>144</v>
      </c>
      <c r="AT205" s="162" t="s">
        <v>137</v>
      </c>
      <c r="AU205" s="162" t="s">
        <v>90</v>
      </c>
      <c r="AY205" s="14" t="s">
        <v>134</v>
      </c>
      <c r="BE205" s="89">
        <f t="shared" si="69"/>
        <v>0</v>
      </c>
      <c r="BF205" s="89">
        <f t="shared" si="70"/>
        <v>0</v>
      </c>
      <c r="BG205" s="89">
        <f t="shared" si="71"/>
        <v>0</v>
      </c>
      <c r="BH205" s="89">
        <f t="shared" si="72"/>
        <v>0</v>
      </c>
      <c r="BI205" s="89">
        <f t="shared" si="73"/>
        <v>0</v>
      </c>
      <c r="BJ205" s="14" t="s">
        <v>79</v>
      </c>
      <c r="BK205" s="89">
        <f t="shared" si="74"/>
        <v>0</v>
      </c>
      <c r="BL205" s="14" t="s">
        <v>144</v>
      </c>
      <c r="BM205" s="162" t="s">
        <v>349</v>
      </c>
    </row>
    <row r="206" spans="1:65" s="2" customFormat="1" ht="14.45" customHeight="1">
      <c r="A206" s="29"/>
      <c r="B206" s="123"/>
      <c r="C206" s="152" t="s">
        <v>145</v>
      </c>
      <c r="D206" s="152" t="s">
        <v>137</v>
      </c>
      <c r="E206" s="153" t="s">
        <v>350</v>
      </c>
      <c r="F206" s="154" t="s">
        <v>351</v>
      </c>
      <c r="G206" s="155" t="s">
        <v>183</v>
      </c>
      <c r="H206" s="156">
        <v>20</v>
      </c>
      <c r="I206" s="243"/>
      <c r="J206" s="157">
        <f t="shared" si="65"/>
        <v>0</v>
      </c>
      <c r="K206" s="154" t="s">
        <v>1</v>
      </c>
      <c r="L206" s="30"/>
      <c r="M206" s="158" t="s">
        <v>1</v>
      </c>
      <c r="N206" s="159" t="s">
        <v>39</v>
      </c>
      <c r="O206" s="55"/>
      <c r="P206" s="160">
        <f t="shared" si="66"/>
        <v>0</v>
      </c>
      <c r="Q206" s="160">
        <v>0</v>
      </c>
      <c r="R206" s="160">
        <f t="shared" si="67"/>
        <v>0</v>
      </c>
      <c r="S206" s="160">
        <v>0</v>
      </c>
      <c r="T206" s="161">
        <f t="shared" si="68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2" t="s">
        <v>144</v>
      </c>
      <c r="AT206" s="162" t="s">
        <v>137</v>
      </c>
      <c r="AU206" s="162" t="s">
        <v>90</v>
      </c>
      <c r="AY206" s="14" t="s">
        <v>134</v>
      </c>
      <c r="BE206" s="89">
        <f t="shared" si="69"/>
        <v>0</v>
      </c>
      <c r="BF206" s="89">
        <f t="shared" si="70"/>
        <v>0</v>
      </c>
      <c r="BG206" s="89">
        <f t="shared" si="71"/>
        <v>0</v>
      </c>
      <c r="BH206" s="89">
        <f t="shared" si="72"/>
        <v>0</v>
      </c>
      <c r="BI206" s="89">
        <f t="shared" si="73"/>
        <v>0</v>
      </c>
      <c r="BJ206" s="14" t="s">
        <v>79</v>
      </c>
      <c r="BK206" s="89">
        <f t="shared" si="74"/>
        <v>0</v>
      </c>
      <c r="BL206" s="14" t="s">
        <v>144</v>
      </c>
      <c r="BM206" s="162" t="s">
        <v>352</v>
      </c>
    </row>
    <row r="207" spans="1:65" s="2" customFormat="1" ht="14.45" customHeight="1">
      <c r="A207" s="29"/>
      <c r="B207" s="123"/>
      <c r="C207" s="152" t="s">
        <v>144</v>
      </c>
      <c r="D207" s="152" t="s">
        <v>137</v>
      </c>
      <c r="E207" s="153" t="s">
        <v>353</v>
      </c>
      <c r="F207" s="154" t="s">
        <v>354</v>
      </c>
      <c r="G207" s="155" t="s">
        <v>183</v>
      </c>
      <c r="H207" s="156">
        <v>58</v>
      </c>
      <c r="I207" s="243"/>
      <c r="J207" s="157">
        <f t="shared" si="65"/>
        <v>0</v>
      </c>
      <c r="K207" s="154" t="s">
        <v>1</v>
      </c>
      <c r="L207" s="30"/>
      <c r="M207" s="158" t="s">
        <v>1</v>
      </c>
      <c r="N207" s="159" t="s">
        <v>39</v>
      </c>
      <c r="O207" s="55"/>
      <c r="P207" s="160">
        <f t="shared" si="66"/>
        <v>0</v>
      </c>
      <c r="Q207" s="160">
        <v>8.0000000000000007E-5</v>
      </c>
      <c r="R207" s="160">
        <f t="shared" si="67"/>
        <v>4.64E-3</v>
      </c>
      <c r="S207" s="160">
        <v>0</v>
      </c>
      <c r="T207" s="161">
        <f t="shared" si="68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2" t="s">
        <v>144</v>
      </c>
      <c r="AT207" s="162" t="s">
        <v>137</v>
      </c>
      <c r="AU207" s="162" t="s">
        <v>90</v>
      </c>
      <c r="AY207" s="14" t="s">
        <v>134</v>
      </c>
      <c r="BE207" s="89">
        <f t="shared" si="69"/>
        <v>0</v>
      </c>
      <c r="BF207" s="89">
        <f t="shared" si="70"/>
        <v>0</v>
      </c>
      <c r="BG207" s="89">
        <f t="shared" si="71"/>
        <v>0</v>
      </c>
      <c r="BH207" s="89">
        <f t="shared" si="72"/>
        <v>0</v>
      </c>
      <c r="BI207" s="89">
        <f t="shared" si="73"/>
        <v>0</v>
      </c>
      <c r="BJ207" s="14" t="s">
        <v>79</v>
      </c>
      <c r="BK207" s="89">
        <f t="shared" si="74"/>
        <v>0</v>
      </c>
      <c r="BL207" s="14" t="s">
        <v>144</v>
      </c>
      <c r="BM207" s="162" t="s">
        <v>355</v>
      </c>
    </row>
    <row r="208" spans="1:65" s="2" customFormat="1" ht="24.2" customHeight="1">
      <c r="A208" s="29"/>
      <c r="B208" s="123"/>
      <c r="C208" s="152" t="s">
        <v>152</v>
      </c>
      <c r="D208" s="152" t="s">
        <v>137</v>
      </c>
      <c r="E208" s="153" t="s">
        <v>356</v>
      </c>
      <c r="F208" s="154" t="s">
        <v>357</v>
      </c>
      <c r="G208" s="155" t="s">
        <v>183</v>
      </c>
      <c r="H208" s="156">
        <v>14</v>
      </c>
      <c r="I208" s="243"/>
      <c r="J208" s="157">
        <f t="shared" si="65"/>
        <v>0</v>
      </c>
      <c r="K208" s="154" t="s">
        <v>1</v>
      </c>
      <c r="L208" s="30"/>
      <c r="M208" s="158" t="s">
        <v>1</v>
      </c>
      <c r="N208" s="159" t="s">
        <v>39</v>
      </c>
      <c r="O208" s="55"/>
      <c r="P208" s="160">
        <f t="shared" si="66"/>
        <v>0</v>
      </c>
      <c r="Q208" s="160">
        <v>0</v>
      </c>
      <c r="R208" s="160">
        <f t="shared" si="67"/>
        <v>0</v>
      </c>
      <c r="S208" s="160">
        <v>0</v>
      </c>
      <c r="T208" s="161">
        <f t="shared" si="68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2" t="s">
        <v>144</v>
      </c>
      <c r="AT208" s="162" t="s">
        <v>137</v>
      </c>
      <c r="AU208" s="162" t="s">
        <v>90</v>
      </c>
      <c r="AY208" s="14" t="s">
        <v>134</v>
      </c>
      <c r="BE208" s="89">
        <f t="shared" si="69"/>
        <v>0</v>
      </c>
      <c r="BF208" s="89">
        <f t="shared" si="70"/>
        <v>0</v>
      </c>
      <c r="BG208" s="89">
        <f t="shared" si="71"/>
        <v>0</v>
      </c>
      <c r="BH208" s="89">
        <f t="shared" si="72"/>
        <v>0</v>
      </c>
      <c r="BI208" s="89">
        <f t="shared" si="73"/>
        <v>0</v>
      </c>
      <c r="BJ208" s="14" t="s">
        <v>79</v>
      </c>
      <c r="BK208" s="89">
        <f t="shared" si="74"/>
        <v>0</v>
      </c>
      <c r="BL208" s="14" t="s">
        <v>144</v>
      </c>
      <c r="BM208" s="162" t="s">
        <v>358</v>
      </c>
    </row>
    <row r="209" spans="1:65" s="2" customFormat="1" ht="14.45" customHeight="1">
      <c r="A209" s="29"/>
      <c r="B209" s="123"/>
      <c r="C209" s="152" t="s">
        <v>148</v>
      </c>
      <c r="D209" s="152" t="s">
        <v>137</v>
      </c>
      <c r="E209" s="153" t="s">
        <v>359</v>
      </c>
      <c r="F209" s="154" t="s">
        <v>360</v>
      </c>
      <c r="G209" s="155" t="s">
        <v>183</v>
      </c>
      <c r="H209" s="156">
        <v>14</v>
      </c>
      <c r="I209" s="243"/>
      <c r="J209" s="157">
        <f t="shared" si="65"/>
        <v>0</v>
      </c>
      <c r="K209" s="154" t="s">
        <v>1</v>
      </c>
      <c r="L209" s="30"/>
      <c r="M209" s="158" t="s">
        <v>1</v>
      </c>
      <c r="N209" s="159" t="s">
        <v>39</v>
      </c>
      <c r="O209" s="55"/>
      <c r="P209" s="160">
        <f t="shared" si="66"/>
        <v>0</v>
      </c>
      <c r="Q209" s="160">
        <v>0</v>
      </c>
      <c r="R209" s="160">
        <f t="shared" si="67"/>
        <v>0</v>
      </c>
      <c r="S209" s="160">
        <v>0</v>
      </c>
      <c r="T209" s="161">
        <f t="shared" si="68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2" t="s">
        <v>144</v>
      </c>
      <c r="AT209" s="162" t="s">
        <v>137</v>
      </c>
      <c r="AU209" s="162" t="s">
        <v>90</v>
      </c>
      <c r="AY209" s="14" t="s">
        <v>134</v>
      </c>
      <c r="BE209" s="89">
        <f t="shared" si="69"/>
        <v>0</v>
      </c>
      <c r="BF209" s="89">
        <f t="shared" si="70"/>
        <v>0</v>
      </c>
      <c r="BG209" s="89">
        <f t="shared" si="71"/>
        <v>0</v>
      </c>
      <c r="BH209" s="89">
        <f t="shared" si="72"/>
        <v>0</v>
      </c>
      <c r="BI209" s="89">
        <f t="shared" si="73"/>
        <v>0</v>
      </c>
      <c r="BJ209" s="14" t="s">
        <v>79</v>
      </c>
      <c r="BK209" s="89">
        <f t="shared" si="74"/>
        <v>0</v>
      </c>
      <c r="BL209" s="14" t="s">
        <v>144</v>
      </c>
      <c r="BM209" s="162" t="s">
        <v>361</v>
      </c>
    </row>
    <row r="210" spans="1:65" s="2" customFormat="1" ht="14.45" customHeight="1">
      <c r="A210" s="29"/>
      <c r="B210" s="123"/>
      <c r="C210" s="152" t="s">
        <v>159</v>
      </c>
      <c r="D210" s="152" t="s">
        <v>137</v>
      </c>
      <c r="E210" s="153" t="s">
        <v>362</v>
      </c>
      <c r="F210" s="154" t="s">
        <v>363</v>
      </c>
      <c r="G210" s="155" t="s">
        <v>183</v>
      </c>
      <c r="H210" s="156">
        <v>15</v>
      </c>
      <c r="I210" s="243"/>
      <c r="J210" s="157">
        <f t="shared" si="65"/>
        <v>0</v>
      </c>
      <c r="K210" s="154" t="s">
        <v>1</v>
      </c>
      <c r="L210" s="30"/>
      <c r="M210" s="158" t="s">
        <v>1</v>
      </c>
      <c r="N210" s="159" t="s">
        <v>39</v>
      </c>
      <c r="O210" s="55"/>
      <c r="P210" s="160">
        <f t="shared" si="66"/>
        <v>0</v>
      </c>
      <c r="Q210" s="160">
        <v>0</v>
      </c>
      <c r="R210" s="160">
        <f t="shared" si="67"/>
        <v>0</v>
      </c>
      <c r="S210" s="160">
        <v>0</v>
      </c>
      <c r="T210" s="161">
        <f t="shared" si="68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2" t="s">
        <v>144</v>
      </c>
      <c r="AT210" s="162" t="s">
        <v>137</v>
      </c>
      <c r="AU210" s="162" t="s">
        <v>90</v>
      </c>
      <c r="AY210" s="14" t="s">
        <v>134</v>
      </c>
      <c r="BE210" s="89">
        <f t="shared" si="69"/>
        <v>0</v>
      </c>
      <c r="BF210" s="89">
        <f t="shared" si="70"/>
        <v>0</v>
      </c>
      <c r="BG210" s="89">
        <f t="shared" si="71"/>
        <v>0</v>
      </c>
      <c r="BH210" s="89">
        <f t="shared" si="72"/>
        <v>0</v>
      </c>
      <c r="BI210" s="89">
        <f t="shared" si="73"/>
        <v>0</v>
      </c>
      <c r="BJ210" s="14" t="s">
        <v>79</v>
      </c>
      <c r="BK210" s="89">
        <f t="shared" si="74"/>
        <v>0</v>
      </c>
      <c r="BL210" s="14" t="s">
        <v>144</v>
      </c>
      <c r="BM210" s="162" t="s">
        <v>364</v>
      </c>
    </row>
    <row r="211" spans="1:65" s="2" customFormat="1" ht="14.45" customHeight="1">
      <c r="A211" s="29"/>
      <c r="B211" s="123"/>
      <c r="C211" s="152" t="s">
        <v>151</v>
      </c>
      <c r="D211" s="152" t="s">
        <v>137</v>
      </c>
      <c r="E211" s="153" t="s">
        <v>365</v>
      </c>
      <c r="F211" s="154" t="s">
        <v>366</v>
      </c>
      <c r="G211" s="155" t="s">
        <v>183</v>
      </c>
      <c r="H211" s="156">
        <v>4</v>
      </c>
      <c r="I211" s="243"/>
      <c r="J211" s="157">
        <f t="shared" si="65"/>
        <v>0</v>
      </c>
      <c r="K211" s="154" t="s">
        <v>1</v>
      </c>
      <c r="L211" s="30"/>
      <c r="M211" s="158" t="s">
        <v>1</v>
      </c>
      <c r="N211" s="159" t="s">
        <v>39</v>
      </c>
      <c r="O211" s="55"/>
      <c r="P211" s="160">
        <f t="shared" si="66"/>
        <v>0</v>
      </c>
      <c r="Q211" s="160">
        <v>1.1E-4</v>
      </c>
      <c r="R211" s="160">
        <f t="shared" si="67"/>
        <v>4.4000000000000002E-4</v>
      </c>
      <c r="S211" s="160">
        <v>0</v>
      </c>
      <c r="T211" s="161">
        <f t="shared" si="68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2" t="s">
        <v>144</v>
      </c>
      <c r="AT211" s="162" t="s">
        <v>137</v>
      </c>
      <c r="AU211" s="162" t="s">
        <v>90</v>
      </c>
      <c r="AY211" s="14" t="s">
        <v>134</v>
      </c>
      <c r="BE211" s="89">
        <f t="shared" si="69"/>
        <v>0</v>
      </c>
      <c r="BF211" s="89">
        <f t="shared" si="70"/>
        <v>0</v>
      </c>
      <c r="BG211" s="89">
        <f t="shared" si="71"/>
        <v>0</v>
      </c>
      <c r="BH211" s="89">
        <f t="shared" si="72"/>
        <v>0</v>
      </c>
      <c r="BI211" s="89">
        <f t="shared" si="73"/>
        <v>0</v>
      </c>
      <c r="BJ211" s="14" t="s">
        <v>79</v>
      </c>
      <c r="BK211" s="89">
        <f t="shared" si="74"/>
        <v>0</v>
      </c>
      <c r="BL211" s="14" t="s">
        <v>144</v>
      </c>
      <c r="BM211" s="162" t="s">
        <v>367</v>
      </c>
    </row>
    <row r="212" spans="1:65" s="2" customFormat="1" ht="14.45" customHeight="1">
      <c r="A212" s="29"/>
      <c r="B212" s="123"/>
      <c r="C212" s="152" t="s">
        <v>165</v>
      </c>
      <c r="D212" s="152" t="s">
        <v>137</v>
      </c>
      <c r="E212" s="153" t="s">
        <v>368</v>
      </c>
      <c r="F212" s="154" t="s">
        <v>369</v>
      </c>
      <c r="G212" s="155" t="s">
        <v>183</v>
      </c>
      <c r="H212" s="156">
        <v>1</v>
      </c>
      <c r="I212" s="243"/>
      <c r="J212" s="157">
        <f t="shared" si="65"/>
        <v>0</v>
      </c>
      <c r="K212" s="154" t="s">
        <v>1</v>
      </c>
      <c r="L212" s="30"/>
      <c r="M212" s="158" t="s">
        <v>1</v>
      </c>
      <c r="N212" s="159" t="s">
        <v>39</v>
      </c>
      <c r="O212" s="55"/>
      <c r="P212" s="160">
        <f t="shared" si="66"/>
        <v>0</v>
      </c>
      <c r="Q212" s="160">
        <v>0</v>
      </c>
      <c r="R212" s="160">
        <f t="shared" si="67"/>
        <v>0</v>
      </c>
      <c r="S212" s="160">
        <v>0</v>
      </c>
      <c r="T212" s="161">
        <f t="shared" si="68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2" t="s">
        <v>144</v>
      </c>
      <c r="AT212" s="162" t="s">
        <v>137</v>
      </c>
      <c r="AU212" s="162" t="s">
        <v>90</v>
      </c>
      <c r="AY212" s="14" t="s">
        <v>134</v>
      </c>
      <c r="BE212" s="89">
        <f t="shared" si="69"/>
        <v>0</v>
      </c>
      <c r="BF212" s="89">
        <f t="shared" si="70"/>
        <v>0</v>
      </c>
      <c r="BG212" s="89">
        <f t="shared" si="71"/>
        <v>0</v>
      </c>
      <c r="BH212" s="89">
        <f t="shared" si="72"/>
        <v>0</v>
      </c>
      <c r="BI212" s="89">
        <f t="shared" si="73"/>
        <v>0</v>
      </c>
      <c r="BJ212" s="14" t="s">
        <v>79</v>
      </c>
      <c r="BK212" s="89">
        <f t="shared" si="74"/>
        <v>0</v>
      </c>
      <c r="BL212" s="14" t="s">
        <v>144</v>
      </c>
      <c r="BM212" s="162" t="s">
        <v>370</v>
      </c>
    </row>
    <row r="213" spans="1:65" s="2" customFormat="1" ht="24.2" customHeight="1">
      <c r="A213" s="29"/>
      <c r="B213" s="123"/>
      <c r="C213" s="152" t="s">
        <v>155</v>
      </c>
      <c r="D213" s="152" t="s">
        <v>137</v>
      </c>
      <c r="E213" s="153" t="s">
        <v>371</v>
      </c>
      <c r="F213" s="154" t="s">
        <v>372</v>
      </c>
      <c r="G213" s="155" t="s">
        <v>183</v>
      </c>
      <c r="H213" s="156">
        <v>1</v>
      </c>
      <c r="I213" s="243"/>
      <c r="J213" s="157">
        <f t="shared" si="65"/>
        <v>0</v>
      </c>
      <c r="K213" s="154" t="s">
        <v>1</v>
      </c>
      <c r="L213" s="30"/>
      <c r="M213" s="158" t="s">
        <v>1</v>
      </c>
      <c r="N213" s="159" t="s">
        <v>39</v>
      </c>
      <c r="O213" s="55"/>
      <c r="P213" s="160">
        <f t="shared" si="66"/>
        <v>0</v>
      </c>
      <c r="Q213" s="160">
        <v>0</v>
      </c>
      <c r="R213" s="160">
        <f t="shared" si="67"/>
        <v>0</v>
      </c>
      <c r="S213" s="160">
        <v>0</v>
      </c>
      <c r="T213" s="161">
        <f t="shared" si="68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2" t="s">
        <v>144</v>
      </c>
      <c r="AT213" s="162" t="s">
        <v>137</v>
      </c>
      <c r="AU213" s="162" t="s">
        <v>90</v>
      </c>
      <c r="AY213" s="14" t="s">
        <v>134</v>
      </c>
      <c r="BE213" s="89">
        <f t="shared" si="69"/>
        <v>0</v>
      </c>
      <c r="BF213" s="89">
        <f t="shared" si="70"/>
        <v>0</v>
      </c>
      <c r="BG213" s="89">
        <f t="shared" si="71"/>
        <v>0</v>
      </c>
      <c r="BH213" s="89">
        <f t="shared" si="72"/>
        <v>0</v>
      </c>
      <c r="BI213" s="89">
        <f t="shared" si="73"/>
        <v>0</v>
      </c>
      <c r="BJ213" s="14" t="s">
        <v>79</v>
      </c>
      <c r="BK213" s="89">
        <f t="shared" si="74"/>
        <v>0</v>
      </c>
      <c r="BL213" s="14" t="s">
        <v>144</v>
      </c>
      <c r="BM213" s="162" t="s">
        <v>373</v>
      </c>
    </row>
    <row r="214" spans="1:65" s="2" customFormat="1" ht="14.45" customHeight="1">
      <c r="A214" s="29"/>
      <c r="B214" s="123"/>
      <c r="C214" s="152" t="s">
        <v>172</v>
      </c>
      <c r="D214" s="152" t="s">
        <v>137</v>
      </c>
      <c r="E214" s="153" t="s">
        <v>374</v>
      </c>
      <c r="F214" s="154" t="s">
        <v>375</v>
      </c>
      <c r="G214" s="155" t="s">
        <v>183</v>
      </c>
      <c r="H214" s="156">
        <v>1</v>
      </c>
      <c r="I214" s="243"/>
      <c r="J214" s="157">
        <f t="shared" si="65"/>
        <v>0</v>
      </c>
      <c r="K214" s="154" t="s">
        <v>1</v>
      </c>
      <c r="L214" s="30"/>
      <c r="M214" s="158" t="s">
        <v>1</v>
      </c>
      <c r="N214" s="159" t="s">
        <v>39</v>
      </c>
      <c r="O214" s="55"/>
      <c r="P214" s="160">
        <f t="shared" si="66"/>
        <v>0</v>
      </c>
      <c r="Q214" s="160">
        <v>0</v>
      </c>
      <c r="R214" s="160">
        <f t="shared" si="67"/>
        <v>0</v>
      </c>
      <c r="S214" s="160">
        <v>0</v>
      </c>
      <c r="T214" s="161">
        <f t="shared" si="68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2" t="s">
        <v>144</v>
      </c>
      <c r="AT214" s="162" t="s">
        <v>137</v>
      </c>
      <c r="AU214" s="162" t="s">
        <v>90</v>
      </c>
      <c r="AY214" s="14" t="s">
        <v>134</v>
      </c>
      <c r="BE214" s="89">
        <f t="shared" si="69"/>
        <v>0</v>
      </c>
      <c r="BF214" s="89">
        <f t="shared" si="70"/>
        <v>0</v>
      </c>
      <c r="BG214" s="89">
        <f t="shared" si="71"/>
        <v>0</v>
      </c>
      <c r="BH214" s="89">
        <f t="shared" si="72"/>
        <v>0</v>
      </c>
      <c r="BI214" s="89">
        <f t="shared" si="73"/>
        <v>0</v>
      </c>
      <c r="BJ214" s="14" t="s">
        <v>79</v>
      </c>
      <c r="BK214" s="89">
        <f t="shared" si="74"/>
        <v>0</v>
      </c>
      <c r="BL214" s="14" t="s">
        <v>144</v>
      </c>
      <c r="BM214" s="162" t="s">
        <v>376</v>
      </c>
    </row>
    <row r="215" spans="1:65" s="2" customFormat="1" ht="24.2" customHeight="1">
      <c r="A215" s="29"/>
      <c r="B215" s="123"/>
      <c r="C215" s="152" t="s">
        <v>158</v>
      </c>
      <c r="D215" s="152" t="s">
        <v>137</v>
      </c>
      <c r="E215" s="153" t="s">
        <v>377</v>
      </c>
      <c r="F215" s="154" t="s">
        <v>378</v>
      </c>
      <c r="G215" s="155" t="s">
        <v>183</v>
      </c>
      <c r="H215" s="156">
        <v>1</v>
      </c>
      <c r="I215" s="243"/>
      <c r="J215" s="157">
        <f t="shared" si="65"/>
        <v>0</v>
      </c>
      <c r="K215" s="154" t="s">
        <v>1</v>
      </c>
      <c r="L215" s="30"/>
      <c r="M215" s="158" t="s">
        <v>1</v>
      </c>
      <c r="N215" s="159" t="s">
        <v>39</v>
      </c>
      <c r="O215" s="55"/>
      <c r="P215" s="160">
        <f t="shared" si="66"/>
        <v>0</v>
      </c>
      <c r="Q215" s="160">
        <v>0</v>
      </c>
      <c r="R215" s="160">
        <f t="shared" si="67"/>
        <v>0</v>
      </c>
      <c r="S215" s="160">
        <v>0</v>
      </c>
      <c r="T215" s="161">
        <f t="shared" si="68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2" t="s">
        <v>144</v>
      </c>
      <c r="AT215" s="162" t="s">
        <v>137</v>
      </c>
      <c r="AU215" s="162" t="s">
        <v>90</v>
      </c>
      <c r="AY215" s="14" t="s">
        <v>134</v>
      </c>
      <c r="BE215" s="89">
        <f t="shared" si="69"/>
        <v>0</v>
      </c>
      <c r="BF215" s="89">
        <f t="shared" si="70"/>
        <v>0</v>
      </c>
      <c r="BG215" s="89">
        <f t="shared" si="71"/>
        <v>0</v>
      </c>
      <c r="BH215" s="89">
        <f t="shared" si="72"/>
        <v>0</v>
      </c>
      <c r="BI215" s="89">
        <f t="shared" si="73"/>
        <v>0</v>
      </c>
      <c r="BJ215" s="14" t="s">
        <v>79</v>
      </c>
      <c r="BK215" s="89">
        <f t="shared" si="74"/>
        <v>0</v>
      </c>
      <c r="BL215" s="14" t="s">
        <v>144</v>
      </c>
      <c r="BM215" s="162" t="s">
        <v>379</v>
      </c>
    </row>
    <row r="216" spans="1:65" s="2" customFormat="1" ht="14.45" customHeight="1">
      <c r="A216" s="29"/>
      <c r="B216" s="123"/>
      <c r="C216" s="152" t="s">
        <v>268</v>
      </c>
      <c r="D216" s="152" t="s">
        <v>137</v>
      </c>
      <c r="E216" s="153" t="s">
        <v>380</v>
      </c>
      <c r="F216" s="154" t="s">
        <v>381</v>
      </c>
      <c r="G216" s="155" t="s">
        <v>183</v>
      </c>
      <c r="H216" s="156">
        <v>4</v>
      </c>
      <c r="I216" s="243"/>
      <c r="J216" s="157">
        <f t="shared" si="65"/>
        <v>0</v>
      </c>
      <c r="K216" s="154" t="s">
        <v>1</v>
      </c>
      <c r="L216" s="30"/>
      <c r="M216" s="158" t="s">
        <v>1</v>
      </c>
      <c r="N216" s="159" t="s">
        <v>39</v>
      </c>
      <c r="O216" s="55"/>
      <c r="P216" s="160">
        <f t="shared" si="66"/>
        <v>0</v>
      </c>
      <c r="Q216" s="160">
        <v>1.4999999999999999E-4</v>
      </c>
      <c r="R216" s="160">
        <f t="shared" si="67"/>
        <v>5.9999999999999995E-4</v>
      </c>
      <c r="S216" s="160">
        <v>0</v>
      </c>
      <c r="T216" s="161">
        <f t="shared" si="68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2" t="s">
        <v>144</v>
      </c>
      <c r="AT216" s="162" t="s">
        <v>137</v>
      </c>
      <c r="AU216" s="162" t="s">
        <v>90</v>
      </c>
      <c r="AY216" s="14" t="s">
        <v>134</v>
      </c>
      <c r="BE216" s="89">
        <f t="shared" si="69"/>
        <v>0</v>
      </c>
      <c r="BF216" s="89">
        <f t="shared" si="70"/>
        <v>0</v>
      </c>
      <c r="BG216" s="89">
        <f t="shared" si="71"/>
        <v>0</v>
      </c>
      <c r="BH216" s="89">
        <f t="shared" si="72"/>
        <v>0</v>
      </c>
      <c r="BI216" s="89">
        <f t="shared" si="73"/>
        <v>0</v>
      </c>
      <c r="BJ216" s="14" t="s">
        <v>79</v>
      </c>
      <c r="BK216" s="89">
        <f t="shared" si="74"/>
        <v>0</v>
      </c>
      <c r="BL216" s="14" t="s">
        <v>144</v>
      </c>
      <c r="BM216" s="162" t="s">
        <v>382</v>
      </c>
    </row>
    <row r="217" spans="1:65" s="2" customFormat="1" ht="14.45" customHeight="1">
      <c r="A217" s="29"/>
      <c r="B217" s="123"/>
      <c r="C217" s="152" t="s">
        <v>162</v>
      </c>
      <c r="D217" s="152" t="s">
        <v>137</v>
      </c>
      <c r="E217" s="153" t="s">
        <v>383</v>
      </c>
      <c r="F217" s="154" t="s">
        <v>384</v>
      </c>
      <c r="G217" s="155" t="s">
        <v>183</v>
      </c>
      <c r="H217" s="156">
        <v>2</v>
      </c>
      <c r="I217" s="243"/>
      <c r="J217" s="157">
        <f t="shared" si="65"/>
        <v>0</v>
      </c>
      <c r="K217" s="154" t="s">
        <v>1</v>
      </c>
      <c r="L217" s="30"/>
      <c r="M217" s="158" t="s">
        <v>1</v>
      </c>
      <c r="N217" s="159" t="s">
        <v>39</v>
      </c>
      <c r="O217" s="55"/>
      <c r="P217" s="160">
        <f t="shared" si="66"/>
        <v>0</v>
      </c>
      <c r="Q217" s="160">
        <v>0</v>
      </c>
      <c r="R217" s="160">
        <f t="shared" si="67"/>
        <v>0</v>
      </c>
      <c r="S217" s="160">
        <v>0</v>
      </c>
      <c r="T217" s="161">
        <f t="shared" si="68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2" t="s">
        <v>144</v>
      </c>
      <c r="AT217" s="162" t="s">
        <v>137</v>
      </c>
      <c r="AU217" s="162" t="s">
        <v>90</v>
      </c>
      <c r="AY217" s="14" t="s">
        <v>134</v>
      </c>
      <c r="BE217" s="89">
        <f t="shared" si="69"/>
        <v>0</v>
      </c>
      <c r="BF217" s="89">
        <f t="shared" si="70"/>
        <v>0</v>
      </c>
      <c r="BG217" s="89">
        <f t="shared" si="71"/>
        <v>0</v>
      </c>
      <c r="BH217" s="89">
        <f t="shared" si="72"/>
        <v>0</v>
      </c>
      <c r="BI217" s="89">
        <f t="shared" si="73"/>
        <v>0</v>
      </c>
      <c r="BJ217" s="14" t="s">
        <v>79</v>
      </c>
      <c r="BK217" s="89">
        <f t="shared" si="74"/>
        <v>0</v>
      </c>
      <c r="BL217" s="14" t="s">
        <v>144</v>
      </c>
      <c r="BM217" s="162" t="s">
        <v>385</v>
      </c>
    </row>
    <row r="218" spans="1:65" s="2" customFormat="1" ht="14.45" customHeight="1">
      <c r="A218" s="29"/>
      <c r="B218" s="123"/>
      <c r="C218" s="152" t="s">
        <v>8</v>
      </c>
      <c r="D218" s="152" t="s">
        <v>137</v>
      </c>
      <c r="E218" s="153" t="s">
        <v>386</v>
      </c>
      <c r="F218" s="154" t="s">
        <v>387</v>
      </c>
      <c r="G218" s="155" t="s">
        <v>183</v>
      </c>
      <c r="H218" s="156">
        <v>1</v>
      </c>
      <c r="I218" s="243"/>
      <c r="J218" s="157">
        <f t="shared" si="65"/>
        <v>0</v>
      </c>
      <c r="K218" s="154" t="s">
        <v>1</v>
      </c>
      <c r="L218" s="30"/>
      <c r="M218" s="158" t="s">
        <v>1</v>
      </c>
      <c r="N218" s="159" t="s">
        <v>39</v>
      </c>
      <c r="O218" s="55"/>
      <c r="P218" s="160">
        <f t="shared" si="66"/>
        <v>0</v>
      </c>
      <c r="Q218" s="160">
        <v>0</v>
      </c>
      <c r="R218" s="160">
        <f t="shared" si="67"/>
        <v>0</v>
      </c>
      <c r="S218" s="160">
        <v>0</v>
      </c>
      <c r="T218" s="161">
        <f t="shared" si="68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2" t="s">
        <v>144</v>
      </c>
      <c r="AT218" s="162" t="s">
        <v>137</v>
      </c>
      <c r="AU218" s="162" t="s">
        <v>90</v>
      </c>
      <c r="AY218" s="14" t="s">
        <v>134</v>
      </c>
      <c r="BE218" s="89">
        <f t="shared" si="69"/>
        <v>0</v>
      </c>
      <c r="BF218" s="89">
        <f t="shared" si="70"/>
        <v>0</v>
      </c>
      <c r="BG218" s="89">
        <f t="shared" si="71"/>
        <v>0</v>
      </c>
      <c r="BH218" s="89">
        <f t="shared" si="72"/>
        <v>0</v>
      </c>
      <c r="BI218" s="89">
        <f t="shared" si="73"/>
        <v>0</v>
      </c>
      <c r="BJ218" s="14" t="s">
        <v>79</v>
      </c>
      <c r="BK218" s="89">
        <f t="shared" si="74"/>
        <v>0</v>
      </c>
      <c r="BL218" s="14" t="s">
        <v>144</v>
      </c>
      <c r="BM218" s="162" t="s">
        <v>388</v>
      </c>
    </row>
    <row r="219" spans="1:65" s="2" customFormat="1" ht="14.45" customHeight="1">
      <c r="A219" s="29"/>
      <c r="B219" s="123"/>
      <c r="C219" s="152" t="s">
        <v>141</v>
      </c>
      <c r="D219" s="152" t="s">
        <v>137</v>
      </c>
      <c r="E219" s="153" t="s">
        <v>389</v>
      </c>
      <c r="F219" s="154" t="s">
        <v>390</v>
      </c>
      <c r="G219" s="155" t="s">
        <v>183</v>
      </c>
      <c r="H219" s="156">
        <v>1</v>
      </c>
      <c r="I219" s="243"/>
      <c r="J219" s="157">
        <f t="shared" si="65"/>
        <v>0</v>
      </c>
      <c r="K219" s="154" t="s">
        <v>1</v>
      </c>
      <c r="L219" s="30"/>
      <c r="M219" s="158" t="s">
        <v>1</v>
      </c>
      <c r="N219" s="159" t="s">
        <v>39</v>
      </c>
      <c r="O219" s="55"/>
      <c r="P219" s="160">
        <f t="shared" si="66"/>
        <v>0</v>
      </c>
      <c r="Q219" s="160">
        <v>0</v>
      </c>
      <c r="R219" s="160">
        <f t="shared" si="67"/>
        <v>0</v>
      </c>
      <c r="S219" s="160">
        <v>0</v>
      </c>
      <c r="T219" s="161">
        <f t="shared" si="68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2" t="s">
        <v>144</v>
      </c>
      <c r="AT219" s="162" t="s">
        <v>137</v>
      </c>
      <c r="AU219" s="162" t="s">
        <v>90</v>
      </c>
      <c r="AY219" s="14" t="s">
        <v>134</v>
      </c>
      <c r="BE219" s="89">
        <f t="shared" si="69"/>
        <v>0</v>
      </c>
      <c r="BF219" s="89">
        <f t="shared" si="70"/>
        <v>0</v>
      </c>
      <c r="BG219" s="89">
        <f t="shared" si="71"/>
        <v>0</v>
      </c>
      <c r="BH219" s="89">
        <f t="shared" si="72"/>
        <v>0</v>
      </c>
      <c r="BI219" s="89">
        <f t="shared" si="73"/>
        <v>0</v>
      </c>
      <c r="BJ219" s="14" t="s">
        <v>79</v>
      </c>
      <c r="BK219" s="89">
        <f t="shared" si="74"/>
        <v>0</v>
      </c>
      <c r="BL219" s="14" t="s">
        <v>144</v>
      </c>
      <c r="BM219" s="162" t="s">
        <v>391</v>
      </c>
    </row>
    <row r="220" spans="1:65" s="2" customFormat="1" ht="14.45" customHeight="1">
      <c r="A220" s="29"/>
      <c r="B220" s="123"/>
      <c r="C220" s="152" t="s">
        <v>392</v>
      </c>
      <c r="D220" s="152" t="s">
        <v>137</v>
      </c>
      <c r="E220" s="153" t="s">
        <v>393</v>
      </c>
      <c r="F220" s="154" t="s">
        <v>394</v>
      </c>
      <c r="G220" s="155" t="s">
        <v>183</v>
      </c>
      <c r="H220" s="156">
        <v>6</v>
      </c>
      <c r="I220" s="243"/>
      <c r="J220" s="157">
        <f t="shared" si="65"/>
        <v>0</v>
      </c>
      <c r="K220" s="154" t="s">
        <v>1</v>
      </c>
      <c r="L220" s="30"/>
      <c r="M220" s="158" t="s">
        <v>1</v>
      </c>
      <c r="N220" s="159" t="s">
        <v>39</v>
      </c>
      <c r="O220" s="55"/>
      <c r="P220" s="160">
        <f t="shared" si="66"/>
        <v>0</v>
      </c>
      <c r="Q220" s="160">
        <v>2.2000000000000001E-4</v>
      </c>
      <c r="R220" s="160">
        <f t="shared" si="67"/>
        <v>1.32E-3</v>
      </c>
      <c r="S220" s="160">
        <v>0</v>
      </c>
      <c r="T220" s="161">
        <f t="shared" si="68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2" t="s">
        <v>144</v>
      </c>
      <c r="AT220" s="162" t="s">
        <v>137</v>
      </c>
      <c r="AU220" s="162" t="s">
        <v>90</v>
      </c>
      <c r="AY220" s="14" t="s">
        <v>134</v>
      </c>
      <c r="BE220" s="89">
        <f t="shared" si="69"/>
        <v>0</v>
      </c>
      <c r="BF220" s="89">
        <f t="shared" si="70"/>
        <v>0</v>
      </c>
      <c r="BG220" s="89">
        <f t="shared" si="71"/>
        <v>0</v>
      </c>
      <c r="BH220" s="89">
        <f t="shared" si="72"/>
        <v>0</v>
      </c>
      <c r="BI220" s="89">
        <f t="shared" si="73"/>
        <v>0</v>
      </c>
      <c r="BJ220" s="14" t="s">
        <v>79</v>
      </c>
      <c r="BK220" s="89">
        <f t="shared" si="74"/>
        <v>0</v>
      </c>
      <c r="BL220" s="14" t="s">
        <v>144</v>
      </c>
      <c r="BM220" s="162" t="s">
        <v>395</v>
      </c>
    </row>
    <row r="221" spans="1:65" s="2" customFormat="1" ht="14.45" customHeight="1">
      <c r="A221" s="29"/>
      <c r="B221" s="123"/>
      <c r="C221" s="152" t="s">
        <v>168</v>
      </c>
      <c r="D221" s="152" t="s">
        <v>137</v>
      </c>
      <c r="E221" s="153" t="s">
        <v>396</v>
      </c>
      <c r="F221" s="154" t="s">
        <v>397</v>
      </c>
      <c r="G221" s="155" t="s">
        <v>183</v>
      </c>
      <c r="H221" s="156">
        <v>3</v>
      </c>
      <c r="I221" s="243"/>
      <c r="J221" s="157">
        <f t="shared" si="65"/>
        <v>0</v>
      </c>
      <c r="K221" s="154" t="s">
        <v>1</v>
      </c>
      <c r="L221" s="30"/>
      <c r="M221" s="158" t="s">
        <v>1</v>
      </c>
      <c r="N221" s="159" t="s">
        <v>39</v>
      </c>
      <c r="O221" s="55"/>
      <c r="P221" s="160">
        <f t="shared" si="66"/>
        <v>0</v>
      </c>
      <c r="Q221" s="160">
        <v>0</v>
      </c>
      <c r="R221" s="160">
        <f t="shared" si="67"/>
        <v>0</v>
      </c>
      <c r="S221" s="160">
        <v>0</v>
      </c>
      <c r="T221" s="161">
        <f t="shared" si="68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2" t="s">
        <v>144</v>
      </c>
      <c r="AT221" s="162" t="s">
        <v>137</v>
      </c>
      <c r="AU221" s="162" t="s">
        <v>90</v>
      </c>
      <c r="AY221" s="14" t="s">
        <v>134</v>
      </c>
      <c r="BE221" s="89">
        <f t="shared" si="69"/>
        <v>0</v>
      </c>
      <c r="BF221" s="89">
        <f t="shared" si="70"/>
        <v>0</v>
      </c>
      <c r="BG221" s="89">
        <f t="shared" si="71"/>
        <v>0</v>
      </c>
      <c r="BH221" s="89">
        <f t="shared" si="72"/>
        <v>0</v>
      </c>
      <c r="BI221" s="89">
        <f t="shared" si="73"/>
        <v>0</v>
      </c>
      <c r="BJ221" s="14" t="s">
        <v>79</v>
      </c>
      <c r="BK221" s="89">
        <f t="shared" si="74"/>
        <v>0</v>
      </c>
      <c r="BL221" s="14" t="s">
        <v>144</v>
      </c>
      <c r="BM221" s="162" t="s">
        <v>398</v>
      </c>
    </row>
    <row r="222" spans="1:65" s="2" customFormat="1" ht="14.45" customHeight="1">
      <c r="A222" s="29"/>
      <c r="B222" s="123"/>
      <c r="C222" s="152" t="s">
        <v>399</v>
      </c>
      <c r="D222" s="152" t="s">
        <v>137</v>
      </c>
      <c r="E222" s="153" t="s">
        <v>400</v>
      </c>
      <c r="F222" s="154" t="s">
        <v>401</v>
      </c>
      <c r="G222" s="155" t="s">
        <v>183</v>
      </c>
      <c r="H222" s="156">
        <v>2</v>
      </c>
      <c r="I222" s="243"/>
      <c r="J222" s="157">
        <f t="shared" si="65"/>
        <v>0</v>
      </c>
      <c r="K222" s="154" t="s">
        <v>1</v>
      </c>
      <c r="L222" s="30"/>
      <c r="M222" s="158" t="s">
        <v>1</v>
      </c>
      <c r="N222" s="159" t="s">
        <v>39</v>
      </c>
      <c r="O222" s="55"/>
      <c r="P222" s="160">
        <f t="shared" si="66"/>
        <v>0</v>
      </c>
      <c r="Q222" s="160">
        <v>0</v>
      </c>
      <c r="R222" s="160">
        <f t="shared" si="67"/>
        <v>0</v>
      </c>
      <c r="S222" s="160">
        <v>0</v>
      </c>
      <c r="T222" s="161">
        <f t="shared" si="68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2" t="s">
        <v>144</v>
      </c>
      <c r="AT222" s="162" t="s">
        <v>137</v>
      </c>
      <c r="AU222" s="162" t="s">
        <v>90</v>
      </c>
      <c r="AY222" s="14" t="s">
        <v>134</v>
      </c>
      <c r="BE222" s="89">
        <f t="shared" si="69"/>
        <v>0</v>
      </c>
      <c r="BF222" s="89">
        <f t="shared" si="70"/>
        <v>0</v>
      </c>
      <c r="BG222" s="89">
        <f t="shared" si="71"/>
        <v>0</v>
      </c>
      <c r="BH222" s="89">
        <f t="shared" si="72"/>
        <v>0</v>
      </c>
      <c r="BI222" s="89">
        <f t="shared" si="73"/>
        <v>0</v>
      </c>
      <c r="BJ222" s="14" t="s">
        <v>79</v>
      </c>
      <c r="BK222" s="89">
        <f t="shared" si="74"/>
        <v>0</v>
      </c>
      <c r="BL222" s="14" t="s">
        <v>144</v>
      </c>
      <c r="BM222" s="162" t="s">
        <v>402</v>
      </c>
    </row>
    <row r="223" spans="1:65" s="2" customFormat="1" ht="14.45" customHeight="1">
      <c r="A223" s="29"/>
      <c r="B223" s="123"/>
      <c r="C223" s="152" t="s">
        <v>171</v>
      </c>
      <c r="D223" s="152" t="s">
        <v>137</v>
      </c>
      <c r="E223" s="153" t="s">
        <v>403</v>
      </c>
      <c r="F223" s="154" t="s">
        <v>404</v>
      </c>
      <c r="G223" s="155" t="s">
        <v>183</v>
      </c>
      <c r="H223" s="156">
        <v>1</v>
      </c>
      <c r="I223" s="243"/>
      <c r="J223" s="157">
        <f t="shared" si="65"/>
        <v>0</v>
      </c>
      <c r="K223" s="154" t="s">
        <v>1</v>
      </c>
      <c r="L223" s="30"/>
      <c r="M223" s="158" t="s">
        <v>1</v>
      </c>
      <c r="N223" s="159" t="s">
        <v>39</v>
      </c>
      <c r="O223" s="55"/>
      <c r="P223" s="160">
        <f t="shared" si="66"/>
        <v>0</v>
      </c>
      <c r="Q223" s="160">
        <v>0</v>
      </c>
      <c r="R223" s="160">
        <f t="shared" si="67"/>
        <v>0</v>
      </c>
      <c r="S223" s="160">
        <v>0</v>
      </c>
      <c r="T223" s="161">
        <f t="shared" si="68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2" t="s">
        <v>144</v>
      </c>
      <c r="AT223" s="162" t="s">
        <v>137</v>
      </c>
      <c r="AU223" s="162" t="s">
        <v>90</v>
      </c>
      <c r="AY223" s="14" t="s">
        <v>134</v>
      </c>
      <c r="BE223" s="89">
        <f t="shared" si="69"/>
        <v>0</v>
      </c>
      <c r="BF223" s="89">
        <f t="shared" si="70"/>
        <v>0</v>
      </c>
      <c r="BG223" s="89">
        <f t="shared" si="71"/>
        <v>0</v>
      </c>
      <c r="BH223" s="89">
        <f t="shared" si="72"/>
        <v>0</v>
      </c>
      <c r="BI223" s="89">
        <f t="shared" si="73"/>
        <v>0</v>
      </c>
      <c r="BJ223" s="14" t="s">
        <v>79</v>
      </c>
      <c r="BK223" s="89">
        <f t="shared" si="74"/>
        <v>0</v>
      </c>
      <c r="BL223" s="14" t="s">
        <v>144</v>
      </c>
      <c r="BM223" s="162" t="s">
        <v>405</v>
      </c>
    </row>
    <row r="224" spans="1:65" s="2" customFormat="1" ht="14.45" customHeight="1">
      <c r="A224" s="29"/>
      <c r="B224" s="123"/>
      <c r="C224" s="152" t="s">
        <v>7</v>
      </c>
      <c r="D224" s="152" t="s">
        <v>137</v>
      </c>
      <c r="E224" s="153" t="s">
        <v>406</v>
      </c>
      <c r="F224" s="154" t="s">
        <v>407</v>
      </c>
      <c r="G224" s="155" t="s">
        <v>183</v>
      </c>
      <c r="H224" s="156">
        <v>8</v>
      </c>
      <c r="I224" s="243"/>
      <c r="J224" s="157">
        <f t="shared" si="65"/>
        <v>0</v>
      </c>
      <c r="K224" s="154" t="s">
        <v>1</v>
      </c>
      <c r="L224" s="30"/>
      <c r="M224" s="158" t="s">
        <v>1</v>
      </c>
      <c r="N224" s="159" t="s">
        <v>39</v>
      </c>
      <c r="O224" s="55"/>
      <c r="P224" s="160">
        <f t="shared" si="66"/>
        <v>0</v>
      </c>
      <c r="Q224" s="160">
        <v>2.5000000000000001E-4</v>
      </c>
      <c r="R224" s="160">
        <f t="shared" si="67"/>
        <v>2E-3</v>
      </c>
      <c r="S224" s="160">
        <v>0</v>
      </c>
      <c r="T224" s="161">
        <f t="shared" si="68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2" t="s">
        <v>144</v>
      </c>
      <c r="AT224" s="162" t="s">
        <v>137</v>
      </c>
      <c r="AU224" s="162" t="s">
        <v>90</v>
      </c>
      <c r="AY224" s="14" t="s">
        <v>134</v>
      </c>
      <c r="BE224" s="89">
        <f t="shared" si="69"/>
        <v>0</v>
      </c>
      <c r="BF224" s="89">
        <f t="shared" si="70"/>
        <v>0</v>
      </c>
      <c r="BG224" s="89">
        <f t="shared" si="71"/>
        <v>0</v>
      </c>
      <c r="BH224" s="89">
        <f t="shared" si="72"/>
        <v>0</v>
      </c>
      <c r="BI224" s="89">
        <f t="shared" si="73"/>
        <v>0</v>
      </c>
      <c r="BJ224" s="14" t="s">
        <v>79</v>
      </c>
      <c r="BK224" s="89">
        <f t="shared" si="74"/>
        <v>0</v>
      </c>
      <c r="BL224" s="14" t="s">
        <v>144</v>
      </c>
      <c r="BM224" s="162" t="s">
        <v>408</v>
      </c>
    </row>
    <row r="225" spans="1:65" s="2" customFormat="1" ht="14.45" customHeight="1">
      <c r="A225" s="29"/>
      <c r="B225" s="123"/>
      <c r="C225" s="152" t="s">
        <v>175</v>
      </c>
      <c r="D225" s="152" t="s">
        <v>137</v>
      </c>
      <c r="E225" s="153" t="s">
        <v>409</v>
      </c>
      <c r="F225" s="154" t="s">
        <v>410</v>
      </c>
      <c r="G225" s="155" t="s">
        <v>183</v>
      </c>
      <c r="H225" s="156">
        <v>6</v>
      </c>
      <c r="I225" s="243"/>
      <c r="J225" s="157">
        <f t="shared" si="65"/>
        <v>0</v>
      </c>
      <c r="K225" s="154" t="s">
        <v>1</v>
      </c>
      <c r="L225" s="30"/>
      <c r="M225" s="158" t="s">
        <v>1</v>
      </c>
      <c r="N225" s="159" t="s">
        <v>39</v>
      </c>
      <c r="O225" s="55"/>
      <c r="P225" s="160">
        <f t="shared" si="66"/>
        <v>0</v>
      </c>
      <c r="Q225" s="160">
        <v>0</v>
      </c>
      <c r="R225" s="160">
        <f t="shared" si="67"/>
        <v>0</v>
      </c>
      <c r="S225" s="160">
        <v>0</v>
      </c>
      <c r="T225" s="161">
        <f t="shared" si="68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2" t="s">
        <v>144</v>
      </c>
      <c r="AT225" s="162" t="s">
        <v>137</v>
      </c>
      <c r="AU225" s="162" t="s">
        <v>90</v>
      </c>
      <c r="AY225" s="14" t="s">
        <v>134</v>
      </c>
      <c r="BE225" s="89">
        <f t="shared" si="69"/>
        <v>0</v>
      </c>
      <c r="BF225" s="89">
        <f t="shared" si="70"/>
        <v>0</v>
      </c>
      <c r="BG225" s="89">
        <f t="shared" si="71"/>
        <v>0</v>
      </c>
      <c r="BH225" s="89">
        <f t="shared" si="72"/>
        <v>0</v>
      </c>
      <c r="BI225" s="89">
        <f t="shared" si="73"/>
        <v>0</v>
      </c>
      <c r="BJ225" s="14" t="s">
        <v>79</v>
      </c>
      <c r="BK225" s="89">
        <f t="shared" si="74"/>
        <v>0</v>
      </c>
      <c r="BL225" s="14" t="s">
        <v>144</v>
      </c>
      <c r="BM225" s="162" t="s">
        <v>411</v>
      </c>
    </row>
    <row r="226" spans="1:65" s="2" customFormat="1" ht="14.45" customHeight="1">
      <c r="A226" s="29"/>
      <c r="B226" s="123"/>
      <c r="C226" s="152" t="s">
        <v>412</v>
      </c>
      <c r="D226" s="152" t="s">
        <v>137</v>
      </c>
      <c r="E226" s="153" t="s">
        <v>413</v>
      </c>
      <c r="F226" s="154" t="s">
        <v>414</v>
      </c>
      <c r="G226" s="155" t="s">
        <v>183</v>
      </c>
      <c r="H226" s="156">
        <v>1</v>
      </c>
      <c r="I226" s="243"/>
      <c r="J226" s="157">
        <f t="shared" si="65"/>
        <v>0</v>
      </c>
      <c r="K226" s="154" t="s">
        <v>1</v>
      </c>
      <c r="L226" s="30"/>
      <c r="M226" s="158" t="s">
        <v>1</v>
      </c>
      <c r="N226" s="159" t="s">
        <v>39</v>
      </c>
      <c r="O226" s="55"/>
      <c r="P226" s="160">
        <f t="shared" si="66"/>
        <v>0</v>
      </c>
      <c r="Q226" s="160">
        <v>0</v>
      </c>
      <c r="R226" s="160">
        <f t="shared" si="67"/>
        <v>0</v>
      </c>
      <c r="S226" s="160">
        <v>0</v>
      </c>
      <c r="T226" s="161">
        <f t="shared" si="68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2" t="s">
        <v>144</v>
      </c>
      <c r="AT226" s="162" t="s">
        <v>137</v>
      </c>
      <c r="AU226" s="162" t="s">
        <v>90</v>
      </c>
      <c r="AY226" s="14" t="s">
        <v>134</v>
      </c>
      <c r="BE226" s="89">
        <f t="shared" si="69"/>
        <v>0</v>
      </c>
      <c r="BF226" s="89">
        <f t="shared" si="70"/>
        <v>0</v>
      </c>
      <c r="BG226" s="89">
        <f t="shared" si="71"/>
        <v>0</v>
      </c>
      <c r="BH226" s="89">
        <f t="shared" si="72"/>
        <v>0</v>
      </c>
      <c r="BI226" s="89">
        <f t="shared" si="73"/>
        <v>0</v>
      </c>
      <c r="BJ226" s="14" t="s">
        <v>79</v>
      </c>
      <c r="BK226" s="89">
        <f t="shared" si="74"/>
        <v>0</v>
      </c>
      <c r="BL226" s="14" t="s">
        <v>144</v>
      </c>
      <c r="BM226" s="162" t="s">
        <v>415</v>
      </c>
    </row>
    <row r="227" spans="1:65" s="2" customFormat="1" ht="14.45" customHeight="1">
      <c r="A227" s="29"/>
      <c r="B227" s="123"/>
      <c r="C227" s="152" t="s">
        <v>180</v>
      </c>
      <c r="D227" s="152" t="s">
        <v>137</v>
      </c>
      <c r="E227" s="153" t="s">
        <v>416</v>
      </c>
      <c r="F227" s="154" t="s">
        <v>417</v>
      </c>
      <c r="G227" s="155" t="s">
        <v>183</v>
      </c>
      <c r="H227" s="156">
        <v>1</v>
      </c>
      <c r="I227" s="243"/>
      <c r="J227" s="157">
        <f t="shared" si="65"/>
        <v>0</v>
      </c>
      <c r="K227" s="154" t="s">
        <v>1</v>
      </c>
      <c r="L227" s="30"/>
      <c r="M227" s="158" t="s">
        <v>1</v>
      </c>
      <c r="N227" s="159" t="s">
        <v>39</v>
      </c>
      <c r="O227" s="55"/>
      <c r="P227" s="160">
        <f t="shared" si="66"/>
        <v>0</v>
      </c>
      <c r="Q227" s="160">
        <v>0</v>
      </c>
      <c r="R227" s="160">
        <f t="shared" si="67"/>
        <v>0</v>
      </c>
      <c r="S227" s="160">
        <v>0</v>
      </c>
      <c r="T227" s="161">
        <f t="shared" si="68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2" t="s">
        <v>144</v>
      </c>
      <c r="AT227" s="162" t="s">
        <v>137</v>
      </c>
      <c r="AU227" s="162" t="s">
        <v>90</v>
      </c>
      <c r="AY227" s="14" t="s">
        <v>134</v>
      </c>
      <c r="BE227" s="89">
        <f t="shared" si="69"/>
        <v>0</v>
      </c>
      <c r="BF227" s="89">
        <f t="shared" si="70"/>
        <v>0</v>
      </c>
      <c r="BG227" s="89">
        <f t="shared" si="71"/>
        <v>0</v>
      </c>
      <c r="BH227" s="89">
        <f t="shared" si="72"/>
        <v>0</v>
      </c>
      <c r="BI227" s="89">
        <f t="shared" si="73"/>
        <v>0</v>
      </c>
      <c r="BJ227" s="14" t="s">
        <v>79</v>
      </c>
      <c r="BK227" s="89">
        <f t="shared" si="74"/>
        <v>0</v>
      </c>
      <c r="BL227" s="14" t="s">
        <v>144</v>
      </c>
      <c r="BM227" s="162" t="s">
        <v>418</v>
      </c>
    </row>
    <row r="228" spans="1:65" s="2" customFormat="1" ht="14.45" customHeight="1">
      <c r="A228" s="29"/>
      <c r="B228" s="123"/>
      <c r="C228" s="152" t="s">
        <v>419</v>
      </c>
      <c r="D228" s="152" t="s">
        <v>137</v>
      </c>
      <c r="E228" s="153" t="s">
        <v>420</v>
      </c>
      <c r="F228" s="154" t="s">
        <v>421</v>
      </c>
      <c r="G228" s="155" t="s">
        <v>183</v>
      </c>
      <c r="H228" s="156">
        <v>2</v>
      </c>
      <c r="I228" s="243"/>
      <c r="J228" s="157">
        <f t="shared" si="65"/>
        <v>0</v>
      </c>
      <c r="K228" s="154" t="s">
        <v>1</v>
      </c>
      <c r="L228" s="30"/>
      <c r="M228" s="158" t="s">
        <v>1</v>
      </c>
      <c r="N228" s="159" t="s">
        <v>39</v>
      </c>
      <c r="O228" s="55"/>
      <c r="P228" s="160">
        <f t="shared" si="66"/>
        <v>0</v>
      </c>
      <c r="Q228" s="160">
        <v>2.3000000000000001E-4</v>
      </c>
      <c r="R228" s="160">
        <f t="shared" si="67"/>
        <v>4.6000000000000001E-4</v>
      </c>
      <c r="S228" s="160">
        <v>0</v>
      </c>
      <c r="T228" s="161">
        <f t="shared" si="68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2" t="s">
        <v>144</v>
      </c>
      <c r="AT228" s="162" t="s">
        <v>137</v>
      </c>
      <c r="AU228" s="162" t="s">
        <v>90</v>
      </c>
      <c r="AY228" s="14" t="s">
        <v>134</v>
      </c>
      <c r="BE228" s="89">
        <f t="shared" si="69"/>
        <v>0</v>
      </c>
      <c r="BF228" s="89">
        <f t="shared" si="70"/>
        <v>0</v>
      </c>
      <c r="BG228" s="89">
        <f t="shared" si="71"/>
        <v>0</v>
      </c>
      <c r="BH228" s="89">
        <f t="shared" si="72"/>
        <v>0</v>
      </c>
      <c r="BI228" s="89">
        <f t="shared" si="73"/>
        <v>0</v>
      </c>
      <c r="BJ228" s="14" t="s">
        <v>79</v>
      </c>
      <c r="BK228" s="89">
        <f t="shared" si="74"/>
        <v>0</v>
      </c>
      <c r="BL228" s="14" t="s">
        <v>144</v>
      </c>
      <c r="BM228" s="162" t="s">
        <v>422</v>
      </c>
    </row>
    <row r="229" spans="1:65" s="2" customFormat="1" ht="14.45" customHeight="1">
      <c r="A229" s="29"/>
      <c r="B229" s="123"/>
      <c r="C229" s="152" t="s">
        <v>184</v>
      </c>
      <c r="D229" s="152" t="s">
        <v>137</v>
      </c>
      <c r="E229" s="153" t="s">
        <v>423</v>
      </c>
      <c r="F229" s="154" t="s">
        <v>424</v>
      </c>
      <c r="G229" s="155" t="s">
        <v>183</v>
      </c>
      <c r="H229" s="156">
        <v>2</v>
      </c>
      <c r="I229" s="243"/>
      <c r="J229" s="157">
        <f t="shared" si="65"/>
        <v>0</v>
      </c>
      <c r="K229" s="154" t="s">
        <v>1</v>
      </c>
      <c r="L229" s="30"/>
      <c r="M229" s="158" t="s">
        <v>1</v>
      </c>
      <c r="N229" s="159" t="s">
        <v>39</v>
      </c>
      <c r="O229" s="55"/>
      <c r="P229" s="160">
        <f t="shared" si="66"/>
        <v>0</v>
      </c>
      <c r="Q229" s="160">
        <v>0</v>
      </c>
      <c r="R229" s="160">
        <f t="shared" si="67"/>
        <v>0</v>
      </c>
      <c r="S229" s="160">
        <v>0</v>
      </c>
      <c r="T229" s="161">
        <f t="shared" si="68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2" t="s">
        <v>144</v>
      </c>
      <c r="AT229" s="162" t="s">
        <v>137</v>
      </c>
      <c r="AU229" s="162" t="s">
        <v>90</v>
      </c>
      <c r="AY229" s="14" t="s">
        <v>134</v>
      </c>
      <c r="BE229" s="89">
        <f t="shared" si="69"/>
        <v>0</v>
      </c>
      <c r="BF229" s="89">
        <f t="shared" si="70"/>
        <v>0</v>
      </c>
      <c r="BG229" s="89">
        <f t="shared" si="71"/>
        <v>0</v>
      </c>
      <c r="BH229" s="89">
        <f t="shared" si="72"/>
        <v>0</v>
      </c>
      <c r="BI229" s="89">
        <f t="shared" si="73"/>
        <v>0</v>
      </c>
      <c r="BJ229" s="14" t="s">
        <v>79</v>
      </c>
      <c r="BK229" s="89">
        <f t="shared" si="74"/>
        <v>0</v>
      </c>
      <c r="BL229" s="14" t="s">
        <v>144</v>
      </c>
      <c r="BM229" s="162" t="s">
        <v>425</v>
      </c>
    </row>
    <row r="230" spans="1:65" s="2" customFormat="1" ht="14.45" customHeight="1">
      <c r="A230" s="29"/>
      <c r="B230" s="123"/>
      <c r="C230" s="152" t="s">
        <v>426</v>
      </c>
      <c r="D230" s="152" t="s">
        <v>137</v>
      </c>
      <c r="E230" s="153" t="s">
        <v>427</v>
      </c>
      <c r="F230" s="154" t="s">
        <v>428</v>
      </c>
      <c r="G230" s="155" t="s">
        <v>183</v>
      </c>
      <c r="H230" s="156">
        <v>2</v>
      </c>
      <c r="I230" s="243"/>
      <c r="J230" s="157">
        <f t="shared" si="65"/>
        <v>0</v>
      </c>
      <c r="K230" s="154" t="s">
        <v>1</v>
      </c>
      <c r="L230" s="30"/>
      <c r="M230" s="158" t="s">
        <v>1</v>
      </c>
      <c r="N230" s="159" t="s">
        <v>39</v>
      </c>
      <c r="O230" s="55"/>
      <c r="P230" s="160">
        <f t="shared" si="66"/>
        <v>0</v>
      </c>
      <c r="Q230" s="160">
        <v>0</v>
      </c>
      <c r="R230" s="160">
        <f t="shared" si="67"/>
        <v>0</v>
      </c>
      <c r="S230" s="160">
        <v>0</v>
      </c>
      <c r="T230" s="161">
        <f t="shared" si="68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2" t="s">
        <v>144</v>
      </c>
      <c r="AT230" s="162" t="s">
        <v>137</v>
      </c>
      <c r="AU230" s="162" t="s">
        <v>90</v>
      </c>
      <c r="AY230" s="14" t="s">
        <v>134</v>
      </c>
      <c r="BE230" s="89">
        <f t="shared" si="69"/>
        <v>0</v>
      </c>
      <c r="BF230" s="89">
        <f t="shared" si="70"/>
        <v>0</v>
      </c>
      <c r="BG230" s="89">
        <f t="shared" si="71"/>
        <v>0</v>
      </c>
      <c r="BH230" s="89">
        <f t="shared" si="72"/>
        <v>0</v>
      </c>
      <c r="BI230" s="89">
        <f t="shared" si="73"/>
        <v>0</v>
      </c>
      <c r="BJ230" s="14" t="s">
        <v>79</v>
      </c>
      <c r="BK230" s="89">
        <f t="shared" si="74"/>
        <v>0</v>
      </c>
      <c r="BL230" s="14" t="s">
        <v>144</v>
      </c>
      <c r="BM230" s="162" t="s">
        <v>429</v>
      </c>
    </row>
    <row r="231" spans="1:65" s="2" customFormat="1" ht="24.2" customHeight="1">
      <c r="A231" s="29"/>
      <c r="B231" s="123"/>
      <c r="C231" s="152" t="s">
        <v>187</v>
      </c>
      <c r="D231" s="152" t="s">
        <v>137</v>
      </c>
      <c r="E231" s="153" t="s">
        <v>430</v>
      </c>
      <c r="F231" s="154" t="s">
        <v>431</v>
      </c>
      <c r="G231" s="155" t="s">
        <v>183</v>
      </c>
      <c r="H231" s="156">
        <v>7</v>
      </c>
      <c r="I231" s="243"/>
      <c r="J231" s="157">
        <f t="shared" si="65"/>
        <v>0</v>
      </c>
      <c r="K231" s="154"/>
      <c r="L231" s="30"/>
      <c r="M231" s="158" t="s">
        <v>1</v>
      </c>
      <c r="N231" s="159" t="s">
        <v>39</v>
      </c>
      <c r="O231" s="55"/>
      <c r="P231" s="160">
        <f t="shared" si="66"/>
        <v>0</v>
      </c>
      <c r="Q231" s="160">
        <v>5.2999999999999998E-4</v>
      </c>
      <c r="R231" s="160">
        <f t="shared" si="67"/>
        <v>3.7099999999999998E-3</v>
      </c>
      <c r="S231" s="160">
        <v>0</v>
      </c>
      <c r="T231" s="161">
        <f t="shared" si="68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62" t="s">
        <v>144</v>
      </c>
      <c r="AT231" s="162" t="s">
        <v>137</v>
      </c>
      <c r="AU231" s="162" t="s">
        <v>90</v>
      </c>
      <c r="AY231" s="14" t="s">
        <v>134</v>
      </c>
      <c r="BE231" s="89">
        <f t="shared" si="69"/>
        <v>0</v>
      </c>
      <c r="BF231" s="89">
        <f t="shared" si="70"/>
        <v>0</v>
      </c>
      <c r="BG231" s="89">
        <f t="shared" si="71"/>
        <v>0</v>
      </c>
      <c r="BH231" s="89">
        <f t="shared" si="72"/>
        <v>0</v>
      </c>
      <c r="BI231" s="89">
        <f t="shared" si="73"/>
        <v>0</v>
      </c>
      <c r="BJ231" s="14" t="s">
        <v>79</v>
      </c>
      <c r="BK231" s="89">
        <f t="shared" si="74"/>
        <v>0</v>
      </c>
      <c r="BL231" s="14" t="s">
        <v>144</v>
      </c>
      <c r="BM231" s="162" t="s">
        <v>432</v>
      </c>
    </row>
    <row r="232" spans="1:65" s="2" customFormat="1" ht="24.2" customHeight="1">
      <c r="A232" s="29"/>
      <c r="B232" s="123"/>
      <c r="C232" s="152" t="s">
        <v>433</v>
      </c>
      <c r="D232" s="152" t="s">
        <v>137</v>
      </c>
      <c r="E232" s="153" t="s">
        <v>434</v>
      </c>
      <c r="F232" s="154" t="s">
        <v>435</v>
      </c>
      <c r="G232" s="155" t="s">
        <v>183</v>
      </c>
      <c r="H232" s="156">
        <v>3</v>
      </c>
      <c r="I232" s="243"/>
      <c r="J232" s="157">
        <f t="shared" si="65"/>
        <v>0</v>
      </c>
      <c r="K232" s="154"/>
      <c r="L232" s="30"/>
      <c r="M232" s="158" t="s">
        <v>1</v>
      </c>
      <c r="N232" s="159" t="s">
        <v>39</v>
      </c>
      <c r="O232" s="55"/>
      <c r="P232" s="160">
        <f t="shared" si="66"/>
        <v>0</v>
      </c>
      <c r="Q232" s="160">
        <v>1.47E-3</v>
      </c>
      <c r="R232" s="160">
        <f t="shared" si="67"/>
        <v>4.4099999999999999E-3</v>
      </c>
      <c r="S232" s="160">
        <v>0</v>
      </c>
      <c r="T232" s="161">
        <f t="shared" si="68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2" t="s">
        <v>144</v>
      </c>
      <c r="AT232" s="162" t="s">
        <v>137</v>
      </c>
      <c r="AU232" s="162" t="s">
        <v>90</v>
      </c>
      <c r="AY232" s="14" t="s">
        <v>134</v>
      </c>
      <c r="BE232" s="89">
        <f t="shared" si="69"/>
        <v>0</v>
      </c>
      <c r="BF232" s="89">
        <f t="shared" si="70"/>
        <v>0</v>
      </c>
      <c r="BG232" s="89">
        <f t="shared" si="71"/>
        <v>0</v>
      </c>
      <c r="BH232" s="89">
        <f t="shared" si="72"/>
        <v>0</v>
      </c>
      <c r="BI232" s="89">
        <f t="shared" si="73"/>
        <v>0</v>
      </c>
      <c r="BJ232" s="14" t="s">
        <v>79</v>
      </c>
      <c r="BK232" s="89">
        <f t="shared" si="74"/>
        <v>0</v>
      </c>
      <c r="BL232" s="14" t="s">
        <v>144</v>
      </c>
      <c r="BM232" s="162" t="s">
        <v>436</v>
      </c>
    </row>
    <row r="233" spans="1:65" s="2" customFormat="1" ht="14.45" customHeight="1">
      <c r="A233" s="29"/>
      <c r="B233" s="123"/>
      <c r="C233" s="152" t="s">
        <v>190</v>
      </c>
      <c r="D233" s="152" t="s">
        <v>137</v>
      </c>
      <c r="E233" s="153" t="s">
        <v>437</v>
      </c>
      <c r="F233" s="154" t="s">
        <v>438</v>
      </c>
      <c r="G233" s="155" t="s">
        <v>183</v>
      </c>
      <c r="H233" s="156">
        <v>31</v>
      </c>
      <c r="I233" s="243"/>
      <c r="J233" s="157">
        <f t="shared" si="65"/>
        <v>0</v>
      </c>
      <c r="K233" s="154" t="s">
        <v>1</v>
      </c>
      <c r="L233" s="30"/>
      <c r="M233" s="158" t="s">
        <v>1</v>
      </c>
      <c r="N233" s="159" t="s">
        <v>39</v>
      </c>
      <c r="O233" s="55"/>
      <c r="P233" s="160">
        <f t="shared" si="66"/>
        <v>0</v>
      </c>
      <c r="Q233" s="160">
        <v>0</v>
      </c>
      <c r="R233" s="160">
        <f t="shared" si="67"/>
        <v>0</v>
      </c>
      <c r="S233" s="160">
        <v>0</v>
      </c>
      <c r="T233" s="161">
        <f t="shared" si="68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62" t="s">
        <v>144</v>
      </c>
      <c r="AT233" s="162" t="s">
        <v>137</v>
      </c>
      <c r="AU233" s="162" t="s">
        <v>90</v>
      </c>
      <c r="AY233" s="14" t="s">
        <v>134</v>
      </c>
      <c r="BE233" s="89">
        <f t="shared" si="69"/>
        <v>0</v>
      </c>
      <c r="BF233" s="89">
        <f t="shared" si="70"/>
        <v>0</v>
      </c>
      <c r="BG233" s="89">
        <f t="shared" si="71"/>
        <v>0</v>
      </c>
      <c r="BH233" s="89">
        <f t="shared" si="72"/>
        <v>0</v>
      </c>
      <c r="BI233" s="89">
        <f t="shared" si="73"/>
        <v>0</v>
      </c>
      <c r="BJ233" s="14" t="s">
        <v>79</v>
      </c>
      <c r="BK233" s="89">
        <f t="shared" si="74"/>
        <v>0</v>
      </c>
      <c r="BL233" s="14" t="s">
        <v>144</v>
      </c>
      <c r="BM233" s="162" t="s">
        <v>439</v>
      </c>
    </row>
    <row r="234" spans="1:65" s="2" customFormat="1" ht="14.45" customHeight="1">
      <c r="A234" s="29"/>
      <c r="B234" s="123"/>
      <c r="C234" s="152" t="s">
        <v>440</v>
      </c>
      <c r="D234" s="152" t="s">
        <v>137</v>
      </c>
      <c r="E234" s="153" t="s">
        <v>441</v>
      </c>
      <c r="F234" s="154" t="s">
        <v>442</v>
      </c>
      <c r="G234" s="155" t="s">
        <v>183</v>
      </c>
      <c r="H234" s="156">
        <v>14</v>
      </c>
      <c r="I234" s="243"/>
      <c r="J234" s="157">
        <f t="shared" si="65"/>
        <v>0</v>
      </c>
      <c r="K234" s="154" t="s">
        <v>1</v>
      </c>
      <c r="L234" s="30"/>
      <c r="M234" s="158" t="s">
        <v>1</v>
      </c>
      <c r="N234" s="159" t="s">
        <v>39</v>
      </c>
      <c r="O234" s="55"/>
      <c r="P234" s="160">
        <f t="shared" si="66"/>
        <v>0</v>
      </c>
      <c r="Q234" s="160">
        <v>0</v>
      </c>
      <c r="R234" s="160">
        <f t="shared" si="67"/>
        <v>0</v>
      </c>
      <c r="S234" s="160">
        <v>0</v>
      </c>
      <c r="T234" s="161">
        <f t="shared" si="68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2" t="s">
        <v>144</v>
      </c>
      <c r="AT234" s="162" t="s">
        <v>137</v>
      </c>
      <c r="AU234" s="162" t="s">
        <v>90</v>
      </c>
      <c r="AY234" s="14" t="s">
        <v>134</v>
      </c>
      <c r="BE234" s="89">
        <f t="shared" si="69"/>
        <v>0</v>
      </c>
      <c r="BF234" s="89">
        <f t="shared" si="70"/>
        <v>0</v>
      </c>
      <c r="BG234" s="89">
        <f t="shared" si="71"/>
        <v>0</v>
      </c>
      <c r="BH234" s="89">
        <f t="shared" si="72"/>
        <v>0</v>
      </c>
      <c r="BI234" s="89">
        <f t="shared" si="73"/>
        <v>0</v>
      </c>
      <c r="BJ234" s="14" t="s">
        <v>79</v>
      </c>
      <c r="BK234" s="89">
        <f t="shared" si="74"/>
        <v>0</v>
      </c>
      <c r="BL234" s="14" t="s">
        <v>144</v>
      </c>
      <c r="BM234" s="162" t="s">
        <v>443</v>
      </c>
    </row>
    <row r="235" spans="1:65" s="2" customFormat="1" ht="14.45" customHeight="1">
      <c r="A235" s="29"/>
      <c r="B235" s="123"/>
      <c r="C235" s="152" t="s">
        <v>193</v>
      </c>
      <c r="D235" s="152" t="s">
        <v>137</v>
      </c>
      <c r="E235" s="153" t="s">
        <v>444</v>
      </c>
      <c r="F235" s="154" t="s">
        <v>445</v>
      </c>
      <c r="G235" s="155" t="s">
        <v>183</v>
      </c>
      <c r="H235" s="156">
        <v>15</v>
      </c>
      <c r="I235" s="243"/>
      <c r="J235" s="157">
        <f t="shared" si="65"/>
        <v>0</v>
      </c>
      <c r="K235" s="154" t="s">
        <v>1</v>
      </c>
      <c r="L235" s="30"/>
      <c r="M235" s="158" t="s">
        <v>1</v>
      </c>
      <c r="N235" s="159" t="s">
        <v>39</v>
      </c>
      <c r="O235" s="55"/>
      <c r="P235" s="160">
        <f t="shared" si="66"/>
        <v>0</v>
      </c>
      <c r="Q235" s="160">
        <v>0</v>
      </c>
      <c r="R235" s="160">
        <f t="shared" si="67"/>
        <v>0</v>
      </c>
      <c r="S235" s="160">
        <v>0</v>
      </c>
      <c r="T235" s="161">
        <f t="shared" si="68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2" t="s">
        <v>144</v>
      </c>
      <c r="AT235" s="162" t="s">
        <v>137</v>
      </c>
      <c r="AU235" s="162" t="s">
        <v>90</v>
      </c>
      <c r="AY235" s="14" t="s">
        <v>134</v>
      </c>
      <c r="BE235" s="89">
        <f t="shared" si="69"/>
        <v>0</v>
      </c>
      <c r="BF235" s="89">
        <f t="shared" si="70"/>
        <v>0</v>
      </c>
      <c r="BG235" s="89">
        <f t="shared" si="71"/>
        <v>0</v>
      </c>
      <c r="BH235" s="89">
        <f t="shared" si="72"/>
        <v>0</v>
      </c>
      <c r="BI235" s="89">
        <f t="shared" si="73"/>
        <v>0</v>
      </c>
      <c r="BJ235" s="14" t="s">
        <v>79</v>
      </c>
      <c r="BK235" s="89">
        <f t="shared" si="74"/>
        <v>0</v>
      </c>
      <c r="BL235" s="14" t="s">
        <v>144</v>
      </c>
      <c r="BM235" s="162" t="s">
        <v>446</v>
      </c>
    </row>
    <row r="236" spans="1:65" s="12" customFormat="1" ht="22.9" customHeight="1">
      <c r="B236" s="140"/>
      <c r="D236" s="141" t="s">
        <v>73</v>
      </c>
      <c r="E236" s="150" t="s">
        <v>447</v>
      </c>
      <c r="F236" s="150" t="s">
        <v>448</v>
      </c>
      <c r="I236" s="242"/>
      <c r="J236" s="151">
        <f>BK236</f>
        <v>0</v>
      </c>
      <c r="L236" s="140"/>
      <c r="M236" s="144"/>
      <c r="N236" s="145"/>
      <c r="O236" s="145"/>
      <c r="P236" s="146">
        <f>SUM(P237:P265)</f>
        <v>0</v>
      </c>
      <c r="Q236" s="145"/>
      <c r="R236" s="146">
        <f>SUM(R237:R265)</f>
        <v>1.0029000000000001</v>
      </c>
      <c r="S236" s="145"/>
      <c r="T236" s="147">
        <f>SUM(T237:T265)</f>
        <v>0</v>
      </c>
      <c r="AR236" s="141" t="s">
        <v>79</v>
      </c>
      <c r="AT236" s="148" t="s">
        <v>73</v>
      </c>
      <c r="AU236" s="148" t="s">
        <v>79</v>
      </c>
      <c r="AY236" s="141" t="s">
        <v>134</v>
      </c>
      <c r="BK236" s="149">
        <f>SUM(BK237:BK265)</f>
        <v>0</v>
      </c>
    </row>
    <row r="237" spans="1:65" s="2" customFormat="1" ht="14.45" customHeight="1">
      <c r="A237" s="29"/>
      <c r="B237" s="123"/>
      <c r="C237" s="152" t="s">
        <v>79</v>
      </c>
      <c r="D237" s="152" t="s">
        <v>137</v>
      </c>
      <c r="E237" s="153" t="s">
        <v>449</v>
      </c>
      <c r="F237" s="154" t="s">
        <v>450</v>
      </c>
      <c r="G237" s="155" t="s">
        <v>183</v>
      </c>
      <c r="H237" s="156">
        <v>31</v>
      </c>
      <c r="I237" s="243"/>
      <c r="J237" s="157">
        <f t="shared" ref="J237:J265" si="75">ROUND(I237*H237,2)</f>
        <v>0</v>
      </c>
      <c r="K237" s="154" t="s">
        <v>1</v>
      </c>
      <c r="L237" s="30"/>
      <c r="M237" s="158" t="s">
        <v>1</v>
      </c>
      <c r="N237" s="159" t="s">
        <v>39</v>
      </c>
      <c r="O237" s="55"/>
      <c r="P237" s="160">
        <f t="shared" ref="P237:P265" si="76">O237*H237</f>
        <v>0</v>
      </c>
      <c r="Q237" s="160">
        <v>0</v>
      </c>
      <c r="R237" s="160">
        <f t="shared" ref="R237:R265" si="77">Q237*H237</f>
        <v>0</v>
      </c>
      <c r="S237" s="160">
        <v>0</v>
      </c>
      <c r="T237" s="161">
        <f t="shared" ref="T237:T265" si="78"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62" t="s">
        <v>144</v>
      </c>
      <c r="AT237" s="162" t="s">
        <v>137</v>
      </c>
      <c r="AU237" s="162" t="s">
        <v>90</v>
      </c>
      <c r="AY237" s="14" t="s">
        <v>134</v>
      </c>
      <c r="BE237" s="89">
        <f t="shared" ref="BE237:BE265" si="79">IF(N237="základní",J237,0)</f>
        <v>0</v>
      </c>
      <c r="BF237" s="89">
        <f t="shared" ref="BF237:BF265" si="80">IF(N237="snížená",J237,0)</f>
        <v>0</v>
      </c>
      <c r="BG237" s="89">
        <f t="shared" ref="BG237:BG265" si="81">IF(N237="zákl. přenesená",J237,0)</f>
        <v>0</v>
      </c>
      <c r="BH237" s="89">
        <f t="shared" ref="BH237:BH265" si="82">IF(N237="sníž. přenesená",J237,0)</f>
        <v>0</v>
      </c>
      <c r="BI237" s="89">
        <f t="shared" ref="BI237:BI265" si="83">IF(N237="nulová",J237,0)</f>
        <v>0</v>
      </c>
      <c r="BJ237" s="14" t="s">
        <v>79</v>
      </c>
      <c r="BK237" s="89">
        <f t="shared" ref="BK237:BK265" si="84">ROUND(I237*H237,2)</f>
        <v>0</v>
      </c>
      <c r="BL237" s="14" t="s">
        <v>144</v>
      </c>
      <c r="BM237" s="162" t="s">
        <v>451</v>
      </c>
    </row>
    <row r="238" spans="1:65" s="2" customFormat="1" ht="24.2" customHeight="1">
      <c r="A238" s="29"/>
      <c r="B238" s="123"/>
      <c r="C238" s="152" t="s">
        <v>90</v>
      </c>
      <c r="D238" s="152" t="s">
        <v>137</v>
      </c>
      <c r="E238" s="153" t="s">
        <v>452</v>
      </c>
      <c r="F238" s="154" t="s">
        <v>453</v>
      </c>
      <c r="G238" s="155" t="s">
        <v>183</v>
      </c>
      <c r="H238" s="156">
        <v>1</v>
      </c>
      <c r="I238" s="243"/>
      <c r="J238" s="157">
        <f t="shared" si="75"/>
        <v>0</v>
      </c>
      <c r="K238" s="154" t="s">
        <v>1</v>
      </c>
      <c r="L238" s="30"/>
      <c r="M238" s="158" t="s">
        <v>1</v>
      </c>
      <c r="N238" s="159" t="s">
        <v>39</v>
      </c>
      <c r="O238" s="55"/>
      <c r="P238" s="160">
        <f t="shared" si="76"/>
        <v>0</v>
      </c>
      <c r="Q238" s="160">
        <v>0</v>
      </c>
      <c r="R238" s="160">
        <f t="shared" si="77"/>
        <v>0</v>
      </c>
      <c r="S238" s="160">
        <v>0</v>
      </c>
      <c r="T238" s="161">
        <f t="shared" si="78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2" t="s">
        <v>144</v>
      </c>
      <c r="AT238" s="162" t="s">
        <v>137</v>
      </c>
      <c r="AU238" s="162" t="s">
        <v>90</v>
      </c>
      <c r="AY238" s="14" t="s">
        <v>134</v>
      </c>
      <c r="BE238" s="89">
        <f t="shared" si="79"/>
        <v>0</v>
      </c>
      <c r="BF238" s="89">
        <f t="shared" si="80"/>
        <v>0</v>
      </c>
      <c r="BG238" s="89">
        <f t="shared" si="81"/>
        <v>0</v>
      </c>
      <c r="BH238" s="89">
        <f t="shared" si="82"/>
        <v>0</v>
      </c>
      <c r="BI238" s="89">
        <f t="shared" si="83"/>
        <v>0</v>
      </c>
      <c r="BJ238" s="14" t="s">
        <v>79</v>
      </c>
      <c r="BK238" s="89">
        <f t="shared" si="84"/>
        <v>0</v>
      </c>
      <c r="BL238" s="14" t="s">
        <v>144</v>
      </c>
      <c r="BM238" s="162" t="s">
        <v>454</v>
      </c>
    </row>
    <row r="239" spans="1:65" s="2" customFormat="1" ht="24.2" customHeight="1">
      <c r="A239" s="29"/>
      <c r="B239" s="123"/>
      <c r="C239" s="152" t="s">
        <v>145</v>
      </c>
      <c r="D239" s="152" t="s">
        <v>137</v>
      </c>
      <c r="E239" s="153" t="s">
        <v>455</v>
      </c>
      <c r="F239" s="154" t="s">
        <v>456</v>
      </c>
      <c r="G239" s="155" t="s">
        <v>183</v>
      </c>
      <c r="H239" s="156">
        <v>1</v>
      </c>
      <c r="I239" s="243"/>
      <c r="J239" s="157">
        <f t="shared" si="75"/>
        <v>0</v>
      </c>
      <c r="K239" s="154" t="s">
        <v>1</v>
      </c>
      <c r="L239" s="30"/>
      <c r="M239" s="158" t="s">
        <v>1</v>
      </c>
      <c r="N239" s="159" t="s">
        <v>39</v>
      </c>
      <c r="O239" s="55"/>
      <c r="P239" s="160">
        <f t="shared" si="76"/>
        <v>0</v>
      </c>
      <c r="Q239" s="160">
        <v>7.0000000000000001E-3</v>
      </c>
      <c r="R239" s="160">
        <f t="shared" si="77"/>
        <v>7.0000000000000001E-3</v>
      </c>
      <c r="S239" s="160">
        <v>0</v>
      </c>
      <c r="T239" s="161">
        <f t="shared" si="78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2" t="s">
        <v>144</v>
      </c>
      <c r="AT239" s="162" t="s">
        <v>137</v>
      </c>
      <c r="AU239" s="162" t="s">
        <v>90</v>
      </c>
      <c r="AY239" s="14" t="s">
        <v>134</v>
      </c>
      <c r="BE239" s="89">
        <f t="shared" si="79"/>
        <v>0</v>
      </c>
      <c r="BF239" s="89">
        <f t="shared" si="80"/>
        <v>0</v>
      </c>
      <c r="BG239" s="89">
        <f t="shared" si="81"/>
        <v>0</v>
      </c>
      <c r="BH239" s="89">
        <f t="shared" si="82"/>
        <v>0</v>
      </c>
      <c r="BI239" s="89">
        <f t="shared" si="83"/>
        <v>0</v>
      </c>
      <c r="BJ239" s="14" t="s">
        <v>79</v>
      </c>
      <c r="BK239" s="89">
        <f t="shared" si="84"/>
        <v>0</v>
      </c>
      <c r="BL239" s="14" t="s">
        <v>144</v>
      </c>
      <c r="BM239" s="162" t="s">
        <v>457</v>
      </c>
    </row>
    <row r="240" spans="1:65" s="2" customFormat="1" ht="24.2" customHeight="1">
      <c r="A240" s="29"/>
      <c r="B240" s="123"/>
      <c r="C240" s="152" t="s">
        <v>144</v>
      </c>
      <c r="D240" s="152" t="s">
        <v>137</v>
      </c>
      <c r="E240" s="153" t="s">
        <v>458</v>
      </c>
      <c r="F240" s="154" t="s">
        <v>459</v>
      </c>
      <c r="G240" s="155" t="s">
        <v>183</v>
      </c>
      <c r="H240" s="156">
        <v>21</v>
      </c>
      <c r="I240" s="243"/>
      <c r="J240" s="157">
        <f t="shared" si="75"/>
        <v>0</v>
      </c>
      <c r="K240" s="154" t="s">
        <v>1</v>
      </c>
      <c r="L240" s="30"/>
      <c r="M240" s="158" t="s">
        <v>1</v>
      </c>
      <c r="N240" s="159" t="s">
        <v>39</v>
      </c>
      <c r="O240" s="55"/>
      <c r="P240" s="160">
        <f t="shared" si="76"/>
        <v>0</v>
      </c>
      <c r="Q240" s="160">
        <v>0</v>
      </c>
      <c r="R240" s="160">
        <f t="shared" si="77"/>
        <v>0</v>
      </c>
      <c r="S240" s="160">
        <v>0</v>
      </c>
      <c r="T240" s="161">
        <f t="shared" si="78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62" t="s">
        <v>144</v>
      </c>
      <c r="AT240" s="162" t="s">
        <v>137</v>
      </c>
      <c r="AU240" s="162" t="s">
        <v>90</v>
      </c>
      <c r="AY240" s="14" t="s">
        <v>134</v>
      </c>
      <c r="BE240" s="89">
        <f t="shared" si="79"/>
        <v>0</v>
      </c>
      <c r="BF240" s="89">
        <f t="shared" si="80"/>
        <v>0</v>
      </c>
      <c r="BG240" s="89">
        <f t="shared" si="81"/>
        <v>0</v>
      </c>
      <c r="BH240" s="89">
        <f t="shared" si="82"/>
        <v>0</v>
      </c>
      <c r="BI240" s="89">
        <f t="shared" si="83"/>
        <v>0</v>
      </c>
      <c r="BJ240" s="14" t="s">
        <v>79</v>
      </c>
      <c r="BK240" s="89">
        <f t="shared" si="84"/>
        <v>0</v>
      </c>
      <c r="BL240" s="14" t="s">
        <v>144</v>
      </c>
      <c r="BM240" s="162" t="s">
        <v>460</v>
      </c>
    </row>
    <row r="241" spans="1:65" s="2" customFormat="1" ht="14.45" customHeight="1">
      <c r="A241" s="29"/>
      <c r="B241" s="123"/>
      <c r="C241" s="152" t="s">
        <v>152</v>
      </c>
      <c r="D241" s="152" t="s">
        <v>137</v>
      </c>
      <c r="E241" s="153" t="s">
        <v>461</v>
      </c>
      <c r="F241" s="154" t="s">
        <v>462</v>
      </c>
      <c r="G241" s="155" t="s">
        <v>183</v>
      </c>
      <c r="H241" s="156">
        <v>1</v>
      </c>
      <c r="I241" s="243"/>
      <c r="J241" s="157">
        <f t="shared" si="75"/>
        <v>0</v>
      </c>
      <c r="K241" s="154" t="s">
        <v>1</v>
      </c>
      <c r="L241" s="30"/>
      <c r="M241" s="158" t="s">
        <v>1</v>
      </c>
      <c r="N241" s="159" t="s">
        <v>39</v>
      </c>
      <c r="O241" s="55"/>
      <c r="P241" s="160">
        <f t="shared" si="76"/>
        <v>0</v>
      </c>
      <c r="Q241" s="160">
        <v>1.6000000000000001E-3</v>
      </c>
      <c r="R241" s="160">
        <f t="shared" si="77"/>
        <v>1.6000000000000001E-3</v>
      </c>
      <c r="S241" s="160">
        <v>0</v>
      </c>
      <c r="T241" s="161">
        <f t="shared" si="78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62" t="s">
        <v>144</v>
      </c>
      <c r="AT241" s="162" t="s">
        <v>137</v>
      </c>
      <c r="AU241" s="162" t="s">
        <v>90</v>
      </c>
      <c r="AY241" s="14" t="s">
        <v>134</v>
      </c>
      <c r="BE241" s="89">
        <f t="shared" si="79"/>
        <v>0</v>
      </c>
      <c r="BF241" s="89">
        <f t="shared" si="80"/>
        <v>0</v>
      </c>
      <c r="BG241" s="89">
        <f t="shared" si="81"/>
        <v>0</v>
      </c>
      <c r="BH241" s="89">
        <f t="shared" si="82"/>
        <v>0</v>
      </c>
      <c r="BI241" s="89">
        <f t="shared" si="83"/>
        <v>0</v>
      </c>
      <c r="BJ241" s="14" t="s">
        <v>79</v>
      </c>
      <c r="BK241" s="89">
        <f t="shared" si="84"/>
        <v>0</v>
      </c>
      <c r="BL241" s="14" t="s">
        <v>144</v>
      </c>
      <c r="BM241" s="162" t="s">
        <v>463</v>
      </c>
    </row>
    <row r="242" spans="1:65" s="2" customFormat="1" ht="14.45" customHeight="1">
      <c r="A242" s="29"/>
      <c r="B242" s="123"/>
      <c r="C242" s="152" t="s">
        <v>148</v>
      </c>
      <c r="D242" s="152" t="s">
        <v>137</v>
      </c>
      <c r="E242" s="153" t="s">
        <v>464</v>
      </c>
      <c r="F242" s="154" t="s">
        <v>465</v>
      </c>
      <c r="G242" s="155" t="s">
        <v>183</v>
      </c>
      <c r="H242" s="156">
        <v>1</v>
      </c>
      <c r="I242" s="243"/>
      <c r="J242" s="157">
        <f t="shared" si="75"/>
        <v>0</v>
      </c>
      <c r="K242" s="154" t="s">
        <v>1</v>
      </c>
      <c r="L242" s="30"/>
      <c r="M242" s="158" t="s">
        <v>1</v>
      </c>
      <c r="N242" s="159" t="s">
        <v>39</v>
      </c>
      <c r="O242" s="55"/>
      <c r="P242" s="160">
        <f t="shared" si="76"/>
        <v>0</v>
      </c>
      <c r="Q242" s="160">
        <v>3.6999999999999998E-2</v>
      </c>
      <c r="R242" s="160">
        <f t="shared" si="77"/>
        <v>3.6999999999999998E-2</v>
      </c>
      <c r="S242" s="160">
        <v>0</v>
      </c>
      <c r="T242" s="161">
        <f t="shared" si="78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2" t="s">
        <v>144</v>
      </c>
      <c r="AT242" s="162" t="s">
        <v>137</v>
      </c>
      <c r="AU242" s="162" t="s">
        <v>90</v>
      </c>
      <c r="AY242" s="14" t="s">
        <v>134</v>
      </c>
      <c r="BE242" s="89">
        <f t="shared" si="79"/>
        <v>0</v>
      </c>
      <c r="BF242" s="89">
        <f t="shared" si="80"/>
        <v>0</v>
      </c>
      <c r="BG242" s="89">
        <f t="shared" si="81"/>
        <v>0</v>
      </c>
      <c r="BH242" s="89">
        <f t="shared" si="82"/>
        <v>0</v>
      </c>
      <c r="BI242" s="89">
        <f t="shared" si="83"/>
        <v>0</v>
      </c>
      <c r="BJ242" s="14" t="s">
        <v>79</v>
      </c>
      <c r="BK242" s="89">
        <f t="shared" si="84"/>
        <v>0</v>
      </c>
      <c r="BL242" s="14" t="s">
        <v>144</v>
      </c>
      <c r="BM242" s="162" t="s">
        <v>466</v>
      </c>
    </row>
    <row r="243" spans="1:65" s="2" customFormat="1" ht="14.45" customHeight="1">
      <c r="A243" s="29"/>
      <c r="B243" s="123"/>
      <c r="C243" s="152" t="s">
        <v>159</v>
      </c>
      <c r="D243" s="152" t="s">
        <v>137</v>
      </c>
      <c r="E243" s="153" t="s">
        <v>467</v>
      </c>
      <c r="F243" s="154" t="s">
        <v>468</v>
      </c>
      <c r="G243" s="155" t="s">
        <v>183</v>
      </c>
      <c r="H243" s="156">
        <v>1</v>
      </c>
      <c r="I243" s="243"/>
      <c r="J243" s="157">
        <f t="shared" si="75"/>
        <v>0</v>
      </c>
      <c r="K243" s="154" t="s">
        <v>1</v>
      </c>
      <c r="L243" s="30"/>
      <c r="M243" s="158" t="s">
        <v>1</v>
      </c>
      <c r="N243" s="159" t="s">
        <v>39</v>
      </c>
      <c r="O243" s="55"/>
      <c r="P243" s="160">
        <f t="shared" si="76"/>
        <v>0</v>
      </c>
      <c r="Q243" s="160">
        <v>3.7999999999999999E-2</v>
      </c>
      <c r="R243" s="160">
        <f t="shared" si="77"/>
        <v>3.7999999999999999E-2</v>
      </c>
      <c r="S243" s="160">
        <v>0</v>
      </c>
      <c r="T243" s="161">
        <f t="shared" si="78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2" t="s">
        <v>144</v>
      </c>
      <c r="AT243" s="162" t="s">
        <v>137</v>
      </c>
      <c r="AU243" s="162" t="s">
        <v>90</v>
      </c>
      <c r="AY243" s="14" t="s">
        <v>134</v>
      </c>
      <c r="BE243" s="89">
        <f t="shared" si="79"/>
        <v>0</v>
      </c>
      <c r="BF243" s="89">
        <f t="shared" si="80"/>
        <v>0</v>
      </c>
      <c r="BG243" s="89">
        <f t="shared" si="81"/>
        <v>0</v>
      </c>
      <c r="BH243" s="89">
        <f t="shared" si="82"/>
        <v>0</v>
      </c>
      <c r="BI243" s="89">
        <f t="shared" si="83"/>
        <v>0</v>
      </c>
      <c r="BJ243" s="14" t="s">
        <v>79</v>
      </c>
      <c r="BK243" s="89">
        <f t="shared" si="84"/>
        <v>0</v>
      </c>
      <c r="BL243" s="14" t="s">
        <v>144</v>
      </c>
      <c r="BM243" s="162" t="s">
        <v>469</v>
      </c>
    </row>
    <row r="244" spans="1:65" s="2" customFormat="1" ht="14.45" customHeight="1">
      <c r="A244" s="29"/>
      <c r="B244" s="123"/>
      <c r="C244" s="152" t="s">
        <v>151</v>
      </c>
      <c r="D244" s="152" t="s">
        <v>137</v>
      </c>
      <c r="E244" s="153" t="s">
        <v>470</v>
      </c>
      <c r="F244" s="154" t="s">
        <v>471</v>
      </c>
      <c r="G244" s="155" t="s">
        <v>183</v>
      </c>
      <c r="H244" s="156">
        <v>1</v>
      </c>
      <c r="I244" s="243"/>
      <c r="J244" s="157">
        <f t="shared" si="75"/>
        <v>0</v>
      </c>
      <c r="K244" s="154" t="s">
        <v>1</v>
      </c>
      <c r="L244" s="30"/>
      <c r="M244" s="158" t="s">
        <v>1</v>
      </c>
      <c r="N244" s="159" t="s">
        <v>39</v>
      </c>
      <c r="O244" s="55"/>
      <c r="P244" s="160">
        <f t="shared" si="76"/>
        <v>0</v>
      </c>
      <c r="Q244" s="160">
        <v>4.7E-2</v>
      </c>
      <c r="R244" s="160">
        <f t="shared" si="77"/>
        <v>4.7E-2</v>
      </c>
      <c r="S244" s="160">
        <v>0</v>
      </c>
      <c r="T244" s="161">
        <f t="shared" si="78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62" t="s">
        <v>144</v>
      </c>
      <c r="AT244" s="162" t="s">
        <v>137</v>
      </c>
      <c r="AU244" s="162" t="s">
        <v>90</v>
      </c>
      <c r="AY244" s="14" t="s">
        <v>134</v>
      </c>
      <c r="BE244" s="89">
        <f t="shared" si="79"/>
        <v>0</v>
      </c>
      <c r="BF244" s="89">
        <f t="shared" si="80"/>
        <v>0</v>
      </c>
      <c r="BG244" s="89">
        <f t="shared" si="81"/>
        <v>0</v>
      </c>
      <c r="BH244" s="89">
        <f t="shared" si="82"/>
        <v>0</v>
      </c>
      <c r="BI244" s="89">
        <f t="shared" si="83"/>
        <v>0</v>
      </c>
      <c r="BJ244" s="14" t="s">
        <v>79</v>
      </c>
      <c r="BK244" s="89">
        <f t="shared" si="84"/>
        <v>0</v>
      </c>
      <c r="BL244" s="14" t="s">
        <v>144</v>
      </c>
      <c r="BM244" s="162" t="s">
        <v>472</v>
      </c>
    </row>
    <row r="245" spans="1:65" s="2" customFormat="1" ht="24.2" customHeight="1">
      <c r="A245" s="29"/>
      <c r="B245" s="123"/>
      <c r="C245" s="152" t="s">
        <v>165</v>
      </c>
      <c r="D245" s="152" t="s">
        <v>137</v>
      </c>
      <c r="E245" s="153" t="s">
        <v>473</v>
      </c>
      <c r="F245" s="154" t="s">
        <v>474</v>
      </c>
      <c r="G245" s="155" t="s">
        <v>183</v>
      </c>
      <c r="H245" s="156">
        <v>2</v>
      </c>
      <c r="I245" s="243"/>
      <c r="J245" s="157">
        <f t="shared" si="75"/>
        <v>0</v>
      </c>
      <c r="K245" s="154" t="s">
        <v>1</v>
      </c>
      <c r="L245" s="30"/>
      <c r="M245" s="158" t="s">
        <v>1</v>
      </c>
      <c r="N245" s="159" t="s">
        <v>39</v>
      </c>
      <c r="O245" s="55"/>
      <c r="P245" s="160">
        <f t="shared" si="76"/>
        <v>0</v>
      </c>
      <c r="Q245" s="160">
        <v>2.9000000000000001E-2</v>
      </c>
      <c r="R245" s="160">
        <f t="shared" si="77"/>
        <v>5.8000000000000003E-2</v>
      </c>
      <c r="S245" s="160">
        <v>0</v>
      </c>
      <c r="T245" s="161">
        <f t="shared" si="78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2" t="s">
        <v>144</v>
      </c>
      <c r="AT245" s="162" t="s">
        <v>137</v>
      </c>
      <c r="AU245" s="162" t="s">
        <v>90</v>
      </c>
      <c r="AY245" s="14" t="s">
        <v>134</v>
      </c>
      <c r="BE245" s="89">
        <f t="shared" si="79"/>
        <v>0</v>
      </c>
      <c r="BF245" s="89">
        <f t="shared" si="80"/>
        <v>0</v>
      </c>
      <c r="BG245" s="89">
        <f t="shared" si="81"/>
        <v>0</v>
      </c>
      <c r="BH245" s="89">
        <f t="shared" si="82"/>
        <v>0</v>
      </c>
      <c r="BI245" s="89">
        <f t="shared" si="83"/>
        <v>0</v>
      </c>
      <c r="BJ245" s="14" t="s">
        <v>79</v>
      </c>
      <c r="BK245" s="89">
        <f t="shared" si="84"/>
        <v>0</v>
      </c>
      <c r="BL245" s="14" t="s">
        <v>144</v>
      </c>
      <c r="BM245" s="162" t="s">
        <v>475</v>
      </c>
    </row>
    <row r="246" spans="1:65" s="2" customFormat="1" ht="24.2" customHeight="1">
      <c r="A246" s="29"/>
      <c r="B246" s="123"/>
      <c r="C246" s="152" t="s">
        <v>155</v>
      </c>
      <c r="D246" s="152" t="s">
        <v>137</v>
      </c>
      <c r="E246" s="153" t="s">
        <v>476</v>
      </c>
      <c r="F246" s="154" t="s">
        <v>477</v>
      </c>
      <c r="G246" s="155" t="s">
        <v>183</v>
      </c>
      <c r="H246" s="156">
        <v>1</v>
      </c>
      <c r="I246" s="243"/>
      <c r="J246" s="157">
        <f t="shared" si="75"/>
        <v>0</v>
      </c>
      <c r="K246" s="154" t="s">
        <v>1</v>
      </c>
      <c r="L246" s="30"/>
      <c r="M246" s="158" t="s">
        <v>1</v>
      </c>
      <c r="N246" s="159" t="s">
        <v>39</v>
      </c>
      <c r="O246" s="55"/>
      <c r="P246" s="160">
        <f t="shared" si="76"/>
        <v>0</v>
      </c>
      <c r="Q246" s="160">
        <v>3.2000000000000001E-2</v>
      </c>
      <c r="R246" s="160">
        <f t="shared" si="77"/>
        <v>3.2000000000000001E-2</v>
      </c>
      <c r="S246" s="160">
        <v>0</v>
      </c>
      <c r="T246" s="161">
        <f t="shared" si="78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2" t="s">
        <v>144</v>
      </c>
      <c r="AT246" s="162" t="s">
        <v>137</v>
      </c>
      <c r="AU246" s="162" t="s">
        <v>90</v>
      </c>
      <c r="AY246" s="14" t="s">
        <v>134</v>
      </c>
      <c r="BE246" s="89">
        <f t="shared" si="79"/>
        <v>0</v>
      </c>
      <c r="BF246" s="89">
        <f t="shared" si="80"/>
        <v>0</v>
      </c>
      <c r="BG246" s="89">
        <f t="shared" si="81"/>
        <v>0</v>
      </c>
      <c r="BH246" s="89">
        <f t="shared" si="82"/>
        <v>0</v>
      </c>
      <c r="BI246" s="89">
        <f t="shared" si="83"/>
        <v>0</v>
      </c>
      <c r="BJ246" s="14" t="s">
        <v>79</v>
      </c>
      <c r="BK246" s="89">
        <f t="shared" si="84"/>
        <v>0</v>
      </c>
      <c r="BL246" s="14" t="s">
        <v>144</v>
      </c>
      <c r="BM246" s="162" t="s">
        <v>478</v>
      </c>
    </row>
    <row r="247" spans="1:65" s="2" customFormat="1" ht="24.2" customHeight="1">
      <c r="A247" s="29"/>
      <c r="B247" s="123"/>
      <c r="C247" s="152" t="s">
        <v>172</v>
      </c>
      <c r="D247" s="152" t="s">
        <v>137</v>
      </c>
      <c r="E247" s="153" t="s">
        <v>479</v>
      </c>
      <c r="F247" s="154" t="s">
        <v>480</v>
      </c>
      <c r="G247" s="155" t="s">
        <v>183</v>
      </c>
      <c r="H247" s="156">
        <v>2</v>
      </c>
      <c r="I247" s="243"/>
      <c r="J247" s="157">
        <f t="shared" si="75"/>
        <v>0</v>
      </c>
      <c r="K247" s="154" t="s">
        <v>1</v>
      </c>
      <c r="L247" s="30"/>
      <c r="M247" s="158" t="s">
        <v>1</v>
      </c>
      <c r="N247" s="159" t="s">
        <v>39</v>
      </c>
      <c r="O247" s="55"/>
      <c r="P247" s="160">
        <f t="shared" si="76"/>
        <v>0</v>
      </c>
      <c r="Q247" s="160">
        <v>3.6999999999999998E-2</v>
      </c>
      <c r="R247" s="160">
        <f t="shared" si="77"/>
        <v>7.3999999999999996E-2</v>
      </c>
      <c r="S247" s="160">
        <v>0</v>
      </c>
      <c r="T247" s="161">
        <f t="shared" si="78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2" t="s">
        <v>144</v>
      </c>
      <c r="AT247" s="162" t="s">
        <v>137</v>
      </c>
      <c r="AU247" s="162" t="s">
        <v>90</v>
      </c>
      <c r="AY247" s="14" t="s">
        <v>134</v>
      </c>
      <c r="BE247" s="89">
        <f t="shared" si="79"/>
        <v>0</v>
      </c>
      <c r="BF247" s="89">
        <f t="shared" si="80"/>
        <v>0</v>
      </c>
      <c r="BG247" s="89">
        <f t="shared" si="81"/>
        <v>0</v>
      </c>
      <c r="BH247" s="89">
        <f t="shared" si="82"/>
        <v>0</v>
      </c>
      <c r="BI247" s="89">
        <f t="shared" si="83"/>
        <v>0</v>
      </c>
      <c r="BJ247" s="14" t="s">
        <v>79</v>
      </c>
      <c r="BK247" s="89">
        <f t="shared" si="84"/>
        <v>0</v>
      </c>
      <c r="BL247" s="14" t="s">
        <v>144</v>
      </c>
      <c r="BM247" s="162" t="s">
        <v>481</v>
      </c>
    </row>
    <row r="248" spans="1:65" s="2" customFormat="1" ht="24.2" customHeight="1">
      <c r="A248" s="29"/>
      <c r="B248" s="123"/>
      <c r="C248" s="152" t="s">
        <v>158</v>
      </c>
      <c r="D248" s="152" t="s">
        <v>137</v>
      </c>
      <c r="E248" s="153" t="s">
        <v>482</v>
      </c>
      <c r="F248" s="154" t="s">
        <v>483</v>
      </c>
      <c r="G248" s="155" t="s">
        <v>183</v>
      </c>
      <c r="H248" s="156">
        <v>2</v>
      </c>
      <c r="I248" s="243"/>
      <c r="J248" s="157">
        <f t="shared" si="75"/>
        <v>0</v>
      </c>
      <c r="K248" s="154" t="s">
        <v>1</v>
      </c>
      <c r="L248" s="30"/>
      <c r="M248" s="158" t="s">
        <v>1</v>
      </c>
      <c r="N248" s="159" t="s">
        <v>39</v>
      </c>
      <c r="O248" s="55"/>
      <c r="P248" s="160">
        <f t="shared" si="76"/>
        <v>0</v>
      </c>
      <c r="Q248" s="160">
        <v>1.9E-2</v>
      </c>
      <c r="R248" s="160">
        <f t="shared" si="77"/>
        <v>3.7999999999999999E-2</v>
      </c>
      <c r="S248" s="160">
        <v>0</v>
      </c>
      <c r="T248" s="161">
        <f t="shared" si="78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2" t="s">
        <v>144</v>
      </c>
      <c r="AT248" s="162" t="s">
        <v>137</v>
      </c>
      <c r="AU248" s="162" t="s">
        <v>90</v>
      </c>
      <c r="AY248" s="14" t="s">
        <v>134</v>
      </c>
      <c r="BE248" s="89">
        <f t="shared" si="79"/>
        <v>0</v>
      </c>
      <c r="BF248" s="89">
        <f t="shared" si="80"/>
        <v>0</v>
      </c>
      <c r="BG248" s="89">
        <f t="shared" si="81"/>
        <v>0</v>
      </c>
      <c r="BH248" s="89">
        <f t="shared" si="82"/>
        <v>0</v>
      </c>
      <c r="BI248" s="89">
        <f t="shared" si="83"/>
        <v>0</v>
      </c>
      <c r="BJ248" s="14" t="s">
        <v>79</v>
      </c>
      <c r="BK248" s="89">
        <f t="shared" si="84"/>
        <v>0</v>
      </c>
      <c r="BL248" s="14" t="s">
        <v>144</v>
      </c>
      <c r="BM248" s="162" t="s">
        <v>484</v>
      </c>
    </row>
    <row r="249" spans="1:65" s="2" customFormat="1" ht="24.2" customHeight="1">
      <c r="A249" s="29"/>
      <c r="B249" s="123"/>
      <c r="C249" s="152" t="s">
        <v>268</v>
      </c>
      <c r="D249" s="152" t="s">
        <v>137</v>
      </c>
      <c r="E249" s="153" t="s">
        <v>485</v>
      </c>
      <c r="F249" s="154" t="s">
        <v>486</v>
      </c>
      <c r="G249" s="155" t="s">
        <v>183</v>
      </c>
      <c r="H249" s="156">
        <v>6</v>
      </c>
      <c r="I249" s="243"/>
      <c r="J249" s="157">
        <f t="shared" si="75"/>
        <v>0</v>
      </c>
      <c r="K249" s="154" t="s">
        <v>1</v>
      </c>
      <c r="L249" s="30"/>
      <c r="M249" s="158" t="s">
        <v>1</v>
      </c>
      <c r="N249" s="159" t="s">
        <v>39</v>
      </c>
      <c r="O249" s="55"/>
      <c r="P249" s="160">
        <f t="shared" si="76"/>
        <v>0</v>
      </c>
      <c r="Q249" s="160">
        <v>3.1E-2</v>
      </c>
      <c r="R249" s="160">
        <f t="shared" si="77"/>
        <v>0.186</v>
      </c>
      <c r="S249" s="160">
        <v>0</v>
      </c>
      <c r="T249" s="161">
        <f t="shared" si="78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2" t="s">
        <v>144</v>
      </c>
      <c r="AT249" s="162" t="s">
        <v>137</v>
      </c>
      <c r="AU249" s="162" t="s">
        <v>90</v>
      </c>
      <c r="AY249" s="14" t="s">
        <v>134</v>
      </c>
      <c r="BE249" s="89">
        <f t="shared" si="79"/>
        <v>0</v>
      </c>
      <c r="BF249" s="89">
        <f t="shared" si="80"/>
        <v>0</v>
      </c>
      <c r="BG249" s="89">
        <f t="shared" si="81"/>
        <v>0</v>
      </c>
      <c r="BH249" s="89">
        <f t="shared" si="82"/>
        <v>0</v>
      </c>
      <c r="BI249" s="89">
        <f t="shared" si="83"/>
        <v>0</v>
      </c>
      <c r="BJ249" s="14" t="s">
        <v>79</v>
      </c>
      <c r="BK249" s="89">
        <f t="shared" si="84"/>
        <v>0</v>
      </c>
      <c r="BL249" s="14" t="s">
        <v>144</v>
      </c>
      <c r="BM249" s="162" t="s">
        <v>487</v>
      </c>
    </row>
    <row r="250" spans="1:65" s="2" customFormat="1" ht="24.2" customHeight="1">
      <c r="A250" s="29"/>
      <c r="B250" s="123"/>
      <c r="C250" s="152" t="s">
        <v>162</v>
      </c>
      <c r="D250" s="152" t="s">
        <v>137</v>
      </c>
      <c r="E250" s="153" t="s">
        <v>488</v>
      </c>
      <c r="F250" s="154" t="s">
        <v>489</v>
      </c>
      <c r="G250" s="155" t="s">
        <v>183</v>
      </c>
      <c r="H250" s="156">
        <v>1</v>
      </c>
      <c r="I250" s="243"/>
      <c r="J250" s="157">
        <f t="shared" si="75"/>
        <v>0</v>
      </c>
      <c r="K250" s="154" t="s">
        <v>1</v>
      </c>
      <c r="L250" s="30"/>
      <c r="M250" s="158" t="s">
        <v>1</v>
      </c>
      <c r="N250" s="159" t="s">
        <v>39</v>
      </c>
      <c r="O250" s="55"/>
      <c r="P250" s="160">
        <f t="shared" si="76"/>
        <v>0</v>
      </c>
      <c r="Q250" s="160">
        <v>3.6999999999999998E-2</v>
      </c>
      <c r="R250" s="160">
        <f t="shared" si="77"/>
        <v>3.6999999999999998E-2</v>
      </c>
      <c r="S250" s="160">
        <v>0</v>
      </c>
      <c r="T250" s="161">
        <f t="shared" si="78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2" t="s">
        <v>144</v>
      </c>
      <c r="AT250" s="162" t="s">
        <v>137</v>
      </c>
      <c r="AU250" s="162" t="s">
        <v>90</v>
      </c>
      <c r="AY250" s="14" t="s">
        <v>134</v>
      </c>
      <c r="BE250" s="89">
        <f t="shared" si="79"/>
        <v>0</v>
      </c>
      <c r="BF250" s="89">
        <f t="shared" si="80"/>
        <v>0</v>
      </c>
      <c r="BG250" s="89">
        <f t="shared" si="81"/>
        <v>0</v>
      </c>
      <c r="BH250" s="89">
        <f t="shared" si="82"/>
        <v>0</v>
      </c>
      <c r="BI250" s="89">
        <f t="shared" si="83"/>
        <v>0</v>
      </c>
      <c r="BJ250" s="14" t="s">
        <v>79</v>
      </c>
      <c r="BK250" s="89">
        <f t="shared" si="84"/>
        <v>0</v>
      </c>
      <c r="BL250" s="14" t="s">
        <v>144</v>
      </c>
      <c r="BM250" s="162" t="s">
        <v>490</v>
      </c>
    </row>
    <row r="251" spans="1:65" s="2" customFormat="1" ht="24.2" customHeight="1">
      <c r="A251" s="29"/>
      <c r="B251" s="123"/>
      <c r="C251" s="152" t="s">
        <v>8</v>
      </c>
      <c r="D251" s="152" t="s">
        <v>137</v>
      </c>
      <c r="E251" s="153" t="s">
        <v>491</v>
      </c>
      <c r="F251" s="154" t="s">
        <v>492</v>
      </c>
      <c r="G251" s="155" t="s">
        <v>183</v>
      </c>
      <c r="H251" s="156">
        <v>1</v>
      </c>
      <c r="I251" s="243"/>
      <c r="J251" s="157">
        <f t="shared" si="75"/>
        <v>0</v>
      </c>
      <c r="K251" s="154" t="s">
        <v>1</v>
      </c>
      <c r="L251" s="30"/>
      <c r="M251" s="158" t="s">
        <v>1</v>
      </c>
      <c r="N251" s="159" t="s">
        <v>39</v>
      </c>
      <c r="O251" s="55"/>
      <c r="P251" s="160">
        <f t="shared" si="76"/>
        <v>0</v>
      </c>
      <c r="Q251" s="160">
        <v>4.3999999999999997E-2</v>
      </c>
      <c r="R251" s="160">
        <f t="shared" si="77"/>
        <v>4.3999999999999997E-2</v>
      </c>
      <c r="S251" s="160">
        <v>0</v>
      </c>
      <c r="T251" s="161">
        <f t="shared" si="78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2" t="s">
        <v>144</v>
      </c>
      <c r="AT251" s="162" t="s">
        <v>137</v>
      </c>
      <c r="AU251" s="162" t="s">
        <v>90</v>
      </c>
      <c r="AY251" s="14" t="s">
        <v>134</v>
      </c>
      <c r="BE251" s="89">
        <f t="shared" si="79"/>
        <v>0</v>
      </c>
      <c r="BF251" s="89">
        <f t="shared" si="80"/>
        <v>0</v>
      </c>
      <c r="BG251" s="89">
        <f t="shared" si="81"/>
        <v>0</v>
      </c>
      <c r="BH251" s="89">
        <f t="shared" si="82"/>
        <v>0</v>
      </c>
      <c r="BI251" s="89">
        <f t="shared" si="83"/>
        <v>0</v>
      </c>
      <c r="BJ251" s="14" t="s">
        <v>79</v>
      </c>
      <c r="BK251" s="89">
        <f t="shared" si="84"/>
        <v>0</v>
      </c>
      <c r="BL251" s="14" t="s">
        <v>144</v>
      </c>
      <c r="BM251" s="162" t="s">
        <v>493</v>
      </c>
    </row>
    <row r="252" spans="1:65" s="2" customFormat="1" ht="24.2" customHeight="1">
      <c r="A252" s="29"/>
      <c r="B252" s="123"/>
      <c r="C252" s="152" t="s">
        <v>141</v>
      </c>
      <c r="D252" s="152" t="s">
        <v>137</v>
      </c>
      <c r="E252" s="153" t="s">
        <v>494</v>
      </c>
      <c r="F252" s="154" t="s">
        <v>495</v>
      </c>
      <c r="G252" s="155" t="s">
        <v>183</v>
      </c>
      <c r="H252" s="156">
        <v>1</v>
      </c>
      <c r="I252" s="243"/>
      <c r="J252" s="157">
        <f t="shared" si="75"/>
        <v>0</v>
      </c>
      <c r="K252" s="154" t="s">
        <v>1</v>
      </c>
      <c r="L252" s="30"/>
      <c r="M252" s="158" t="s">
        <v>1</v>
      </c>
      <c r="N252" s="159" t="s">
        <v>39</v>
      </c>
      <c r="O252" s="55"/>
      <c r="P252" s="160">
        <f t="shared" si="76"/>
        <v>0</v>
      </c>
      <c r="Q252" s="160">
        <v>0</v>
      </c>
      <c r="R252" s="160">
        <f t="shared" si="77"/>
        <v>0</v>
      </c>
      <c r="S252" s="160">
        <v>0</v>
      </c>
      <c r="T252" s="161">
        <f t="shared" si="78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62" t="s">
        <v>144</v>
      </c>
      <c r="AT252" s="162" t="s">
        <v>137</v>
      </c>
      <c r="AU252" s="162" t="s">
        <v>90</v>
      </c>
      <c r="AY252" s="14" t="s">
        <v>134</v>
      </c>
      <c r="BE252" s="89">
        <f t="shared" si="79"/>
        <v>0</v>
      </c>
      <c r="BF252" s="89">
        <f t="shared" si="80"/>
        <v>0</v>
      </c>
      <c r="BG252" s="89">
        <f t="shared" si="81"/>
        <v>0</v>
      </c>
      <c r="BH252" s="89">
        <f t="shared" si="82"/>
        <v>0</v>
      </c>
      <c r="BI252" s="89">
        <f t="shared" si="83"/>
        <v>0</v>
      </c>
      <c r="BJ252" s="14" t="s">
        <v>79</v>
      </c>
      <c r="BK252" s="89">
        <f t="shared" si="84"/>
        <v>0</v>
      </c>
      <c r="BL252" s="14" t="s">
        <v>144</v>
      </c>
      <c r="BM252" s="162" t="s">
        <v>496</v>
      </c>
    </row>
    <row r="253" spans="1:65" s="2" customFormat="1" ht="14.45" customHeight="1">
      <c r="A253" s="29"/>
      <c r="B253" s="123"/>
      <c r="C253" s="152" t="s">
        <v>392</v>
      </c>
      <c r="D253" s="152" t="s">
        <v>137</v>
      </c>
      <c r="E253" s="153" t="s">
        <v>497</v>
      </c>
      <c r="F253" s="154" t="s">
        <v>498</v>
      </c>
      <c r="G253" s="155" t="s">
        <v>183</v>
      </c>
      <c r="H253" s="156">
        <v>1</v>
      </c>
      <c r="I253" s="243"/>
      <c r="J253" s="157">
        <f t="shared" si="75"/>
        <v>0</v>
      </c>
      <c r="K253" s="154" t="s">
        <v>1</v>
      </c>
      <c r="L253" s="30"/>
      <c r="M253" s="158" t="s">
        <v>1</v>
      </c>
      <c r="N253" s="159" t="s">
        <v>39</v>
      </c>
      <c r="O253" s="55"/>
      <c r="P253" s="160">
        <f t="shared" si="76"/>
        <v>0</v>
      </c>
      <c r="Q253" s="160">
        <v>4.2000000000000003E-2</v>
      </c>
      <c r="R253" s="160">
        <f t="shared" si="77"/>
        <v>4.2000000000000003E-2</v>
      </c>
      <c r="S253" s="160">
        <v>0</v>
      </c>
      <c r="T253" s="161">
        <f t="shared" si="78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62" t="s">
        <v>144</v>
      </c>
      <c r="AT253" s="162" t="s">
        <v>137</v>
      </c>
      <c r="AU253" s="162" t="s">
        <v>90</v>
      </c>
      <c r="AY253" s="14" t="s">
        <v>134</v>
      </c>
      <c r="BE253" s="89">
        <f t="shared" si="79"/>
        <v>0</v>
      </c>
      <c r="BF253" s="89">
        <f t="shared" si="80"/>
        <v>0</v>
      </c>
      <c r="BG253" s="89">
        <f t="shared" si="81"/>
        <v>0</v>
      </c>
      <c r="BH253" s="89">
        <f t="shared" si="82"/>
        <v>0</v>
      </c>
      <c r="BI253" s="89">
        <f t="shared" si="83"/>
        <v>0</v>
      </c>
      <c r="BJ253" s="14" t="s">
        <v>79</v>
      </c>
      <c r="BK253" s="89">
        <f t="shared" si="84"/>
        <v>0</v>
      </c>
      <c r="BL253" s="14" t="s">
        <v>144</v>
      </c>
      <c r="BM253" s="162" t="s">
        <v>499</v>
      </c>
    </row>
    <row r="254" spans="1:65" s="2" customFormat="1" ht="24.2" customHeight="1">
      <c r="A254" s="29"/>
      <c r="B254" s="123"/>
      <c r="C254" s="152" t="s">
        <v>168</v>
      </c>
      <c r="D254" s="152" t="s">
        <v>137</v>
      </c>
      <c r="E254" s="153" t="s">
        <v>500</v>
      </c>
      <c r="F254" s="154" t="s">
        <v>501</v>
      </c>
      <c r="G254" s="155" t="s">
        <v>183</v>
      </c>
      <c r="H254" s="156">
        <v>3</v>
      </c>
      <c r="I254" s="243"/>
      <c r="J254" s="157">
        <f t="shared" si="75"/>
        <v>0</v>
      </c>
      <c r="K254" s="154" t="s">
        <v>1</v>
      </c>
      <c r="L254" s="30"/>
      <c r="M254" s="158" t="s">
        <v>1</v>
      </c>
      <c r="N254" s="159" t="s">
        <v>39</v>
      </c>
      <c r="O254" s="55"/>
      <c r="P254" s="160">
        <f t="shared" si="76"/>
        <v>0</v>
      </c>
      <c r="Q254" s="160">
        <v>0</v>
      </c>
      <c r="R254" s="160">
        <f t="shared" si="77"/>
        <v>0</v>
      </c>
      <c r="S254" s="160">
        <v>0</v>
      </c>
      <c r="T254" s="161">
        <f t="shared" si="78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62" t="s">
        <v>144</v>
      </c>
      <c r="AT254" s="162" t="s">
        <v>137</v>
      </c>
      <c r="AU254" s="162" t="s">
        <v>90</v>
      </c>
      <c r="AY254" s="14" t="s">
        <v>134</v>
      </c>
      <c r="BE254" s="89">
        <f t="shared" si="79"/>
        <v>0</v>
      </c>
      <c r="BF254" s="89">
        <f t="shared" si="80"/>
        <v>0</v>
      </c>
      <c r="BG254" s="89">
        <f t="shared" si="81"/>
        <v>0</v>
      </c>
      <c r="BH254" s="89">
        <f t="shared" si="82"/>
        <v>0</v>
      </c>
      <c r="BI254" s="89">
        <f t="shared" si="83"/>
        <v>0</v>
      </c>
      <c r="BJ254" s="14" t="s">
        <v>79</v>
      </c>
      <c r="BK254" s="89">
        <f t="shared" si="84"/>
        <v>0</v>
      </c>
      <c r="BL254" s="14" t="s">
        <v>144</v>
      </c>
      <c r="BM254" s="162" t="s">
        <v>502</v>
      </c>
    </row>
    <row r="255" spans="1:65" s="2" customFormat="1" ht="14.45" customHeight="1">
      <c r="A255" s="29"/>
      <c r="B255" s="123"/>
      <c r="C255" s="152" t="s">
        <v>399</v>
      </c>
      <c r="D255" s="152" t="s">
        <v>137</v>
      </c>
      <c r="E255" s="153" t="s">
        <v>503</v>
      </c>
      <c r="F255" s="154" t="s">
        <v>504</v>
      </c>
      <c r="G255" s="155" t="s">
        <v>183</v>
      </c>
      <c r="H255" s="156">
        <v>3</v>
      </c>
      <c r="I255" s="243"/>
      <c r="J255" s="157">
        <f t="shared" si="75"/>
        <v>0</v>
      </c>
      <c r="K255" s="154" t="s">
        <v>1</v>
      </c>
      <c r="L255" s="30"/>
      <c r="M255" s="158" t="s">
        <v>1</v>
      </c>
      <c r="N255" s="159" t="s">
        <v>39</v>
      </c>
      <c r="O255" s="55"/>
      <c r="P255" s="160">
        <f t="shared" si="76"/>
        <v>0</v>
      </c>
      <c r="Q255" s="160">
        <v>7.0000000000000007E-2</v>
      </c>
      <c r="R255" s="160">
        <f t="shared" si="77"/>
        <v>0.21000000000000002</v>
      </c>
      <c r="S255" s="160">
        <v>0</v>
      </c>
      <c r="T255" s="161">
        <f t="shared" si="78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2" t="s">
        <v>144</v>
      </c>
      <c r="AT255" s="162" t="s">
        <v>137</v>
      </c>
      <c r="AU255" s="162" t="s">
        <v>90</v>
      </c>
      <c r="AY255" s="14" t="s">
        <v>134</v>
      </c>
      <c r="BE255" s="89">
        <f t="shared" si="79"/>
        <v>0</v>
      </c>
      <c r="BF255" s="89">
        <f t="shared" si="80"/>
        <v>0</v>
      </c>
      <c r="BG255" s="89">
        <f t="shared" si="81"/>
        <v>0</v>
      </c>
      <c r="BH255" s="89">
        <f t="shared" si="82"/>
        <v>0</v>
      </c>
      <c r="BI255" s="89">
        <f t="shared" si="83"/>
        <v>0</v>
      </c>
      <c r="BJ255" s="14" t="s">
        <v>79</v>
      </c>
      <c r="BK255" s="89">
        <f t="shared" si="84"/>
        <v>0</v>
      </c>
      <c r="BL255" s="14" t="s">
        <v>144</v>
      </c>
      <c r="BM255" s="162" t="s">
        <v>505</v>
      </c>
    </row>
    <row r="256" spans="1:65" s="2" customFormat="1" ht="24.2" customHeight="1">
      <c r="A256" s="29"/>
      <c r="B256" s="123"/>
      <c r="C256" s="152" t="s">
        <v>171</v>
      </c>
      <c r="D256" s="152" t="s">
        <v>137</v>
      </c>
      <c r="E256" s="153" t="s">
        <v>506</v>
      </c>
      <c r="F256" s="154" t="s">
        <v>507</v>
      </c>
      <c r="G256" s="155" t="s">
        <v>233</v>
      </c>
      <c r="H256" s="156">
        <v>1</v>
      </c>
      <c r="I256" s="243"/>
      <c r="J256" s="157">
        <f t="shared" si="75"/>
        <v>0</v>
      </c>
      <c r="K256" s="154" t="s">
        <v>1</v>
      </c>
      <c r="L256" s="30"/>
      <c r="M256" s="158" t="s">
        <v>1</v>
      </c>
      <c r="N256" s="159" t="s">
        <v>39</v>
      </c>
      <c r="O256" s="55"/>
      <c r="P256" s="160">
        <f t="shared" si="76"/>
        <v>0</v>
      </c>
      <c r="Q256" s="160">
        <v>2.0999999999999999E-3</v>
      </c>
      <c r="R256" s="160">
        <f t="shared" si="77"/>
        <v>2.0999999999999999E-3</v>
      </c>
      <c r="S256" s="160">
        <v>0</v>
      </c>
      <c r="T256" s="161">
        <f t="shared" si="78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62" t="s">
        <v>144</v>
      </c>
      <c r="AT256" s="162" t="s">
        <v>137</v>
      </c>
      <c r="AU256" s="162" t="s">
        <v>90</v>
      </c>
      <c r="AY256" s="14" t="s">
        <v>134</v>
      </c>
      <c r="BE256" s="89">
        <f t="shared" si="79"/>
        <v>0</v>
      </c>
      <c r="BF256" s="89">
        <f t="shared" si="80"/>
        <v>0</v>
      </c>
      <c r="BG256" s="89">
        <f t="shared" si="81"/>
        <v>0</v>
      </c>
      <c r="BH256" s="89">
        <f t="shared" si="82"/>
        <v>0</v>
      </c>
      <c r="BI256" s="89">
        <f t="shared" si="83"/>
        <v>0</v>
      </c>
      <c r="BJ256" s="14" t="s">
        <v>79</v>
      </c>
      <c r="BK256" s="89">
        <f t="shared" si="84"/>
        <v>0</v>
      </c>
      <c r="BL256" s="14" t="s">
        <v>144</v>
      </c>
      <c r="BM256" s="162" t="s">
        <v>508</v>
      </c>
    </row>
    <row r="257" spans="1:65" s="2" customFormat="1" ht="24.2" customHeight="1">
      <c r="A257" s="29"/>
      <c r="B257" s="123"/>
      <c r="C257" s="152" t="s">
        <v>7</v>
      </c>
      <c r="D257" s="152" t="s">
        <v>137</v>
      </c>
      <c r="E257" s="153" t="s">
        <v>509</v>
      </c>
      <c r="F257" s="154" t="s">
        <v>510</v>
      </c>
      <c r="G257" s="155" t="s">
        <v>233</v>
      </c>
      <c r="H257" s="156">
        <v>1</v>
      </c>
      <c r="I257" s="243"/>
      <c r="J257" s="157">
        <f t="shared" si="75"/>
        <v>0</v>
      </c>
      <c r="K257" s="154" t="s">
        <v>1</v>
      </c>
      <c r="L257" s="30"/>
      <c r="M257" s="158" t="s">
        <v>1</v>
      </c>
      <c r="N257" s="159" t="s">
        <v>39</v>
      </c>
      <c r="O257" s="55"/>
      <c r="P257" s="160">
        <f t="shared" si="76"/>
        <v>0</v>
      </c>
      <c r="Q257" s="160">
        <v>2.7E-2</v>
      </c>
      <c r="R257" s="160">
        <f t="shared" si="77"/>
        <v>2.7E-2</v>
      </c>
      <c r="S257" s="160">
        <v>0</v>
      </c>
      <c r="T257" s="161">
        <f t="shared" si="78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2" t="s">
        <v>144</v>
      </c>
      <c r="AT257" s="162" t="s">
        <v>137</v>
      </c>
      <c r="AU257" s="162" t="s">
        <v>90</v>
      </c>
      <c r="AY257" s="14" t="s">
        <v>134</v>
      </c>
      <c r="BE257" s="89">
        <f t="shared" si="79"/>
        <v>0</v>
      </c>
      <c r="BF257" s="89">
        <f t="shared" si="80"/>
        <v>0</v>
      </c>
      <c r="BG257" s="89">
        <f t="shared" si="81"/>
        <v>0</v>
      </c>
      <c r="BH257" s="89">
        <f t="shared" si="82"/>
        <v>0</v>
      </c>
      <c r="BI257" s="89">
        <f t="shared" si="83"/>
        <v>0</v>
      </c>
      <c r="BJ257" s="14" t="s">
        <v>79</v>
      </c>
      <c r="BK257" s="89">
        <f t="shared" si="84"/>
        <v>0</v>
      </c>
      <c r="BL257" s="14" t="s">
        <v>144</v>
      </c>
      <c r="BM257" s="162" t="s">
        <v>511</v>
      </c>
    </row>
    <row r="258" spans="1:65" s="2" customFormat="1" ht="24.2" customHeight="1">
      <c r="A258" s="29"/>
      <c r="B258" s="123"/>
      <c r="C258" s="152" t="s">
        <v>175</v>
      </c>
      <c r="D258" s="152" t="s">
        <v>137</v>
      </c>
      <c r="E258" s="153" t="s">
        <v>512</v>
      </c>
      <c r="F258" s="154" t="s">
        <v>513</v>
      </c>
      <c r="G258" s="155" t="s">
        <v>233</v>
      </c>
      <c r="H258" s="156">
        <v>2</v>
      </c>
      <c r="I258" s="243"/>
      <c r="J258" s="157">
        <f t="shared" si="75"/>
        <v>0</v>
      </c>
      <c r="K258" s="154" t="s">
        <v>1</v>
      </c>
      <c r="L258" s="30"/>
      <c r="M258" s="158" t="s">
        <v>1</v>
      </c>
      <c r="N258" s="159" t="s">
        <v>39</v>
      </c>
      <c r="O258" s="55"/>
      <c r="P258" s="160">
        <f t="shared" si="76"/>
        <v>0</v>
      </c>
      <c r="Q258" s="160">
        <v>2.0999999999999999E-3</v>
      </c>
      <c r="R258" s="160">
        <f t="shared" si="77"/>
        <v>4.1999999999999997E-3</v>
      </c>
      <c r="S258" s="160">
        <v>0</v>
      </c>
      <c r="T258" s="161">
        <f t="shared" si="78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2" t="s">
        <v>144</v>
      </c>
      <c r="AT258" s="162" t="s">
        <v>137</v>
      </c>
      <c r="AU258" s="162" t="s">
        <v>90</v>
      </c>
      <c r="AY258" s="14" t="s">
        <v>134</v>
      </c>
      <c r="BE258" s="89">
        <f t="shared" si="79"/>
        <v>0</v>
      </c>
      <c r="BF258" s="89">
        <f t="shared" si="80"/>
        <v>0</v>
      </c>
      <c r="BG258" s="89">
        <f t="shared" si="81"/>
        <v>0</v>
      </c>
      <c r="BH258" s="89">
        <f t="shared" si="82"/>
        <v>0</v>
      </c>
      <c r="BI258" s="89">
        <f t="shared" si="83"/>
        <v>0</v>
      </c>
      <c r="BJ258" s="14" t="s">
        <v>79</v>
      </c>
      <c r="BK258" s="89">
        <f t="shared" si="84"/>
        <v>0</v>
      </c>
      <c r="BL258" s="14" t="s">
        <v>144</v>
      </c>
      <c r="BM258" s="162" t="s">
        <v>514</v>
      </c>
    </row>
    <row r="259" spans="1:65" s="2" customFormat="1" ht="24.2" customHeight="1">
      <c r="A259" s="29"/>
      <c r="B259" s="123"/>
      <c r="C259" s="152" t="s">
        <v>412</v>
      </c>
      <c r="D259" s="152" t="s">
        <v>137</v>
      </c>
      <c r="E259" s="153" t="s">
        <v>515</v>
      </c>
      <c r="F259" s="154" t="s">
        <v>516</v>
      </c>
      <c r="G259" s="155" t="s">
        <v>233</v>
      </c>
      <c r="H259" s="156">
        <v>1</v>
      </c>
      <c r="I259" s="243"/>
      <c r="J259" s="157">
        <f t="shared" si="75"/>
        <v>0</v>
      </c>
      <c r="K259" s="154" t="s">
        <v>1</v>
      </c>
      <c r="L259" s="30"/>
      <c r="M259" s="158" t="s">
        <v>1</v>
      </c>
      <c r="N259" s="159" t="s">
        <v>39</v>
      </c>
      <c r="O259" s="55"/>
      <c r="P259" s="160">
        <f t="shared" si="76"/>
        <v>0</v>
      </c>
      <c r="Q259" s="160">
        <v>4.2000000000000003E-2</v>
      </c>
      <c r="R259" s="160">
        <f t="shared" si="77"/>
        <v>4.2000000000000003E-2</v>
      </c>
      <c r="S259" s="160">
        <v>0</v>
      </c>
      <c r="T259" s="161">
        <f t="shared" si="78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62" t="s">
        <v>144</v>
      </c>
      <c r="AT259" s="162" t="s">
        <v>137</v>
      </c>
      <c r="AU259" s="162" t="s">
        <v>90</v>
      </c>
      <c r="AY259" s="14" t="s">
        <v>134</v>
      </c>
      <c r="BE259" s="89">
        <f t="shared" si="79"/>
        <v>0</v>
      </c>
      <c r="BF259" s="89">
        <f t="shared" si="80"/>
        <v>0</v>
      </c>
      <c r="BG259" s="89">
        <f t="shared" si="81"/>
        <v>0</v>
      </c>
      <c r="BH259" s="89">
        <f t="shared" si="82"/>
        <v>0</v>
      </c>
      <c r="BI259" s="89">
        <f t="shared" si="83"/>
        <v>0</v>
      </c>
      <c r="BJ259" s="14" t="s">
        <v>79</v>
      </c>
      <c r="BK259" s="89">
        <f t="shared" si="84"/>
        <v>0</v>
      </c>
      <c r="BL259" s="14" t="s">
        <v>144</v>
      </c>
      <c r="BM259" s="162" t="s">
        <v>517</v>
      </c>
    </row>
    <row r="260" spans="1:65" s="2" customFormat="1" ht="24.2" customHeight="1">
      <c r="A260" s="29"/>
      <c r="B260" s="123"/>
      <c r="C260" s="152" t="s">
        <v>180</v>
      </c>
      <c r="D260" s="152" t="s">
        <v>137</v>
      </c>
      <c r="E260" s="153" t="s">
        <v>518</v>
      </c>
      <c r="F260" s="154" t="s">
        <v>519</v>
      </c>
      <c r="G260" s="155" t="s">
        <v>233</v>
      </c>
      <c r="H260" s="156">
        <v>1</v>
      </c>
      <c r="I260" s="243"/>
      <c r="J260" s="157">
        <f t="shared" si="75"/>
        <v>0</v>
      </c>
      <c r="K260" s="154" t="s">
        <v>1</v>
      </c>
      <c r="L260" s="30"/>
      <c r="M260" s="158" t="s">
        <v>1</v>
      </c>
      <c r="N260" s="159" t="s">
        <v>39</v>
      </c>
      <c r="O260" s="55"/>
      <c r="P260" s="160">
        <f t="shared" si="76"/>
        <v>0</v>
      </c>
      <c r="Q260" s="160">
        <v>4.5999999999999999E-2</v>
      </c>
      <c r="R260" s="160">
        <f t="shared" si="77"/>
        <v>4.5999999999999999E-2</v>
      </c>
      <c r="S260" s="160">
        <v>0</v>
      </c>
      <c r="T260" s="161">
        <f t="shared" si="78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62" t="s">
        <v>144</v>
      </c>
      <c r="AT260" s="162" t="s">
        <v>137</v>
      </c>
      <c r="AU260" s="162" t="s">
        <v>90</v>
      </c>
      <c r="AY260" s="14" t="s">
        <v>134</v>
      </c>
      <c r="BE260" s="89">
        <f t="shared" si="79"/>
        <v>0</v>
      </c>
      <c r="BF260" s="89">
        <f t="shared" si="80"/>
        <v>0</v>
      </c>
      <c r="BG260" s="89">
        <f t="shared" si="81"/>
        <v>0</v>
      </c>
      <c r="BH260" s="89">
        <f t="shared" si="82"/>
        <v>0</v>
      </c>
      <c r="BI260" s="89">
        <f t="shared" si="83"/>
        <v>0</v>
      </c>
      <c r="BJ260" s="14" t="s">
        <v>79</v>
      </c>
      <c r="BK260" s="89">
        <f t="shared" si="84"/>
        <v>0</v>
      </c>
      <c r="BL260" s="14" t="s">
        <v>144</v>
      </c>
      <c r="BM260" s="162" t="s">
        <v>520</v>
      </c>
    </row>
    <row r="261" spans="1:65" s="2" customFormat="1" ht="14.45" customHeight="1">
      <c r="A261" s="29"/>
      <c r="B261" s="123"/>
      <c r="C261" s="152" t="s">
        <v>419</v>
      </c>
      <c r="D261" s="152" t="s">
        <v>137</v>
      </c>
      <c r="E261" s="153" t="s">
        <v>521</v>
      </c>
      <c r="F261" s="154" t="s">
        <v>522</v>
      </c>
      <c r="G261" s="155" t="s">
        <v>233</v>
      </c>
      <c r="H261" s="156">
        <v>3</v>
      </c>
      <c r="I261" s="243"/>
      <c r="J261" s="157">
        <f t="shared" si="75"/>
        <v>0</v>
      </c>
      <c r="K261" s="154" t="s">
        <v>1</v>
      </c>
      <c r="L261" s="30"/>
      <c r="M261" s="158" t="s">
        <v>1</v>
      </c>
      <c r="N261" s="159" t="s">
        <v>39</v>
      </c>
      <c r="O261" s="55"/>
      <c r="P261" s="160">
        <f t="shared" si="76"/>
        <v>0</v>
      </c>
      <c r="Q261" s="160">
        <v>0.01</v>
      </c>
      <c r="R261" s="160">
        <f t="shared" si="77"/>
        <v>0.03</v>
      </c>
      <c r="S261" s="160">
        <v>0</v>
      </c>
      <c r="T261" s="161">
        <f t="shared" si="78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62" t="s">
        <v>144</v>
      </c>
      <c r="AT261" s="162" t="s">
        <v>137</v>
      </c>
      <c r="AU261" s="162" t="s">
        <v>90</v>
      </c>
      <c r="AY261" s="14" t="s">
        <v>134</v>
      </c>
      <c r="BE261" s="89">
        <f t="shared" si="79"/>
        <v>0</v>
      </c>
      <c r="BF261" s="89">
        <f t="shared" si="80"/>
        <v>0</v>
      </c>
      <c r="BG261" s="89">
        <f t="shared" si="81"/>
        <v>0</v>
      </c>
      <c r="BH261" s="89">
        <f t="shared" si="82"/>
        <v>0</v>
      </c>
      <c r="BI261" s="89">
        <f t="shared" si="83"/>
        <v>0</v>
      </c>
      <c r="BJ261" s="14" t="s">
        <v>79</v>
      </c>
      <c r="BK261" s="89">
        <f t="shared" si="84"/>
        <v>0</v>
      </c>
      <c r="BL261" s="14" t="s">
        <v>144</v>
      </c>
      <c r="BM261" s="162" t="s">
        <v>523</v>
      </c>
    </row>
    <row r="262" spans="1:65" s="2" customFormat="1" ht="14.45" customHeight="1">
      <c r="A262" s="29"/>
      <c r="B262" s="123"/>
      <c r="C262" s="152" t="s">
        <v>184</v>
      </c>
      <c r="D262" s="152" t="s">
        <v>137</v>
      </c>
      <c r="E262" s="153" t="s">
        <v>524</v>
      </c>
      <c r="F262" s="154" t="s">
        <v>525</v>
      </c>
      <c r="G262" s="155" t="s">
        <v>183</v>
      </c>
      <c r="H262" s="156">
        <v>1</v>
      </c>
      <c r="I262" s="243"/>
      <c r="J262" s="157">
        <f t="shared" si="75"/>
        <v>0</v>
      </c>
      <c r="K262" s="154" t="s">
        <v>1</v>
      </c>
      <c r="L262" s="30"/>
      <c r="M262" s="158" t="s">
        <v>1</v>
      </c>
      <c r="N262" s="159" t="s">
        <v>39</v>
      </c>
      <c r="O262" s="55"/>
      <c r="P262" s="160">
        <f t="shared" si="76"/>
        <v>0</v>
      </c>
      <c r="Q262" s="160">
        <v>0</v>
      </c>
      <c r="R262" s="160">
        <f t="shared" si="77"/>
        <v>0</v>
      </c>
      <c r="S262" s="160">
        <v>0</v>
      </c>
      <c r="T262" s="161">
        <f t="shared" si="78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62" t="s">
        <v>144</v>
      </c>
      <c r="AT262" s="162" t="s">
        <v>137</v>
      </c>
      <c r="AU262" s="162" t="s">
        <v>90</v>
      </c>
      <c r="AY262" s="14" t="s">
        <v>134</v>
      </c>
      <c r="BE262" s="89">
        <f t="shared" si="79"/>
        <v>0</v>
      </c>
      <c r="BF262" s="89">
        <f t="shared" si="80"/>
        <v>0</v>
      </c>
      <c r="BG262" s="89">
        <f t="shared" si="81"/>
        <v>0</v>
      </c>
      <c r="BH262" s="89">
        <f t="shared" si="82"/>
        <v>0</v>
      </c>
      <c r="BI262" s="89">
        <f t="shared" si="83"/>
        <v>0</v>
      </c>
      <c r="BJ262" s="14" t="s">
        <v>79</v>
      </c>
      <c r="BK262" s="89">
        <f t="shared" si="84"/>
        <v>0</v>
      </c>
      <c r="BL262" s="14" t="s">
        <v>144</v>
      </c>
      <c r="BM262" s="162" t="s">
        <v>526</v>
      </c>
    </row>
    <row r="263" spans="1:65" s="2" customFormat="1" ht="14.45" customHeight="1">
      <c r="A263" s="29"/>
      <c r="B263" s="123"/>
      <c r="C263" s="152" t="s">
        <v>426</v>
      </c>
      <c r="D263" s="152" t="s">
        <v>137</v>
      </c>
      <c r="E263" s="153" t="s">
        <v>527</v>
      </c>
      <c r="F263" s="154" t="s">
        <v>528</v>
      </c>
      <c r="G263" s="155" t="s">
        <v>183</v>
      </c>
      <c r="H263" s="156">
        <v>22</v>
      </c>
      <c r="I263" s="243"/>
      <c r="J263" s="157">
        <f t="shared" si="75"/>
        <v>0</v>
      </c>
      <c r="K263" s="154" t="s">
        <v>1</v>
      </c>
      <c r="L263" s="30"/>
      <c r="M263" s="158" t="s">
        <v>1</v>
      </c>
      <c r="N263" s="159" t="s">
        <v>39</v>
      </c>
      <c r="O263" s="55"/>
      <c r="P263" s="160">
        <f t="shared" si="76"/>
        <v>0</v>
      </c>
      <c r="Q263" s="160">
        <v>0</v>
      </c>
      <c r="R263" s="160">
        <f t="shared" si="77"/>
        <v>0</v>
      </c>
      <c r="S263" s="160">
        <v>0</v>
      </c>
      <c r="T263" s="161">
        <f t="shared" si="78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62" t="s">
        <v>144</v>
      </c>
      <c r="AT263" s="162" t="s">
        <v>137</v>
      </c>
      <c r="AU263" s="162" t="s">
        <v>90</v>
      </c>
      <c r="AY263" s="14" t="s">
        <v>134</v>
      </c>
      <c r="BE263" s="89">
        <f t="shared" si="79"/>
        <v>0</v>
      </c>
      <c r="BF263" s="89">
        <f t="shared" si="80"/>
        <v>0</v>
      </c>
      <c r="BG263" s="89">
        <f t="shared" si="81"/>
        <v>0</v>
      </c>
      <c r="BH263" s="89">
        <f t="shared" si="82"/>
        <v>0</v>
      </c>
      <c r="BI263" s="89">
        <f t="shared" si="83"/>
        <v>0</v>
      </c>
      <c r="BJ263" s="14" t="s">
        <v>79</v>
      </c>
      <c r="BK263" s="89">
        <f t="shared" si="84"/>
        <v>0</v>
      </c>
      <c r="BL263" s="14" t="s">
        <v>144</v>
      </c>
      <c r="BM263" s="162" t="s">
        <v>529</v>
      </c>
    </row>
    <row r="264" spans="1:65" s="2" customFormat="1" ht="14.45" customHeight="1">
      <c r="A264" s="29"/>
      <c r="B264" s="123"/>
      <c r="C264" s="152" t="s">
        <v>187</v>
      </c>
      <c r="D264" s="152" t="s">
        <v>137</v>
      </c>
      <c r="E264" s="153" t="s">
        <v>530</v>
      </c>
      <c r="F264" s="154" t="s">
        <v>531</v>
      </c>
      <c r="G264" s="155" t="s">
        <v>183</v>
      </c>
      <c r="H264" s="156">
        <v>3</v>
      </c>
      <c r="I264" s="243"/>
      <c r="J264" s="157">
        <f t="shared" si="75"/>
        <v>0</v>
      </c>
      <c r="K264" s="154" t="s">
        <v>1</v>
      </c>
      <c r="L264" s="30"/>
      <c r="M264" s="158" t="s">
        <v>1</v>
      </c>
      <c r="N264" s="159" t="s">
        <v>39</v>
      </c>
      <c r="O264" s="55"/>
      <c r="P264" s="160">
        <f t="shared" si="76"/>
        <v>0</v>
      </c>
      <c r="Q264" s="160">
        <v>0</v>
      </c>
      <c r="R264" s="160">
        <f t="shared" si="77"/>
        <v>0</v>
      </c>
      <c r="S264" s="160">
        <v>0</v>
      </c>
      <c r="T264" s="161">
        <f t="shared" si="78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2" t="s">
        <v>144</v>
      </c>
      <c r="AT264" s="162" t="s">
        <v>137</v>
      </c>
      <c r="AU264" s="162" t="s">
        <v>90</v>
      </c>
      <c r="AY264" s="14" t="s">
        <v>134</v>
      </c>
      <c r="BE264" s="89">
        <f t="shared" si="79"/>
        <v>0</v>
      </c>
      <c r="BF264" s="89">
        <f t="shared" si="80"/>
        <v>0</v>
      </c>
      <c r="BG264" s="89">
        <f t="shared" si="81"/>
        <v>0</v>
      </c>
      <c r="BH264" s="89">
        <f t="shared" si="82"/>
        <v>0</v>
      </c>
      <c r="BI264" s="89">
        <f t="shared" si="83"/>
        <v>0</v>
      </c>
      <c r="BJ264" s="14" t="s">
        <v>79</v>
      </c>
      <c r="BK264" s="89">
        <f t="shared" si="84"/>
        <v>0</v>
      </c>
      <c r="BL264" s="14" t="s">
        <v>144</v>
      </c>
      <c r="BM264" s="162" t="s">
        <v>532</v>
      </c>
    </row>
    <row r="265" spans="1:65" s="2" customFormat="1" ht="14.45" customHeight="1">
      <c r="A265" s="29"/>
      <c r="B265" s="123"/>
      <c r="C265" s="152" t="s">
        <v>433</v>
      </c>
      <c r="D265" s="152" t="s">
        <v>137</v>
      </c>
      <c r="E265" s="153" t="s">
        <v>533</v>
      </c>
      <c r="F265" s="154" t="s">
        <v>534</v>
      </c>
      <c r="G265" s="155" t="s">
        <v>227</v>
      </c>
      <c r="H265" s="156">
        <v>1.0029999999999999</v>
      </c>
      <c r="I265" s="243"/>
      <c r="J265" s="157">
        <f t="shared" si="75"/>
        <v>0</v>
      </c>
      <c r="K265" s="154" t="s">
        <v>1</v>
      </c>
      <c r="L265" s="30"/>
      <c r="M265" s="158" t="s">
        <v>1</v>
      </c>
      <c r="N265" s="159" t="s">
        <v>39</v>
      </c>
      <c r="O265" s="55"/>
      <c r="P265" s="160">
        <f t="shared" si="76"/>
        <v>0</v>
      </c>
      <c r="Q265" s="160">
        <v>0</v>
      </c>
      <c r="R265" s="160">
        <f t="shared" si="77"/>
        <v>0</v>
      </c>
      <c r="S265" s="160">
        <v>0</v>
      </c>
      <c r="T265" s="161">
        <f t="shared" si="78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62" t="s">
        <v>144</v>
      </c>
      <c r="AT265" s="162" t="s">
        <v>137</v>
      </c>
      <c r="AU265" s="162" t="s">
        <v>90</v>
      </c>
      <c r="AY265" s="14" t="s">
        <v>134</v>
      </c>
      <c r="BE265" s="89">
        <f t="shared" si="79"/>
        <v>0</v>
      </c>
      <c r="BF265" s="89">
        <f t="shared" si="80"/>
        <v>0</v>
      </c>
      <c r="BG265" s="89">
        <f t="shared" si="81"/>
        <v>0</v>
      </c>
      <c r="BH265" s="89">
        <f t="shared" si="82"/>
        <v>0</v>
      </c>
      <c r="BI265" s="89">
        <f t="shared" si="83"/>
        <v>0</v>
      </c>
      <c r="BJ265" s="14" t="s">
        <v>79</v>
      </c>
      <c r="BK265" s="89">
        <f t="shared" si="84"/>
        <v>0</v>
      </c>
      <c r="BL265" s="14" t="s">
        <v>144</v>
      </c>
      <c r="BM265" s="162" t="s">
        <v>535</v>
      </c>
    </row>
    <row r="266" spans="1:65" s="12" customFormat="1" ht="22.9" customHeight="1">
      <c r="B266" s="140"/>
      <c r="D266" s="141" t="s">
        <v>73</v>
      </c>
      <c r="E266" s="150" t="s">
        <v>536</v>
      </c>
      <c r="F266" s="150" t="s">
        <v>537</v>
      </c>
      <c r="I266" s="242"/>
      <c r="J266" s="151">
        <f>BK266</f>
        <v>0</v>
      </c>
      <c r="L266" s="140"/>
      <c r="M266" s="144"/>
      <c r="N266" s="145"/>
      <c r="O266" s="145"/>
      <c r="P266" s="146">
        <f>SUM(P267:P269)</f>
        <v>0</v>
      </c>
      <c r="Q266" s="145"/>
      <c r="R266" s="146">
        <f>SUM(R267:R269)</f>
        <v>7.5000000000000006E-3</v>
      </c>
      <c r="S266" s="145"/>
      <c r="T266" s="147">
        <f>SUM(T267:T269)</f>
        <v>0</v>
      </c>
      <c r="AR266" s="141" t="s">
        <v>79</v>
      </c>
      <c r="AT266" s="148" t="s">
        <v>73</v>
      </c>
      <c r="AU266" s="148" t="s">
        <v>79</v>
      </c>
      <c r="AY266" s="141" t="s">
        <v>134</v>
      </c>
      <c r="BK266" s="149">
        <f>SUM(BK267:BK269)</f>
        <v>0</v>
      </c>
    </row>
    <row r="267" spans="1:65" s="2" customFormat="1" ht="24.2" customHeight="1">
      <c r="A267" s="29"/>
      <c r="B267" s="123"/>
      <c r="C267" s="152" t="s">
        <v>201</v>
      </c>
      <c r="D267" s="152" t="s">
        <v>137</v>
      </c>
      <c r="E267" s="153" t="s">
        <v>538</v>
      </c>
      <c r="F267" s="154" t="s">
        <v>539</v>
      </c>
      <c r="G267" s="155" t="s">
        <v>140</v>
      </c>
      <c r="H267" s="156">
        <v>150</v>
      </c>
      <c r="I267" s="243"/>
      <c r="J267" s="157">
        <f>ROUND(I267*H267,2)</f>
        <v>0</v>
      </c>
      <c r="K267" s="154"/>
      <c r="L267" s="30"/>
      <c r="M267" s="158" t="s">
        <v>1</v>
      </c>
      <c r="N267" s="159" t="s">
        <v>39</v>
      </c>
      <c r="O267" s="55"/>
      <c r="P267" s="160">
        <f>O267*H267</f>
        <v>0</v>
      </c>
      <c r="Q267" s="160">
        <v>1.0000000000000001E-5</v>
      </c>
      <c r="R267" s="160">
        <f>Q267*H267</f>
        <v>1.5E-3</v>
      </c>
      <c r="S267" s="160">
        <v>0</v>
      </c>
      <c r="T267" s="161">
        <f>S267*H267</f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62" t="s">
        <v>144</v>
      </c>
      <c r="AT267" s="162" t="s">
        <v>137</v>
      </c>
      <c r="AU267" s="162" t="s">
        <v>90</v>
      </c>
      <c r="AY267" s="14" t="s">
        <v>134</v>
      </c>
      <c r="BE267" s="89">
        <f>IF(N267="základní",J267,0)</f>
        <v>0</v>
      </c>
      <c r="BF267" s="89">
        <f>IF(N267="snížená",J267,0)</f>
        <v>0</v>
      </c>
      <c r="BG267" s="89">
        <f>IF(N267="zákl. přenesená",J267,0)</f>
        <v>0</v>
      </c>
      <c r="BH267" s="89">
        <f>IF(N267="sníž. přenesená",J267,0)</f>
        <v>0</v>
      </c>
      <c r="BI267" s="89">
        <f>IF(N267="nulová",J267,0)</f>
        <v>0</v>
      </c>
      <c r="BJ267" s="14" t="s">
        <v>79</v>
      </c>
      <c r="BK267" s="89">
        <f>ROUND(I267*H267,2)</f>
        <v>0</v>
      </c>
      <c r="BL267" s="14" t="s">
        <v>144</v>
      </c>
      <c r="BM267" s="162" t="s">
        <v>540</v>
      </c>
    </row>
    <row r="268" spans="1:65" s="2" customFormat="1" ht="24.2" customHeight="1">
      <c r="A268" s="29"/>
      <c r="B268" s="123"/>
      <c r="C268" s="152" t="s">
        <v>541</v>
      </c>
      <c r="D268" s="152" t="s">
        <v>137</v>
      </c>
      <c r="E268" s="153" t="s">
        <v>542</v>
      </c>
      <c r="F268" s="154" t="s">
        <v>543</v>
      </c>
      <c r="G268" s="155" t="s">
        <v>140</v>
      </c>
      <c r="H268" s="156">
        <v>150</v>
      </c>
      <c r="I268" s="243"/>
      <c r="J268" s="157">
        <f>ROUND(I268*H268,2)</f>
        <v>0</v>
      </c>
      <c r="K268" s="154"/>
      <c r="L268" s="30"/>
      <c r="M268" s="158" t="s">
        <v>1</v>
      </c>
      <c r="N268" s="159" t="s">
        <v>39</v>
      </c>
      <c r="O268" s="55"/>
      <c r="P268" s="160">
        <f>O268*H268</f>
        <v>0</v>
      </c>
      <c r="Q268" s="160">
        <v>2.0000000000000002E-5</v>
      </c>
      <c r="R268" s="160">
        <f>Q268*H268</f>
        <v>3.0000000000000001E-3</v>
      </c>
      <c r="S268" s="160">
        <v>0</v>
      </c>
      <c r="T268" s="161">
        <f>S268*H268</f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2" t="s">
        <v>144</v>
      </c>
      <c r="AT268" s="162" t="s">
        <v>137</v>
      </c>
      <c r="AU268" s="162" t="s">
        <v>90</v>
      </c>
      <c r="AY268" s="14" t="s">
        <v>134</v>
      </c>
      <c r="BE268" s="89">
        <f>IF(N268="základní",J268,0)</f>
        <v>0</v>
      </c>
      <c r="BF268" s="89">
        <f>IF(N268="snížená",J268,0)</f>
        <v>0</v>
      </c>
      <c r="BG268" s="89">
        <f>IF(N268="zákl. přenesená",J268,0)</f>
        <v>0</v>
      </c>
      <c r="BH268" s="89">
        <f>IF(N268="sníž. přenesená",J268,0)</f>
        <v>0</v>
      </c>
      <c r="BI268" s="89">
        <f>IF(N268="nulová",J268,0)</f>
        <v>0</v>
      </c>
      <c r="BJ268" s="14" t="s">
        <v>79</v>
      </c>
      <c r="BK268" s="89">
        <f>ROUND(I268*H268,2)</f>
        <v>0</v>
      </c>
      <c r="BL268" s="14" t="s">
        <v>144</v>
      </c>
      <c r="BM268" s="162" t="s">
        <v>544</v>
      </c>
    </row>
    <row r="269" spans="1:65" s="2" customFormat="1" ht="24.2" customHeight="1">
      <c r="A269" s="29"/>
      <c r="B269" s="123"/>
      <c r="C269" s="152" t="s">
        <v>204</v>
      </c>
      <c r="D269" s="152" t="s">
        <v>137</v>
      </c>
      <c r="E269" s="153" t="s">
        <v>545</v>
      </c>
      <c r="F269" s="154" t="s">
        <v>546</v>
      </c>
      <c r="G269" s="155" t="s">
        <v>140</v>
      </c>
      <c r="H269" s="156">
        <v>150</v>
      </c>
      <c r="I269" s="243"/>
      <c r="J269" s="157">
        <f>ROUND(I269*H269,2)</f>
        <v>0</v>
      </c>
      <c r="K269" s="154"/>
      <c r="L269" s="30"/>
      <c r="M269" s="158" t="s">
        <v>1</v>
      </c>
      <c r="N269" s="159" t="s">
        <v>39</v>
      </c>
      <c r="O269" s="55"/>
      <c r="P269" s="160">
        <f>O269*H269</f>
        <v>0</v>
      </c>
      <c r="Q269" s="160">
        <v>2.0000000000000002E-5</v>
      </c>
      <c r="R269" s="160">
        <f>Q269*H269</f>
        <v>3.0000000000000001E-3</v>
      </c>
      <c r="S269" s="160">
        <v>0</v>
      </c>
      <c r="T269" s="161">
        <f>S269*H269</f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62" t="s">
        <v>144</v>
      </c>
      <c r="AT269" s="162" t="s">
        <v>137</v>
      </c>
      <c r="AU269" s="162" t="s">
        <v>90</v>
      </c>
      <c r="AY269" s="14" t="s">
        <v>134</v>
      </c>
      <c r="BE269" s="89">
        <f>IF(N269="základní",J269,0)</f>
        <v>0</v>
      </c>
      <c r="BF269" s="89">
        <f>IF(N269="snížená",J269,0)</f>
        <v>0</v>
      </c>
      <c r="BG269" s="89">
        <f>IF(N269="zákl. přenesená",J269,0)</f>
        <v>0</v>
      </c>
      <c r="BH269" s="89">
        <f>IF(N269="sníž. přenesená",J269,0)</f>
        <v>0</v>
      </c>
      <c r="BI269" s="89">
        <f>IF(N269="nulová",J269,0)</f>
        <v>0</v>
      </c>
      <c r="BJ269" s="14" t="s">
        <v>79</v>
      </c>
      <c r="BK269" s="89">
        <f>ROUND(I269*H269,2)</f>
        <v>0</v>
      </c>
      <c r="BL269" s="14" t="s">
        <v>144</v>
      </c>
      <c r="BM269" s="162" t="s">
        <v>547</v>
      </c>
    </row>
    <row r="270" spans="1:65" s="12" customFormat="1" ht="22.9" customHeight="1">
      <c r="B270" s="140"/>
      <c r="D270" s="141" t="s">
        <v>73</v>
      </c>
      <c r="E270" s="150" t="s">
        <v>548</v>
      </c>
      <c r="F270" s="150" t="s">
        <v>549</v>
      </c>
      <c r="I270" s="242"/>
      <c r="J270" s="151">
        <f>BK270</f>
        <v>0</v>
      </c>
      <c r="L270" s="140"/>
      <c r="M270" s="144"/>
      <c r="N270" s="145"/>
      <c r="O270" s="145"/>
      <c r="P270" s="146">
        <f>SUM(P271:P274)</f>
        <v>0</v>
      </c>
      <c r="Q270" s="145"/>
      <c r="R270" s="146">
        <f>SUM(R271:R274)</f>
        <v>0</v>
      </c>
      <c r="S270" s="145"/>
      <c r="T270" s="147">
        <f>SUM(T271:T274)</f>
        <v>0</v>
      </c>
      <c r="AR270" s="141" t="s">
        <v>79</v>
      </c>
      <c r="AT270" s="148" t="s">
        <v>73</v>
      </c>
      <c r="AU270" s="148" t="s">
        <v>79</v>
      </c>
      <c r="AY270" s="141" t="s">
        <v>134</v>
      </c>
      <c r="BK270" s="149">
        <f>SUM(BK271:BK274)</f>
        <v>0</v>
      </c>
    </row>
    <row r="271" spans="1:65" s="2" customFormat="1" ht="14.45" customHeight="1">
      <c r="A271" s="29"/>
      <c r="B271" s="123"/>
      <c r="C271" s="152" t="s">
        <v>79</v>
      </c>
      <c r="D271" s="152" t="s">
        <v>137</v>
      </c>
      <c r="E271" s="153" t="s">
        <v>550</v>
      </c>
      <c r="F271" s="154" t="s">
        <v>551</v>
      </c>
      <c r="G271" s="155" t="s">
        <v>233</v>
      </c>
      <c r="H271" s="156">
        <v>1</v>
      </c>
      <c r="I271" s="243"/>
      <c r="J271" s="157">
        <f>ROUND(I271*H271,2)</f>
        <v>0</v>
      </c>
      <c r="K271" s="154" t="s">
        <v>1</v>
      </c>
      <c r="L271" s="30"/>
      <c r="M271" s="158" t="s">
        <v>1</v>
      </c>
      <c r="N271" s="159" t="s">
        <v>39</v>
      </c>
      <c r="O271" s="55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62" t="s">
        <v>144</v>
      </c>
      <c r="AT271" s="162" t="s">
        <v>137</v>
      </c>
      <c r="AU271" s="162" t="s">
        <v>90</v>
      </c>
      <c r="AY271" s="14" t="s">
        <v>134</v>
      </c>
      <c r="BE271" s="89">
        <f>IF(N271="základní",J271,0)</f>
        <v>0</v>
      </c>
      <c r="BF271" s="89">
        <f>IF(N271="snížená",J271,0)</f>
        <v>0</v>
      </c>
      <c r="BG271" s="89">
        <f>IF(N271="zákl. přenesená",J271,0)</f>
        <v>0</v>
      </c>
      <c r="BH271" s="89">
        <f>IF(N271="sníž. přenesená",J271,0)</f>
        <v>0</v>
      </c>
      <c r="BI271" s="89">
        <f>IF(N271="nulová",J271,0)</f>
        <v>0</v>
      </c>
      <c r="BJ271" s="14" t="s">
        <v>79</v>
      </c>
      <c r="BK271" s="89">
        <f>ROUND(I271*H271,2)</f>
        <v>0</v>
      </c>
      <c r="BL271" s="14" t="s">
        <v>144</v>
      </c>
      <c r="BM271" s="162" t="s">
        <v>552</v>
      </c>
    </row>
    <row r="272" spans="1:65" s="2" customFormat="1" ht="14.45" customHeight="1">
      <c r="A272" s="29"/>
      <c r="B272" s="123"/>
      <c r="C272" s="152" t="s">
        <v>90</v>
      </c>
      <c r="D272" s="152" t="s">
        <v>137</v>
      </c>
      <c r="E272" s="153" t="s">
        <v>553</v>
      </c>
      <c r="F272" s="154" t="s">
        <v>554</v>
      </c>
      <c r="G272" s="155" t="s">
        <v>140</v>
      </c>
      <c r="H272" s="156">
        <v>3</v>
      </c>
      <c r="I272" s="243"/>
      <c r="J272" s="157">
        <f>ROUND(I272*H272,2)</f>
        <v>0</v>
      </c>
      <c r="K272" s="154" t="s">
        <v>1</v>
      </c>
      <c r="L272" s="30"/>
      <c r="M272" s="158" t="s">
        <v>1</v>
      </c>
      <c r="N272" s="159" t="s">
        <v>39</v>
      </c>
      <c r="O272" s="55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62" t="s">
        <v>144</v>
      </c>
      <c r="AT272" s="162" t="s">
        <v>137</v>
      </c>
      <c r="AU272" s="162" t="s">
        <v>90</v>
      </c>
      <c r="AY272" s="14" t="s">
        <v>134</v>
      </c>
      <c r="BE272" s="89">
        <f>IF(N272="základní",J272,0)</f>
        <v>0</v>
      </c>
      <c r="BF272" s="89">
        <f>IF(N272="snížená",J272,0)</f>
        <v>0</v>
      </c>
      <c r="BG272" s="89">
        <f>IF(N272="zákl. přenesená",J272,0)</f>
        <v>0</v>
      </c>
      <c r="BH272" s="89">
        <f>IF(N272="sníž. přenesená",J272,0)</f>
        <v>0</v>
      </c>
      <c r="BI272" s="89">
        <f>IF(N272="nulová",J272,0)</f>
        <v>0</v>
      </c>
      <c r="BJ272" s="14" t="s">
        <v>79</v>
      </c>
      <c r="BK272" s="89">
        <f>ROUND(I272*H272,2)</f>
        <v>0</v>
      </c>
      <c r="BL272" s="14" t="s">
        <v>144</v>
      </c>
      <c r="BM272" s="162" t="s">
        <v>555</v>
      </c>
    </row>
    <row r="273" spans="1:65" s="2" customFormat="1" ht="14.45" customHeight="1">
      <c r="A273" s="29"/>
      <c r="B273" s="123"/>
      <c r="C273" s="152" t="s">
        <v>145</v>
      </c>
      <c r="D273" s="152" t="s">
        <v>137</v>
      </c>
      <c r="E273" s="153" t="s">
        <v>556</v>
      </c>
      <c r="F273" s="154" t="s">
        <v>557</v>
      </c>
      <c r="G273" s="155" t="s">
        <v>183</v>
      </c>
      <c r="H273" s="156">
        <v>2</v>
      </c>
      <c r="I273" s="243"/>
      <c r="J273" s="157">
        <f>ROUND(I273*H273,2)</f>
        <v>0</v>
      </c>
      <c r="K273" s="154" t="s">
        <v>1</v>
      </c>
      <c r="L273" s="30"/>
      <c r="M273" s="158" t="s">
        <v>1</v>
      </c>
      <c r="N273" s="159" t="s">
        <v>39</v>
      </c>
      <c r="O273" s="55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62" t="s">
        <v>144</v>
      </c>
      <c r="AT273" s="162" t="s">
        <v>137</v>
      </c>
      <c r="AU273" s="162" t="s">
        <v>90</v>
      </c>
      <c r="AY273" s="14" t="s">
        <v>134</v>
      </c>
      <c r="BE273" s="89">
        <f>IF(N273="základní",J273,0)</f>
        <v>0</v>
      </c>
      <c r="BF273" s="89">
        <f>IF(N273="snížená",J273,0)</f>
        <v>0</v>
      </c>
      <c r="BG273" s="89">
        <f>IF(N273="zákl. přenesená",J273,0)</f>
        <v>0</v>
      </c>
      <c r="BH273" s="89">
        <f>IF(N273="sníž. přenesená",J273,0)</f>
        <v>0</v>
      </c>
      <c r="BI273" s="89">
        <f>IF(N273="nulová",J273,0)</f>
        <v>0</v>
      </c>
      <c r="BJ273" s="14" t="s">
        <v>79</v>
      </c>
      <c r="BK273" s="89">
        <f>ROUND(I273*H273,2)</f>
        <v>0</v>
      </c>
      <c r="BL273" s="14" t="s">
        <v>144</v>
      </c>
      <c r="BM273" s="162" t="s">
        <v>558</v>
      </c>
    </row>
    <row r="274" spans="1:65" s="2" customFormat="1" ht="14.45" customHeight="1">
      <c r="A274" s="29"/>
      <c r="B274" s="123"/>
      <c r="C274" s="152" t="s">
        <v>144</v>
      </c>
      <c r="D274" s="152" t="s">
        <v>137</v>
      </c>
      <c r="E274" s="153" t="s">
        <v>559</v>
      </c>
      <c r="F274" s="154" t="s">
        <v>560</v>
      </c>
      <c r="G274" s="155" t="s">
        <v>183</v>
      </c>
      <c r="H274" s="156">
        <v>1</v>
      </c>
      <c r="I274" s="243"/>
      <c r="J274" s="157">
        <f>ROUND(I274*H274,2)</f>
        <v>0</v>
      </c>
      <c r="K274" s="154" t="s">
        <v>1</v>
      </c>
      <c r="L274" s="30"/>
      <c r="M274" s="158" t="s">
        <v>1</v>
      </c>
      <c r="N274" s="159" t="s">
        <v>39</v>
      </c>
      <c r="O274" s="55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2" t="s">
        <v>144</v>
      </c>
      <c r="AT274" s="162" t="s">
        <v>137</v>
      </c>
      <c r="AU274" s="162" t="s">
        <v>90</v>
      </c>
      <c r="AY274" s="14" t="s">
        <v>134</v>
      </c>
      <c r="BE274" s="89">
        <f>IF(N274="základní",J274,0)</f>
        <v>0</v>
      </c>
      <c r="BF274" s="89">
        <f>IF(N274="snížená",J274,0)</f>
        <v>0</v>
      </c>
      <c r="BG274" s="89">
        <f>IF(N274="zákl. přenesená",J274,0)</f>
        <v>0</v>
      </c>
      <c r="BH274" s="89">
        <f>IF(N274="sníž. přenesená",J274,0)</f>
        <v>0</v>
      </c>
      <c r="BI274" s="89">
        <f>IF(N274="nulová",J274,0)</f>
        <v>0</v>
      </c>
      <c r="BJ274" s="14" t="s">
        <v>79</v>
      </c>
      <c r="BK274" s="89">
        <f>ROUND(I274*H274,2)</f>
        <v>0</v>
      </c>
      <c r="BL274" s="14" t="s">
        <v>144</v>
      </c>
      <c r="BM274" s="162" t="s">
        <v>561</v>
      </c>
    </row>
    <row r="275" spans="1:65" s="12" customFormat="1" ht="22.9" customHeight="1">
      <c r="B275" s="140"/>
      <c r="D275" s="141" t="s">
        <v>73</v>
      </c>
      <c r="E275" s="150" t="s">
        <v>562</v>
      </c>
      <c r="F275" s="150" t="s">
        <v>563</v>
      </c>
      <c r="I275" s="242"/>
      <c r="J275" s="151">
        <f>BK275</f>
        <v>0</v>
      </c>
      <c r="L275" s="140"/>
      <c r="M275" s="144"/>
      <c r="N275" s="145"/>
      <c r="O275" s="145"/>
      <c r="P275" s="146">
        <f>SUM(P276:P281)</f>
        <v>0</v>
      </c>
      <c r="Q275" s="145"/>
      <c r="R275" s="146">
        <f>SUM(R276:R281)</f>
        <v>0</v>
      </c>
      <c r="S275" s="145"/>
      <c r="T275" s="147">
        <f>SUM(T276:T281)</f>
        <v>0</v>
      </c>
      <c r="AR275" s="141" t="s">
        <v>79</v>
      </c>
      <c r="AT275" s="148" t="s">
        <v>73</v>
      </c>
      <c r="AU275" s="148" t="s">
        <v>79</v>
      </c>
      <c r="AY275" s="141" t="s">
        <v>134</v>
      </c>
      <c r="BK275" s="149">
        <f>SUM(BK276:BK281)</f>
        <v>0</v>
      </c>
    </row>
    <row r="276" spans="1:65" s="2" customFormat="1" ht="14.45" customHeight="1">
      <c r="A276" s="29"/>
      <c r="B276" s="123"/>
      <c r="C276" s="152" t="s">
        <v>79</v>
      </c>
      <c r="D276" s="152" t="s">
        <v>137</v>
      </c>
      <c r="E276" s="153" t="s">
        <v>564</v>
      </c>
      <c r="F276" s="154" t="s">
        <v>565</v>
      </c>
      <c r="G276" s="155" t="s">
        <v>566</v>
      </c>
      <c r="H276" s="156">
        <v>48</v>
      </c>
      <c r="I276" s="243"/>
      <c r="J276" s="157">
        <f t="shared" ref="J276:J281" si="85">ROUND(I276*H276,2)</f>
        <v>0</v>
      </c>
      <c r="K276" s="154" t="s">
        <v>1</v>
      </c>
      <c r="L276" s="30"/>
      <c r="M276" s="158" t="s">
        <v>1</v>
      </c>
      <c r="N276" s="159" t="s">
        <v>39</v>
      </c>
      <c r="O276" s="55"/>
      <c r="P276" s="160">
        <f t="shared" ref="P276:P281" si="86">O276*H276</f>
        <v>0</v>
      </c>
      <c r="Q276" s="160">
        <v>0</v>
      </c>
      <c r="R276" s="160">
        <f t="shared" ref="R276:R281" si="87">Q276*H276</f>
        <v>0</v>
      </c>
      <c r="S276" s="160">
        <v>0</v>
      </c>
      <c r="T276" s="161">
        <f t="shared" ref="T276:T281" si="88">S276*H276</f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62" t="s">
        <v>144</v>
      </c>
      <c r="AT276" s="162" t="s">
        <v>137</v>
      </c>
      <c r="AU276" s="162" t="s">
        <v>90</v>
      </c>
      <c r="AY276" s="14" t="s">
        <v>134</v>
      </c>
      <c r="BE276" s="89">
        <f t="shared" ref="BE276:BE281" si="89">IF(N276="základní",J276,0)</f>
        <v>0</v>
      </c>
      <c r="BF276" s="89">
        <f t="shared" ref="BF276:BF281" si="90">IF(N276="snížená",J276,0)</f>
        <v>0</v>
      </c>
      <c r="BG276" s="89">
        <f t="shared" ref="BG276:BG281" si="91">IF(N276="zákl. přenesená",J276,0)</f>
        <v>0</v>
      </c>
      <c r="BH276" s="89">
        <f t="shared" ref="BH276:BH281" si="92">IF(N276="sníž. přenesená",J276,0)</f>
        <v>0</v>
      </c>
      <c r="BI276" s="89">
        <f t="shared" ref="BI276:BI281" si="93">IF(N276="nulová",J276,0)</f>
        <v>0</v>
      </c>
      <c r="BJ276" s="14" t="s">
        <v>79</v>
      </c>
      <c r="BK276" s="89">
        <f t="shared" ref="BK276:BK281" si="94">ROUND(I276*H276,2)</f>
        <v>0</v>
      </c>
      <c r="BL276" s="14" t="s">
        <v>144</v>
      </c>
      <c r="BM276" s="162" t="s">
        <v>567</v>
      </c>
    </row>
    <row r="277" spans="1:65" s="2" customFormat="1" ht="14.45" customHeight="1">
      <c r="A277" s="29"/>
      <c r="B277" s="123"/>
      <c r="C277" s="152" t="s">
        <v>90</v>
      </c>
      <c r="D277" s="152" t="s">
        <v>137</v>
      </c>
      <c r="E277" s="153" t="s">
        <v>335</v>
      </c>
      <c r="F277" s="154" t="s">
        <v>568</v>
      </c>
      <c r="G277" s="155" t="s">
        <v>566</v>
      </c>
      <c r="H277" s="156">
        <v>6</v>
      </c>
      <c r="I277" s="243"/>
      <c r="J277" s="157">
        <f t="shared" si="85"/>
        <v>0</v>
      </c>
      <c r="K277" s="154" t="s">
        <v>1</v>
      </c>
      <c r="L277" s="30"/>
      <c r="M277" s="158" t="s">
        <v>1</v>
      </c>
      <c r="N277" s="159" t="s">
        <v>39</v>
      </c>
      <c r="O277" s="55"/>
      <c r="P277" s="160">
        <f t="shared" si="86"/>
        <v>0</v>
      </c>
      <c r="Q277" s="160">
        <v>0</v>
      </c>
      <c r="R277" s="160">
        <f t="shared" si="87"/>
        <v>0</v>
      </c>
      <c r="S277" s="160">
        <v>0</v>
      </c>
      <c r="T277" s="161">
        <f t="shared" si="88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62" t="s">
        <v>144</v>
      </c>
      <c r="AT277" s="162" t="s">
        <v>137</v>
      </c>
      <c r="AU277" s="162" t="s">
        <v>90</v>
      </c>
      <c r="AY277" s="14" t="s">
        <v>134</v>
      </c>
      <c r="BE277" s="89">
        <f t="shared" si="89"/>
        <v>0</v>
      </c>
      <c r="BF277" s="89">
        <f t="shared" si="90"/>
        <v>0</v>
      </c>
      <c r="BG277" s="89">
        <f t="shared" si="91"/>
        <v>0</v>
      </c>
      <c r="BH277" s="89">
        <f t="shared" si="92"/>
        <v>0</v>
      </c>
      <c r="BI277" s="89">
        <f t="shared" si="93"/>
        <v>0</v>
      </c>
      <c r="BJ277" s="14" t="s">
        <v>79</v>
      </c>
      <c r="BK277" s="89">
        <f t="shared" si="94"/>
        <v>0</v>
      </c>
      <c r="BL277" s="14" t="s">
        <v>144</v>
      </c>
      <c r="BM277" s="162" t="s">
        <v>569</v>
      </c>
    </row>
    <row r="278" spans="1:65" s="2" customFormat="1" ht="14.45" customHeight="1">
      <c r="A278" s="29"/>
      <c r="B278" s="123"/>
      <c r="C278" s="152" t="s">
        <v>145</v>
      </c>
      <c r="D278" s="152" t="s">
        <v>137</v>
      </c>
      <c r="E278" s="153" t="s">
        <v>570</v>
      </c>
      <c r="F278" s="154" t="s">
        <v>571</v>
      </c>
      <c r="G278" s="155" t="s">
        <v>566</v>
      </c>
      <c r="H278" s="156">
        <v>16</v>
      </c>
      <c r="I278" s="243"/>
      <c r="J278" s="157">
        <f t="shared" si="85"/>
        <v>0</v>
      </c>
      <c r="K278" s="154" t="s">
        <v>1</v>
      </c>
      <c r="L278" s="30"/>
      <c r="M278" s="158" t="s">
        <v>1</v>
      </c>
      <c r="N278" s="159" t="s">
        <v>39</v>
      </c>
      <c r="O278" s="55"/>
      <c r="P278" s="160">
        <f t="shared" si="86"/>
        <v>0</v>
      </c>
      <c r="Q278" s="160">
        <v>0</v>
      </c>
      <c r="R278" s="160">
        <f t="shared" si="87"/>
        <v>0</v>
      </c>
      <c r="S278" s="160">
        <v>0</v>
      </c>
      <c r="T278" s="161">
        <f t="shared" si="88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2" t="s">
        <v>144</v>
      </c>
      <c r="AT278" s="162" t="s">
        <v>137</v>
      </c>
      <c r="AU278" s="162" t="s">
        <v>90</v>
      </c>
      <c r="AY278" s="14" t="s">
        <v>134</v>
      </c>
      <c r="BE278" s="89">
        <f t="shared" si="89"/>
        <v>0</v>
      </c>
      <c r="BF278" s="89">
        <f t="shared" si="90"/>
        <v>0</v>
      </c>
      <c r="BG278" s="89">
        <f t="shared" si="91"/>
        <v>0</v>
      </c>
      <c r="BH278" s="89">
        <f t="shared" si="92"/>
        <v>0</v>
      </c>
      <c r="BI278" s="89">
        <f t="shared" si="93"/>
        <v>0</v>
      </c>
      <c r="BJ278" s="14" t="s">
        <v>79</v>
      </c>
      <c r="BK278" s="89">
        <f t="shared" si="94"/>
        <v>0</v>
      </c>
      <c r="BL278" s="14" t="s">
        <v>144</v>
      </c>
      <c r="BM278" s="162" t="s">
        <v>572</v>
      </c>
    </row>
    <row r="279" spans="1:65" s="2" customFormat="1" ht="14.45" customHeight="1">
      <c r="A279" s="29"/>
      <c r="B279" s="123"/>
      <c r="C279" s="152" t="s">
        <v>144</v>
      </c>
      <c r="D279" s="152" t="s">
        <v>137</v>
      </c>
      <c r="E279" s="153" t="s">
        <v>338</v>
      </c>
      <c r="F279" s="154" t="s">
        <v>573</v>
      </c>
      <c r="G279" s="155" t="s">
        <v>566</v>
      </c>
      <c r="H279" s="156">
        <v>16</v>
      </c>
      <c r="I279" s="243"/>
      <c r="J279" s="157">
        <f t="shared" si="85"/>
        <v>0</v>
      </c>
      <c r="K279" s="154" t="s">
        <v>1</v>
      </c>
      <c r="L279" s="30"/>
      <c r="M279" s="158" t="s">
        <v>1</v>
      </c>
      <c r="N279" s="159" t="s">
        <v>39</v>
      </c>
      <c r="O279" s="55"/>
      <c r="P279" s="160">
        <f t="shared" si="86"/>
        <v>0</v>
      </c>
      <c r="Q279" s="160">
        <v>0</v>
      </c>
      <c r="R279" s="160">
        <f t="shared" si="87"/>
        <v>0</v>
      </c>
      <c r="S279" s="160">
        <v>0</v>
      </c>
      <c r="T279" s="161">
        <f t="shared" si="88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62" t="s">
        <v>144</v>
      </c>
      <c r="AT279" s="162" t="s">
        <v>137</v>
      </c>
      <c r="AU279" s="162" t="s">
        <v>90</v>
      </c>
      <c r="AY279" s="14" t="s">
        <v>134</v>
      </c>
      <c r="BE279" s="89">
        <f t="shared" si="89"/>
        <v>0</v>
      </c>
      <c r="BF279" s="89">
        <f t="shared" si="90"/>
        <v>0</v>
      </c>
      <c r="BG279" s="89">
        <f t="shared" si="91"/>
        <v>0</v>
      </c>
      <c r="BH279" s="89">
        <f t="shared" si="92"/>
        <v>0</v>
      </c>
      <c r="BI279" s="89">
        <f t="shared" si="93"/>
        <v>0</v>
      </c>
      <c r="BJ279" s="14" t="s">
        <v>79</v>
      </c>
      <c r="BK279" s="89">
        <f t="shared" si="94"/>
        <v>0</v>
      </c>
      <c r="BL279" s="14" t="s">
        <v>144</v>
      </c>
      <c r="BM279" s="162" t="s">
        <v>574</v>
      </c>
    </row>
    <row r="280" spans="1:65" s="2" customFormat="1" ht="14.45" customHeight="1">
      <c r="A280" s="29"/>
      <c r="B280" s="123"/>
      <c r="C280" s="152" t="s">
        <v>152</v>
      </c>
      <c r="D280" s="152" t="s">
        <v>137</v>
      </c>
      <c r="E280" s="153" t="s">
        <v>575</v>
      </c>
      <c r="F280" s="154" t="s">
        <v>576</v>
      </c>
      <c r="G280" s="155" t="s">
        <v>566</v>
      </c>
      <c r="H280" s="156">
        <v>160</v>
      </c>
      <c r="I280" s="243"/>
      <c r="J280" s="157">
        <f t="shared" si="85"/>
        <v>0</v>
      </c>
      <c r="K280" s="154" t="s">
        <v>1</v>
      </c>
      <c r="L280" s="30"/>
      <c r="M280" s="158" t="s">
        <v>1</v>
      </c>
      <c r="N280" s="159" t="s">
        <v>39</v>
      </c>
      <c r="O280" s="55"/>
      <c r="P280" s="160">
        <f t="shared" si="86"/>
        <v>0</v>
      </c>
      <c r="Q280" s="160">
        <v>0</v>
      </c>
      <c r="R280" s="160">
        <f t="shared" si="87"/>
        <v>0</v>
      </c>
      <c r="S280" s="160">
        <v>0</v>
      </c>
      <c r="T280" s="161">
        <f t="shared" si="88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2" t="s">
        <v>144</v>
      </c>
      <c r="AT280" s="162" t="s">
        <v>137</v>
      </c>
      <c r="AU280" s="162" t="s">
        <v>90</v>
      </c>
      <c r="AY280" s="14" t="s">
        <v>134</v>
      </c>
      <c r="BE280" s="89">
        <f t="shared" si="89"/>
        <v>0</v>
      </c>
      <c r="BF280" s="89">
        <f t="shared" si="90"/>
        <v>0</v>
      </c>
      <c r="BG280" s="89">
        <f t="shared" si="91"/>
        <v>0</v>
      </c>
      <c r="BH280" s="89">
        <f t="shared" si="92"/>
        <v>0</v>
      </c>
      <c r="BI280" s="89">
        <f t="shared" si="93"/>
        <v>0</v>
      </c>
      <c r="BJ280" s="14" t="s">
        <v>79</v>
      </c>
      <c r="BK280" s="89">
        <f t="shared" si="94"/>
        <v>0</v>
      </c>
      <c r="BL280" s="14" t="s">
        <v>144</v>
      </c>
      <c r="BM280" s="162" t="s">
        <v>577</v>
      </c>
    </row>
    <row r="281" spans="1:65" s="2" customFormat="1" ht="14.45" customHeight="1">
      <c r="A281" s="29"/>
      <c r="B281" s="123"/>
      <c r="C281" s="152" t="s">
        <v>578</v>
      </c>
      <c r="D281" s="152" t="s">
        <v>137</v>
      </c>
      <c r="E281" s="153" t="s">
        <v>341</v>
      </c>
      <c r="F281" s="154" t="s">
        <v>579</v>
      </c>
      <c r="G281" s="155" t="s">
        <v>566</v>
      </c>
      <c r="H281" s="156">
        <v>64</v>
      </c>
      <c r="I281" s="243"/>
      <c r="J281" s="157">
        <f t="shared" si="85"/>
        <v>0</v>
      </c>
      <c r="K281" s="154" t="s">
        <v>1</v>
      </c>
      <c r="L281" s="30"/>
      <c r="M281" s="163" t="s">
        <v>1</v>
      </c>
      <c r="N281" s="164" t="s">
        <v>39</v>
      </c>
      <c r="O281" s="165"/>
      <c r="P281" s="166">
        <f t="shared" si="86"/>
        <v>0</v>
      </c>
      <c r="Q281" s="166">
        <v>0</v>
      </c>
      <c r="R281" s="166">
        <f t="shared" si="87"/>
        <v>0</v>
      </c>
      <c r="S281" s="166">
        <v>0</v>
      </c>
      <c r="T281" s="167">
        <f t="shared" si="88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62" t="s">
        <v>144</v>
      </c>
      <c r="AT281" s="162" t="s">
        <v>137</v>
      </c>
      <c r="AU281" s="162" t="s">
        <v>90</v>
      </c>
      <c r="AY281" s="14" t="s">
        <v>134</v>
      </c>
      <c r="BE281" s="89">
        <f t="shared" si="89"/>
        <v>0</v>
      </c>
      <c r="BF281" s="89">
        <f t="shared" si="90"/>
        <v>0</v>
      </c>
      <c r="BG281" s="89">
        <f t="shared" si="91"/>
        <v>0</v>
      </c>
      <c r="BH281" s="89">
        <f t="shared" si="92"/>
        <v>0</v>
      </c>
      <c r="BI281" s="89">
        <f t="shared" si="93"/>
        <v>0</v>
      </c>
      <c r="BJ281" s="14" t="s">
        <v>79</v>
      </c>
      <c r="BK281" s="89">
        <f t="shared" si="94"/>
        <v>0</v>
      </c>
      <c r="BL281" s="14" t="s">
        <v>144</v>
      </c>
      <c r="BM281" s="162" t="s">
        <v>580</v>
      </c>
    </row>
    <row r="282" spans="1:65" s="2" customFormat="1" ht="6.95" customHeight="1">
      <c r="A282" s="29"/>
      <c r="B282" s="44"/>
      <c r="C282" s="45"/>
      <c r="D282" s="45"/>
      <c r="E282" s="45"/>
      <c r="F282" s="45"/>
      <c r="G282" s="45"/>
      <c r="H282" s="45"/>
      <c r="I282" s="237"/>
      <c r="J282" s="45"/>
      <c r="K282" s="45"/>
      <c r="L282" s="30"/>
      <c r="M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</row>
  </sheetData>
  <autoFilter ref="C133:K281" xr:uid="{00000000-0009-0000-0000-000001000000}"/>
  <mergeCells count="11">
    <mergeCell ref="L2:V2"/>
    <mergeCell ref="D111:F111"/>
    <mergeCell ref="D112:F112"/>
    <mergeCell ref="D113:F113"/>
    <mergeCell ref="D114:F114"/>
    <mergeCell ref="E126:H126"/>
    <mergeCell ref="E7:H7"/>
    <mergeCell ref="E16:H16"/>
    <mergeCell ref="E25:H25"/>
    <mergeCell ref="E85:H85"/>
    <mergeCell ref="D110:F11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15 - Rekonstr.zdroje tepl...</vt:lpstr>
      <vt:lpstr>'15 - Rekonstr.zdroje tepl...'!Názvy_tisku</vt:lpstr>
      <vt:lpstr>'Rekapitulace stavby'!Názvy_tisku</vt:lpstr>
      <vt:lpstr>'15 - Rekonstr.zdroje tepl...'!Oblast_tisku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RENATA\Renata</dc:creator>
  <cp:lastModifiedBy>Renata</cp:lastModifiedBy>
  <dcterms:created xsi:type="dcterms:W3CDTF">2020-11-03T14:40:20Z</dcterms:created>
  <dcterms:modified xsi:type="dcterms:W3CDTF">2020-11-03T14:53:13Z</dcterms:modified>
</cp:coreProperties>
</file>