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AKCE VARADÍNEK\2021\LAGUNY KORYČANY\DOKUMENTACE DPS\VÝKAZY\"/>
    </mc:Choice>
  </mc:AlternateContent>
  <xr:revisionPtr revIDLastSave="0" documentId="8_{CDBC8B21-4C4D-4DA8-A34E-F123C40A88D9}" xr6:coauthVersionLast="47" xr6:coauthVersionMax="47" xr10:uidLastSave="{00000000-0000-0000-0000-000000000000}"/>
  <bookViews>
    <workbookView xWindow="-108" yWindow="-108" windowWidth="23256" windowHeight="12576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1 001 Naklady" sheetId="12" r:id="rId4"/>
    <sheet name="List25" sheetId="36" r:id="rId5"/>
    <sheet name="SO01 001 Pol" sheetId="13" r:id="rId6"/>
    <sheet name="SO01 002 Pol" sheetId="14" r:id="rId7"/>
    <sheet name="SO01 003 Pol" sheetId="15" r:id="rId8"/>
    <sheet name="SO02 001 Pol" sheetId="16" r:id="rId9"/>
    <sheet name="SO02 002 Pol" sheetId="17" r:id="rId10"/>
    <sheet name="SO02 003 Pol" sheetId="18" r:id="rId11"/>
    <sheet name="SO03 001 Pol" sheetId="19" r:id="rId12"/>
    <sheet name="SO04 001 Pol" sheetId="20" r:id="rId13"/>
    <sheet name="SO05 001 Pol" sheetId="21" r:id="rId14"/>
    <sheet name="SO05 002 Pol" sheetId="22" r:id="rId15"/>
    <sheet name="SO06 001 Pol" sheetId="23" r:id="rId16"/>
    <sheet name="SO07 001 Pol" sheetId="24" r:id="rId17"/>
    <sheet name="SO07 002 Pol" sheetId="25" r:id="rId18"/>
    <sheet name="SO08 001 Pol" sheetId="26" r:id="rId19"/>
    <sheet name="SO08 002 Pol" sheetId="27" r:id="rId20"/>
    <sheet name="SO08 003 Pol" sheetId="28" r:id="rId21"/>
    <sheet name="SO08 004 Pol" sheetId="29" r:id="rId22"/>
    <sheet name="SO08 005 Pol" sheetId="30" r:id="rId23"/>
    <sheet name="SO08 006 Pol" sheetId="31" r:id="rId24"/>
    <sheet name="SO09 001 Pol" sheetId="32" r:id="rId25"/>
    <sheet name="SO09 002 Pol" sheetId="33" r:id="rId26"/>
    <sheet name="SO09 003 Pol" sheetId="34" r:id="rId27"/>
    <sheet name="SO09 004 Pol" sheetId="35" r:id="rId28"/>
  </sheets>
  <externalReferences>
    <externalReference r:id="rId29"/>
  </externalReferences>
  <definedNames>
    <definedName name="CelkemDPHVypocet" localSheetId="1">Stavba!$H$75</definedName>
    <definedName name="CenaCelkem">Stavba!$G$29</definedName>
    <definedName name="CenaCelkemBezDPH">Stavba!$G$28</definedName>
    <definedName name="CenaCelkemVypocet" localSheetId="1">Stavba!$I$75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'001 001 Naklady'!$1:$7</definedName>
    <definedName name="_xlnm.Print_Titles" localSheetId="5">'SO01 001 Pol'!$1:$7</definedName>
    <definedName name="_xlnm.Print_Titles" localSheetId="6">'SO01 002 Pol'!$1:$7</definedName>
    <definedName name="_xlnm.Print_Titles" localSheetId="7">'SO01 003 Pol'!$1:$7</definedName>
    <definedName name="_xlnm.Print_Titles" localSheetId="8">'SO02 001 Pol'!$1:$7</definedName>
    <definedName name="_xlnm.Print_Titles" localSheetId="9">'SO02 002 Pol'!$1:$7</definedName>
    <definedName name="_xlnm.Print_Titles" localSheetId="10">'SO02 003 Pol'!$1:$7</definedName>
    <definedName name="_xlnm.Print_Titles" localSheetId="11">'SO03 001 Pol'!$1:$7</definedName>
    <definedName name="_xlnm.Print_Titles" localSheetId="12">'SO04 001 Pol'!$1:$7</definedName>
    <definedName name="_xlnm.Print_Titles" localSheetId="13">'SO05 001 Pol'!$1:$7</definedName>
    <definedName name="_xlnm.Print_Titles" localSheetId="14">'SO05 002 Pol'!$1:$7</definedName>
    <definedName name="_xlnm.Print_Titles" localSheetId="15">'SO06 001 Pol'!$1:$7</definedName>
    <definedName name="_xlnm.Print_Titles" localSheetId="16">'SO07 001 Pol'!$1:$7</definedName>
    <definedName name="_xlnm.Print_Titles" localSheetId="17">'SO07 002 Pol'!$1:$7</definedName>
    <definedName name="_xlnm.Print_Titles" localSheetId="18">'SO08 001 Pol'!$1:$7</definedName>
    <definedName name="_xlnm.Print_Titles" localSheetId="19">'SO08 002 Pol'!$1:$7</definedName>
    <definedName name="_xlnm.Print_Titles" localSheetId="20">'SO08 003 Pol'!$1:$7</definedName>
    <definedName name="_xlnm.Print_Titles" localSheetId="21">'SO08 004 Pol'!$1:$7</definedName>
    <definedName name="_xlnm.Print_Titles" localSheetId="22">'SO08 005 Pol'!$1:$7</definedName>
    <definedName name="_xlnm.Print_Titles" localSheetId="23">'SO08 006 Pol'!$1:$7</definedName>
    <definedName name="_xlnm.Print_Titles" localSheetId="24">'SO09 001 Pol'!$1:$7</definedName>
    <definedName name="_xlnm.Print_Titles" localSheetId="25">'SO09 002 Pol'!$1:$7</definedName>
    <definedName name="_xlnm.Print_Titles" localSheetId="26">'SO09 003 Pol'!$1:$7</definedName>
    <definedName name="_xlnm.Print_Titles" localSheetId="27">'SO09 004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'001 001 Naklady'!$A$1:$X$32</definedName>
    <definedName name="_xlnm.Print_Area" localSheetId="5">'SO01 001 Pol'!$A$1:$X$25</definedName>
    <definedName name="_xlnm.Print_Area" localSheetId="6">'SO01 002 Pol'!$A$1:$X$50</definedName>
    <definedName name="_xlnm.Print_Area" localSheetId="7">'SO01 003 Pol'!$A$1:$X$101</definedName>
    <definedName name="_xlnm.Print_Area" localSheetId="8">'SO02 001 Pol'!$A$1:$X$37</definedName>
    <definedName name="_xlnm.Print_Area" localSheetId="9">'SO02 002 Pol'!$A$1:$X$34</definedName>
    <definedName name="_xlnm.Print_Area" localSheetId="10">'SO02 003 Pol'!$A$1:$X$136</definedName>
    <definedName name="_xlnm.Print_Area" localSheetId="11">'SO03 001 Pol'!$A$1:$X$50</definedName>
    <definedName name="_xlnm.Print_Area" localSheetId="12">'SO04 001 Pol'!$A$1:$X$77</definedName>
    <definedName name="_xlnm.Print_Area" localSheetId="13">'SO05 001 Pol'!$A$1:$X$50</definedName>
    <definedName name="_xlnm.Print_Area" localSheetId="14">'SO05 002 Pol'!$A$1:$X$191</definedName>
    <definedName name="_xlnm.Print_Area" localSheetId="15">'SO06 001 Pol'!$A$1:$X$50</definedName>
    <definedName name="_xlnm.Print_Area" localSheetId="16">'SO07 001 Pol'!$A$1:$X$50</definedName>
    <definedName name="_xlnm.Print_Area" localSheetId="17">'SO07 002 Pol'!$A$1:$X$180</definedName>
    <definedName name="_xlnm.Print_Area" localSheetId="18">'SO08 001 Pol'!$A$1:$X$49</definedName>
    <definedName name="_xlnm.Print_Area" localSheetId="19">'SO08 002 Pol'!$A$1:$X$43</definedName>
    <definedName name="_xlnm.Print_Area" localSheetId="20">'SO08 003 Pol'!$A$1:$X$111</definedName>
    <definedName name="_xlnm.Print_Area" localSheetId="21">'SO08 004 Pol'!$A$1:$X$93</definedName>
    <definedName name="_xlnm.Print_Area" localSheetId="22">'SO08 005 Pol'!$A$1:$X$115</definedName>
    <definedName name="_xlnm.Print_Area" localSheetId="23">'SO08 006 Pol'!$A$1:$X$37</definedName>
    <definedName name="_xlnm.Print_Area" localSheetId="24">'SO09 001 Pol'!$A$1:$X$49</definedName>
    <definedName name="_xlnm.Print_Area" localSheetId="25">'SO09 002 Pol'!$A$1:$X$29</definedName>
    <definedName name="_xlnm.Print_Area" localSheetId="26">'SO09 003 Pol'!$A$1:$X$42</definedName>
    <definedName name="_xlnm.Print_Area" localSheetId="27">'SO09 004 Pol'!$A$1:$X$22</definedName>
    <definedName name="_xlnm.Print_Area" localSheetId="1">Stavba!$A$1:$J$96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Stavba!$F$75</definedName>
    <definedName name="ZakladDPHZakl">Stavba!$G$25</definedName>
    <definedName name="ZakladDPHZaklVypocet" localSheetId="1">Stavba!$G$75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95" i="1" l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21" i="35"/>
  <c r="G8" i="35"/>
  <c r="O8" i="35"/>
  <c r="V8" i="35"/>
  <c r="G9" i="35"/>
  <c r="I9" i="35"/>
  <c r="I8" i="35" s="1"/>
  <c r="K9" i="35"/>
  <c r="K8" i="35" s="1"/>
  <c r="M9" i="35"/>
  <c r="M8" i="35" s="1"/>
  <c r="O9" i="35"/>
  <c r="Q9" i="35"/>
  <c r="Q8" i="35" s="1"/>
  <c r="V9" i="35"/>
  <c r="G11" i="35"/>
  <c r="I11" i="35"/>
  <c r="K11" i="35"/>
  <c r="M11" i="35"/>
  <c r="O11" i="35"/>
  <c r="Q11" i="35"/>
  <c r="V11" i="35"/>
  <c r="I13" i="35"/>
  <c r="G14" i="35"/>
  <c r="G13" i="35" s="1"/>
  <c r="I14" i="35"/>
  <c r="K14" i="35"/>
  <c r="K13" i="35" s="1"/>
  <c r="O14" i="35"/>
  <c r="O13" i="35" s="1"/>
  <c r="Q14" i="35"/>
  <c r="Q13" i="35" s="1"/>
  <c r="V14" i="35"/>
  <c r="V13" i="35" s="1"/>
  <c r="G16" i="35"/>
  <c r="M16" i="35" s="1"/>
  <c r="I16" i="35"/>
  <c r="K16" i="35"/>
  <c r="O16" i="35"/>
  <c r="Q16" i="35"/>
  <c r="V16" i="35"/>
  <c r="G17" i="35"/>
  <c r="O17" i="35"/>
  <c r="V17" i="35"/>
  <c r="G18" i="35"/>
  <c r="I18" i="35"/>
  <c r="I17" i="35" s="1"/>
  <c r="K18" i="35"/>
  <c r="K17" i="35" s="1"/>
  <c r="M18" i="35"/>
  <c r="M17" i="35" s="1"/>
  <c r="O18" i="35"/>
  <c r="Q18" i="35"/>
  <c r="Q17" i="35" s="1"/>
  <c r="V18" i="35"/>
  <c r="AE21" i="35"/>
  <c r="G41" i="34"/>
  <c r="BA13" i="34"/>
  <c r="BA10" i="34"/>
  <c r="G9" i="34"/>
  <c r="M9" i="34" s="1"/>
  <c r="I9" i="34"/>
  <c r="I8" i="34" s="1"/>
  <c r="K9" i="34"/>
  <c r="O9" i="34"/>
  <c r="Q9" i="34"/>
  <c r="Q8" i="34" s="1"/>
  <c r="V9" i="34"/>
  <c r="V8" i="34" s="1"/>
  <c r="G12" i="34"/>
  <c r="M12" i="34" s="1"/>
  <c r="I12" i="34"/>
  <c r="K12" i="34"/>
  <c r="O12" i="34"/>
  <c r="O8" i="34" s="1"/>
  <c r="Q12" i="34"/>
  <c r="V12" i="34"/>
  <c r="G15" i="34"/>
  <c r="I15" i="34"/>
  <c r="K15" i="34"/>
  <c r="M15" i="34"/>
  <c r="O15" i="34"/>
  <c r="Q15" i="34"/>
  <c r="V15" i="34"/>
  <c r="G19" i="34"/>
  <c r="I19" i="34"/>
  <c r="K19" i="34"/>
  <c r="M19" i="34"/>
  <c r="O19" i="34"/>
  <c r="Q19" i="34"/>
  <c r="V19" i="34"/>
  <c r="G21" i="34"/>
  <c r="I21" i="34"/>
  <c r="K21" i="34"/>
  <c r="M21" i="34"/>
  <c r="O21" i="34"/>
  <c r="Q21" i="34"/>
  <c r="V21" i="34"/>
  <c r="G25" i="34"/>
  <c r="M25" i="34" s="1"/>
  <c r="I25" i="34"/>
  <c r="K25" i="34"/>
  <c r="K8" i="34" s="1"/>
  <c r="O25" i="34"/>
  <c r="Q25" i="34"/>
  <c r="V25" i="34"/>
  <c r="G27" i="34"/>
  <c r="M27" i="34" s="1"/>
  <c r="I27" i="34"/>
  <c r="K27" i="34"/>
  <c r="O27" i="34"/>
  <c r="Q27" i="34"/>
  <c r="V27" i="34"/>
  <c r="G28" i="34"/>
  <c r="V28" i="34"/>
  <c r="G29" i="34"/>
  <c r="I29" i="34"/>
  <c r="I28" i="34" s="1"/>
  <c r="K29" i="34"/>
  <c r="M29" i="34"/>
  <c r="M28" i="34" s="1"/>
  <c r="O29" i="34"/>
  <c r="O28" i="34" s="1"/>
  <c r="Q29" i="34"/>
  <c r="Q28" i="34" s="1"/>
  <c r="V29" i="34"/>
  <c r="G31" i="34"/>
  <c r="I31" i="34"/>
  <c r="K31" i="34"/>
  <c r="K28" i="34" s="1"/>
  <c r="M31" i="34"/>
  <c r="O31" i="34"/>
  <c r="Q31" i="34"/>
  <c r="V31" i="34"/>
  <c r="G34" i="34"/>
  <c r="G33" i="34" s="1"/>
  <c r="I34" i="34"/>
  <c r="I33" i="34" s="1"/>
  <c r="K34" i="34"/>
  <c r="K33" i="34" s="1"/>
  <c r="O34" i="34"/>
  <c r="O33" i="34" s="1"/>
  <c r="Q34" i="34"/>
  <c r="Q33" i="34" s="1"/>
  <c r="V34" i="34"/>
  <c r="V33" i="34" s="1"/>
  <c r="G36" i="34"/>
  <c r="M36" i="34" s="1"/>
  <c r="I36" i="34"/>
  <c r="K36" i="34"/>
  <c r="O36" i="34"/>
  <c r="Q36" i="34"/>
  <c r="V36" i="34"/>
  <c r="G37" i="34"/>
  <c r="V37" i="34"/>
  <c r="G38" i="34"/>
  <c r="I38" i="34"/>
  <c r="I37" i="34" s="1"/>
  <c r="K38" i="34"/>
  <c r="K37" i="34" s="1"/>
  <c r="M38" i="34"/>
  <c r="M37" i="34" s="1"/>
  <c r="O38" i="34"/>
  <c r="O37" i="34" s="1"/>
  <c r="Q38" i="34"/>
  <c r="Q37" i="34" s="1"/>
  <c r="V38" i="34"/>
  <c r="AE41" i="34"/>
  <c r="G28" i="33"/>
  <c r="BA14" i="33"/>
  <c r="G9" i="33"/>
  <c r="I9" i="33"/>
  <c r="I8" i="33" s="1"/>
  <c r="K9" i="33"/>
  <c r="K8" i="33" s="1"/>
  <c r="M9" i="33"/>
  <c r="O9" i="33"/>
  <c r="O8" i="33" s="1"/>
  <c r="Q9" i="33"/>
  <c r="Q8" i="33" s="1"/>
  <c r="V9" i="33"/>
  <c r="G12" i="33"/>
  <c r="M12" i="33" s="1"/>
  <c r="I12" i="33"/>
  <c r="K12" i="33"/>
  <c r="O12" i="33"/>
  <c r="Q12" i="33"/>
  <c r="V12" i="33"/>
  <c r="G16" i="33"/>
  <c r="I16" i="33"/>
  <c r="K16" i="33"/>
  <c r="M16" i="33"/>
  <c r="O16" i="33"/>
  <c r="Q16" i="33"/>
  <c r="V16" i="33"/>
  <c r="V8" i="33" s="1"/>
  <c r="G19" i="33"/>
  <c r="M19" i="33" s="1"/>
  <c r="I19" i="33"/>
  <c r="K19" i="33"/>
  <c r="O19" i="33"/>
  <c r="Q19" i="33"/>
  <c r="V19" i="33"/>
  <c r="G22" i="33"/>
  <c r="I22" i="33"/>
  <c r="K22" i="33"/>
  <c r="M22" i="33"/>
  <c r="O22" i="33"/>
  <c r="Q22" i="33"/>
  <c r="V22" i="33"/>
  <c r="G25" i="33"/>
  <c r="M25" i="33"/>
  <c r="O25" i="33"/>
  <c r="V25" i="33"/>
  <c r="G26" i="33"/>
  <c r="I26" i="33"/>
  <c r="I25" i="33" s="1"/>
  <c r="K26" i="33"/>
  <c r="K25" i="33" s="1"/>
  <c r="M26" i="33"/>
  <c r="O26" i="33"/>
  <c r="Q26" i="33"/>
  <c r="Q25" i="33" s="1"/>
  <c r="V26" i="33"/>
  <c r="AE28" i="33"/>
  <c r="AF28" i="33"/>
  <c r="G48" i="32"/>
  <c r="BA32" i="32"/>
  <c r="G9" i="32"/>
  <c r="I9" i="32"/>
  <c r="I8" i="32" s="1"/>
  <c r="K9" i="32"/>
  <c r="K8" i="32" s="1"/>
  <c r="M9" i="32"/>
  <c r="O9" i="32"/>
  <c r="O8" i="32" s="1"/>
  <c r="Q9" i="32"/>
  <c r="Q8" i="32" s="1"/>
  <c r="V9" i="32"/>
  <c r="G13" i="32"/>
  <c r="M13" i="32" s="1"/>
  <c r="I13" i="32"/>
  <c r="K13" i="32"/>
  <c r="O13" i="32"/>
  <c r="Q13" i="32"/>
  <c r="V13" i="32"/>
  <c r="V8" i="32" s="1"/>
  <c r="G17" i="32"/>
  <c r="M17" i="32" s="1"/>
  <c r="I17" i="32"/>
  <c r="K17" i="32"/>
  <c r="O17" i="32"/>
  <c r="Q17" i="32"/>
  <c r="V17" i="32"/>
  <c r="G19" i="32"/>
  <c r="M19" i="32" s="1"/>
  <c r="I19" i="32"/>
  <c r="K19" i="32"/>
  <c r="O19" i="32"/>
  <c r="Q19" i="32"/>
  <c r="V19" i="32"/>
  <c r="G22" i="32"/>
  <c r="I22" i="32"/>
  <c r="K22" i="32"/>
  <c r="M22" i="32"/>
  <c r="O22" i="32"/>
  <c r="Q22" i="32"/>
  <c r="V22" i="32"/>
  <c r="G25" i="32"/>
  <c r="V25" i="32"/>
  <c r="G26" i="32"/>
  <c r="I26" i="32"/>
  <c r="I25" i="32" s="1"/>
  <c r="K26" i="32"/>
  <c r="K25" i="32" s="1"/>
  <c r="M26" i="32"/>
  <c r="O26" i="32"/>
  <c r="Q26" i="32"/>
  <c r="Q25" i="32" s="1"/>
  <c r="V26" i="32"/>
  <c r="G28" i="32"/>
  <c r="M28" i="32" s="1"/>
  <c r="M25" i="32" s="1"/>
  <c r="I28" i="32"/>
  <c r="K28" i="32"/>
  <c r="O28" i="32"/>
  <c r="O25" i="32" s="1"/>
  <c r="Q28" i="32"/>
  <c r="V28" i="32"/>
  <c r="G30" i="32"/>
  <c r="V30" i="32"/>
  <c r="G31" i="32"/>
  <c r="M31" i="32" s="1"/>
  <c r="M30" i="32" s="1"/>
  <c r="I31" i="32"/>
  <c r="K31" i="32"/>
  <c r="K30" i="32" s="1"/>
  <c r="O31" i="32"/>
  <c r="O30" i="32" s="1"/>
  <c r="Q31" i="32"/>
  <c r="Q30" i="32" s="1"/>
  <c r="V31" i="32"/>
  <c r="G34" i="32"/>
  <c r="I34" i="32"/>
  <c r="I30" i="32" s="1"/>
  <c r="K34" i="32"/>
  <c r="M34" i="32"/>
  <c r="O34" i="32"/>
  <c r="Q34" i="32"/>
  <c r="V34" i="32"/>
  <c r="G40" i="32"/>
  <c r="I40" i="32"/>
  <c r="K40" i="32"/>
  <c r="M40" i="32"/>
  <c r="O40" i="32"/>
  <c r="Q40" i="32"/>
  <c r="V40" i="32"/>
  <c r="G43" i="32"/>
  <c r="I43" i="32"/>
  <c r="K43" i="32"/>
  <c r="M43" i="32"/>
  <c r="O43" i="32"/>
  <c r="Q43" i="32"/>
  <c r="V43" i="32"/>
  <c r="I45" i="32"/>
  <c r="K45" i="32"/>
  <c r="O45" i="32"/>
  <c r="G46" i="32"/>
  <c r="M46" i="32" s="1"/>
  <c r="M45" i="32" s="1"/>
  <c r="I46" i="32"/>
  <c r="K46" i="32"/>
  <c r="O46" i="32"/>
  <c r="Q46" i="32"/>
  <c r="Q45" i="32" s="1"/>
  <c r="V46" i="32"/>
  <c r="V45" i="32" s="1"/>
  <c r="AE48" i="32"/>
  <c r="G36" i="31"/>
  <c r="BA21" i="31"/>
  <c r="BA18" i="31"/>
  <c r="G8" i="31"/>
  <c r="K8" i="31"/>
  <c r="V8" i="31"/>
  <c r="G9" i="31"/>
  <c r="M9" i="31" s="1"/>
  <c r="I9" i="31"/>
  <c r="I8" i="31" s="1"/>
  <c r="K9" i="31"/>
  <c r="O9" i="31"/>
  <c r="O8" i="31" s="1"/>
  <c r="Q9" i="31"/>
  <c r="Q8" i="31" s="1"/>
  <c r="V9" i="31"/>
  <c r="G12" i="31"/>
  <c r="M12" i="31" s="1"/>
  <c r="I12" i="31"/>
  <c r="K12" i="31"/>
  <c r="O12" i="31"/>
  <c r="Q12" i="31"/>
  <c r="V12" i="31"/>
  <c r="Q14" i="31"/>
  <c r="G15" i="31"/>
  <c r="I15" i="31"/>
  <c r="I14" i="31" s="1"/>
  <c r="K15" i="31"/>
  <c r="K14" i="31" s="1"/>
  <c r="M15" i="31"/>
  <c r="O15" i="31"/>
  <c r="O14" i="31" s="1"/>
  <c r="Q15" i="31"/>
  <c r="V15" i="31"/>
  <c r="G17" i="31"/>
  <c r="G14" i="31" s="1"/>
  <c r="I17" i="31"/>
  <c r="K17" i="31"/>
  <c r="M17" i="31"/>
  <c r="O17" i="31"/>
  <c r="Q17" i="31"/>
  <c r="V17" i="31"/>
  <c r="V14" i="31" s="1"/>
  <c r="G20" i="31"/>
  <c r="AF36" i="31" s="1"/>
  <c r="I20" i="31"/>
  <c r="K20" i="31"/>
  <c r="O20" i="31"/>
  <c r="Q20" i="31"/>
  <c r="V20" i="31"/>
  <c r="I22" i="31"/>
  <c r="Q22" i="31"/>
  <c r="G23" i="31"/>
  <c r="M23" i="31" s="1"/>
  <c r="M22" i="31" s="1"/>
  <c r="I23" i="31"/>
  <c r="K23" i="31"/>
  <c r="O23" i="31"/>
  <c r="O22" i="31" s="1"/>
  <c r="Q23" i="31"/>
  <c r="V23" i="31"/>
  <c r="V22" i="31" s="1"/>
  <c r="G27" i="31"/>
  <c r="I27" i="31"/>
  <c r="K27" i="31"/>
  <c r="K22" i="31" s="1"/>
  <c r="M27" i="31"/>
  <c r="O27" i="31"/>
  <c r="Q27" i="31"/>
  <c r="V27" i="31"/>
  <c r="G29" i="31"/>
  <c r="I29" i="31"/>
  <c r="K29" i="31"/>
  <c r="M29" i="31"/>
  <c r="O29" i="31"/>
  <c r="Q29" i="31"/>
  <c r="V29" i="31"/>
  <c r="I32" i="31"/>
  <c r="O32" i="31"/>
  <c r="G33" i="31"/>
  <c r="G32" i="31" s="1"/>
  <c r="I33" i="31"/>
  <c r="K33" i="31"/>
  <c r="K32" i="31" s="1"/>
  <c r="O33" i="31"/>
  <c r="Q33" i="31"/>
  <c r="Q32" i="31" s="1"/>
  <c r="V33" i="31"/>
  <c r="V32" i="31" s="1"/>
  <c r="AE36" i="31"/>
  <c r="G114" i="30"/>
  <c r="BA26" i="30"/>
  <c r="BA22" i="30"/>
  <c r="BA19" i="30"/>
  <c r="BA15" i="30"/>
  <c r="BA13" i="30"/>
  <c r="BA10" i="30"/>
  <c r="G9" i="30"/>
  <c r="G8" i="30" s="1"/>
  <c r="I9" i="30"/>
  <c r="I8" i="30" s="1"/>
  <c r="K9" i="30"/>
  <c r="K8" i="30" s="1"/>
  <c r="O9" i="30"/>
  <c r="O8" i="30" s="1"/>
  <c r="Q9" i="30"/>
  <c r="Q8" i="30" s="1"/>
  <c r="V9" i="30"/>
  <c r="V8" i="30" s="1"/>
  <c r="G12" i="30"/>
  <c r="AF114" i="30" s="1"/>
  <c r="I12" i="30"/>
  <c r="K12" i="30"/>
  <c r="O12" i="30"/>
  <c r="Q12" i="30"/>
  <c r="V12" i="30"/>
  <c r="G14" i="30"/>
  <c r="M14" i="30" s="1"/>
  <c r="I14" i="30"/>
  <c r="K14" i="30"/>
  <c r="O14" i="30"/>
  <c r="Q14" i="30"/>
  <c r="V14" i="30"/>
  <c r="G18" i="30"/>
  <c r="I18" i="30"/>
  <c r="K18" i="30"/>
  <c r="M18" i="30"/>
  <c r="O18" i="30"/>
  <c r="Q18" i="30"/>
  <c r="V18" i="30"/>
  <c r="G21" i="30"/>
  <c r="I21" i="30"/>
  <c r="K21" i="30"/>
  <c r="M21" i="30"/>
  <c r="O21" i="30"/>
  <c r="Q21" i="30"/>
  <c r="V21" i="30"/>
  <c r="G25" i="30"/>
  <c r="I25" i="30"/>
  <c r="K25" i="30"/>
  <c r="M25" i="30"/>
  <c r="O25" i="30"/>
  <c r="Q25" i="30"/>
  <c r="V25" i="30"/>
  <c r="G28" i="30"/>
  <c r="M28" i="30" s="1"/>
  <c r="I28" i="30"/>
  <c r="K28" i="30"/>
  <c r="O28" i="30"/>
  <c r="Q28" i="30"/>
  <c r="V28" i="30"/>
  <c r="G31" i="30"/>
  <c r="M31" i="30" s="1"/>
  <c r="I31" i="30"/>
  <c r="K31" i="30"/>
  <c r="O31" i="30"/>
  <c r="Q31" i="30"/>
  <c r="V31" i="30"/>
  <c r="G34" i="30"/>
  <c r="M34" i="30" s="1"/>
  <c r="I34" i="30"/>
  <c r="K34" i="30"/>
  <c r="O34" i="30"/>
  <c r="Q34" i="30"/>
  <c r="V34" i="30"/>
  <c r="G35" i="30"/>
  <c r="I35" i="30"/>
  <c r="K35" i="30"/>
  <c r="M35" i="30"/>
  <c r="O35" i="30"/>
  <c r="Q35" i="30"/>
  <c r="V35" i="30"/>
  <c r="G40" i="30"/>
  <c r="I40" i="30"/>
  <c r="K40" i="30"/>
  <c r="M40" i="30"/>
  <c r="O40" i="30"/>
  <c r="Q40" i="30"/>
  <c r="V40" i="30"/>
  <c r="G42" i="30"/>
  <c r="I42" i="30"/>
  <c r="K42" i="30"/>
  <c r="M42" i="30"/>
  <c r="O42" i="30"/>
  <c r="Q42" i="30"/>
  <c r="V42" i="30"/>
  <c r="G46" i="30"/>
  <c r="G45" i="30" s="1"/>
  <c r="I46" i="30"/>
  <c r="I45" i="30" s="1"/>
  <c r="K46" i="30"/>
  <c r="O46" i="30"/>
  <c r="O45" i="30" s="1"/>
  <c r="Q46" i="30"/>
  <c r="Q45" i="30" s="1"/>
  <c r="V46" i="30"/>
  <c r="V45" i="30" s="1"/>
  <c r="G48" i="30"/>
  <c r="M48" i="30" s="1"/>
  <c r="I48" i="30"/>
  <c r="K48" i="30"/>
  <c r="O48" i="30"/>
  <c r="Q48" i="30"/>
  <c r="V48" i="30"/>
  <c r="G51" i="30"/>
  <c r="I51" i="30"/>
  <c r="K51" i="30"/>
  <c r="M51" i="30"/>
  <c r="O51" i="30"/>
  <c r="Q51" i="30"/>
  <c r="V51" i="30"/>
  <c r="G54" i="30"/>
  <c r="I54" i="30"/>
  <c r="K54" i="30"/>
  <c r="M54" i="30"/>
  <c r="O54" i="30"/>
  <c r="Q54" i="30"/>
  <c r="V54" i="30"/>
  <c r="G59" i="30"/>
  <c r="I59" i="30"/>
  <c r="K59" i="30"/>
  <c r="K45" i="30" s="1"/>
  <c r="M59" i="30"/>
  <c r="O59" i="30"/>
  <c r="Q59" i="30"/>
  <c r="V59" i="30"/>
  <c r="G61" i="30"/>
  <c r="M61" i="30" s="1"/>
  <c r="I61" i="30"/>
  <c r="K61" i="30"/>
  <c r="O61" i="30"/>
  <c r="Q61" i="30"/>
  <c r="V61" i="30"/>
  <c r="G63" i="30"/>
  <c r="M63" i="30" s="1"/>
  <c r="I63" i="30"/>
  <c r="K63" i="30"/>
  <c r="K62" i="30" s="1"/>
  <c r="O63" i="30"/>
  <c r="O62" i="30" s="1"/>
  <c r="Q63" i="30"/>
  <c r="Q62" i="30" s="1"/>
  <c r="V63" i="30"/>
  <c r="G65" i="30"/>
  <c r="I65" i="30"/>
  <c r="K65" i="30"/>
  <c r="M65" i="30"/>
  <c r="O65" i="30"/>
  <c r="Q65" i="30"/>
  <c r="V65" i="30"/>
  <c r="G68" i="30"/>
  <c r="I68" i="30"/>
  <c r="K68" i="30"/>
  <c r="M68" i="30"/>
  <c r="O68" i="30"/>
  <c r="Q68" i="30"/>
  <c r="V68" i="30"/>
  <c r="G71" i="30"/>
  <c r="I71" i="30"/>
  <c r="K71" i="30"/>
  <c r="M71" i="30"/>
  <c r="O71" i="30"/>
  <c r="Q71" i="30"/>
  <c r="V71" i="30"/>
  <c r="G72" i="30"/>
  <c r="M72" i="30" s="1"/>
  <c r="I72" i="30"/>
  <c r="I62" i="30" s="1"/>
  <c r="K72" i="30"/>
  <c r="O72" i="30"/>
  <c r="Q72" i="30"/>
  <c r="V72" i="30"/>
  <c r="G74" i="30"/>
  <c r="G62" i="30" s="1"/>
  <c r="I74" i="30"/>
  <c r="K74" i="30"/>
  <c r="O74" i="30"/>
  <c r="Q74" i="30"/>
  <c r="V74" i="30"/>
  <c r="V62" i="30" s="1"/>
  <c r="G76" i="30"/>
  <c r="Q76" i="30"/>
  <c r="V76" i="30"/>
  <c r="G77" i="30"/>
  <c r="I77" i="30"/>
  <c r="I76" i="30" s="1"/>
  <c r="K77" i="30"/>
  <c r="K76" i="30" s="1"/>
  <c r="M77" i="30"/>
  <c r="M76" i="30" s="1"/>
  <c r="O77" i="30"/>
  <c r="O76" i="30" s="1"/>
  <c r="Q77" i="30"/>
  <c r="V77" i="30"/>
  <c r="G79" i="30"/>
  <c r="I79" i="30"/>
  <c r="K79" i="30"/>
  <c r="M79" i="30"/>
  <c r="O79" i="30"/>
  <c r="Q79" i="30"/>
  <c r="V79" i="30"/>
  <c r="G81" i="30"/>
  <c r="I81" i="30"/>
  <c r="K81" i="30"/>
  <c r="M81" i="30"/>
  <c r="O81" i="30"/>
  <c r="Q81" i="30"/>
  <c r="V81" i="30"/>
  <c r="I84" i="30"/>
  <c r="K84" i="30"/>
  <c r="G85" i="30"/>
  <c r="G84" i="30" s="1"/>
  <c r="I85" i="30"/>
  <c r="K85" i="30"/>
  <c r="O85" i="30"/>
  <c r="O84" i="30" s="1"/>
  <c r="Q85" i="30"/>
  <c r="Q84" i="30" s="1"/>
  <c r="V85" i="30"/>
  <c r="V84" i="30" s="1"/>
  <c r="G87" i="30"/>
  <c r="M87" i="30" s="1"/>
  <c r="I87" i="30"/>
  <c r="K87" i="30"/>
  <c r="O87" i="30"/>
  <c r="Q87" i="30"/>
  <c r="V87" i="30"/>
  <c r="G89" i="30"/>
  <c r="Q89" i="30"/>
  <c r="V89" i="30"/>
  <c r="G90" i="30"/>
  <c r="I90" i="30"/>
  <c r="I89" i="30" s="1"/>
  <c r="K90" i="30"/>
  <c r="K89" i="30" s="1"/>
  <c r="M90" i="30"/>
  <c r="M89" i="30" s="1"/>
  <c r="O90" i="30"/>
  <c r="O89" i="30" s="1"/>
  <c r="Q90" i="30"/>
  <c r="V90" i="30"/>
  <c r="G94" i="30"/>
  <c r="I94" i="30"/>
  <c r="K94" i="30"/>
  <c r="M94" i="30"/>
  <c r="O94" i="30"/>
  <c r="Q94" i="30"/>
  <c r="V94" i="30"/>
  <c r="G96" i="30"/>
  <c r="G95" i="30" s="1"/>
  <c r="I96" i="30"/>
  <c r="I95" i="30" s="1"/>
  <c r="K96" i="30"/>
  <c r="O96" i="30"/>
  <c r="O95" i="30" s="1"/>
  <c r="Q96" i="30"/>
  <c r="Q95" i="30" s="1"/>
  <c r="V96" i="30"/>
  <c r="V95" i="30" s="1"/>
  <c r="G99" i="30"/>
  <c r="M99" i="30" s="1"/>
  <c r="I99" i="30"/>
  <c r="K99" i="30"/>
  <c r="O99" i="30"/>
  <c r="Q99" i="30"/>
  <c r="V99" i="30"/>
  <c r="G101" i="30"/>
  <c r="I101" i="30"/>
  <c r="K101" i="30"/>
  <c r="M101" i="30"/>
  <c r="O101" i="30"/>
  <c r="Q101" i="30"/>
  <c r="V101" i="30"/>
  <c r="G105" i="30"/>
  <c r="I105" i="30"/>
  <c r="K105" i="30"/>
  <c r="M105" i="30"/>
  <c r="O105" i="30"/>
  <c r="Q105" i="30"/>
  <c r="V105" i="30"/>
  <c r="G108" i="30"/>
  <c r="I108" i="30"/>
  <c r="K108" i="30"/>
  <c r="K95" i="30" s="1"/>
  <c r="M108" i="30"/>
  <c r="O108" i="30"/>
  <c r="Q108" i="30"/>
  <c r="V108" i="30"/>
  <c r="K111" i="30"/>
  <c r="G112" i="30"/>
  <c r="G111" i="30" s="1"/>
  <c r="I112" i="30"/>
  <c r="I111" i="30" s="1"/>
  <c r="K112" i="30"/>
  <c r="O112" i="30"/>
  <c r="O111" i="30" s="1"/>
  <c r="Q112" i="30"/>
  <c r="Q111" i="30" s="1"/>
  <c r="V112" i="30"/>
  <c r="V111" i="30" s="1"/>
  <c r="AE114" i="30"/>
  <c r="G92" i="29"/>
  <c r="BA39" i="29"/>
  <c r="G9" i="29"/>
  <c r="M9" i="29" s="1"/>
  <c r="I9" i="29"/>
  <c r="I8" i="29" s="1"/>
  <c r="K9" i="29"/>
  <c r="K8" i="29" s="1"/>
  <c r="O9" i="29"/>
  <c r="O8" i="29" s="1"/>
  <c r="Q9" i="29"/>
  <c r="Q8" i="29" s="1"/>
  <c r="V9" i="29"/>
  <c r="G11" i="29"/>
  <c r="M11" i="29" s="1"/>
  <c r="I11" i="29"/>
  <c r="K11" i="29"/>
  <c r="O11" i="29"/>
  <c r="Q11" i="29"/>
  <c r="V11" i="29"/>
  <c r="G14" i="29"/>
  <c r="I14" i="29"/>
  <c r="K14" i="29"/>
  <c r="M14" i="29"/>
  <c r="O14" i="29"/>
  <c r="Q14" i="29"/>
  <c r="V14" i="29"/>
  <c r="G17" i="29"/>
  <c r="I17" i="29"/>
  <c r="K17" i="29"/>
  <c r="M17" i="29"/>
  <c r="O17" i="29"/>
  <c r="Q17" i="29"/>
  <c r="V17" i="29"/>
  <c r="G18" i="29"/>
  <c r="I18" i="29"/>
  <c r="K18" i="29"/>
  <c r="M18" i="29"/>
  <c r="O18" i="29"/>
  <c r="Q18" i="29"/>
  <c r="V18" i="29"/>
  <c r="G20" i="29"/>
  <c r="G8" i="29" s="1"/>
  <c r="I20" i="29"/>
  <c r="K20" i="29"/>
  <c r="O20" i="29"/>
  <c r="Q20" i="29"/>
  <c r="V20" i="29"/>
  <c r="V8" i="29" s="1"/>
  <c r="G23" i="29"/>
  <c r="M23" i="29" s="1"/>
  <c r="I23" i="29"/>
  <c r="K23" i="29"/>
  <c r="O23" i="29"/>
  <c r="O22" i="29" s="1"/>
  <c r="Q23" i="29"/>
  <c r="V23" i="29"/>
  <c r="V22" i="29" s="1"/>
  <c r="G25" i="29"/>
  <c r="I25" i="29"/>
  <c r="K25" i="29"/>
  <c r="M25" i="29"/>
  <c r="O25" i="29"/>
  <c r="Q25" i="29"/>
  <c r="V25" i="29"/>
  <c r="G28" i="29"/>
  <c r="I28" i="29"/>
  <c r="K28" i="29"/>
  <c r="K22" i="29" s="1"/>
  <c r="M28" i="29"/>
  <c r="O28" i="29"/>
  <c r="Q28" i="29"/>
  <c r="V28" i="29"/>
  <c r="G30" i="29"/>
  <c r="I30" i="29"/>
  <c r="I22" i="29" s="1"/>
  <c r="K30" i="29"/>
  <c r="M30" i="29"/>
  <c r="O30" i="29"/>
  <c r="Q30" i="29"/>
  <c r="V30" i="29"/>
  <c r="G34" i="29"/>
  <c r="M34" i="29" s="1"/>
  <c r="I34" i="29"/>
  <c r="K34" i="29"/>
  <c r="O34" i="29"/>
  <c r="Q34" i="29"/>
  <c r="V34" i="29"/>
  <c r="G37" i="29"/>
  <c r="M37" i="29" s="1"/>
  <c r="I37" i="29"/>
  <c r="K37" i="29"/>
  <c r="O37" i="29"/>
  <c r="Q37" i="29"/>
  <c r="Q22" i="29" s="1"/>
  <c r="V37" i="29"/>
  <c r="G41" i="29"/>
  <c r="M41" i="29" s="1"/>
  <c r="I41" i="29"/>
  <c r="K41" i="29"/>
  <c r="O41" i="29"/>
  <c r="Q41" i="29"/>
  <c r="V41" i="29"/>
  <c r="G44" i="29"/>
  <c r="I44" i="29"/>
  <c r="K44" i="29"/>
  <c r="M44" i="29"/>
  <c r="O44" i="29"/>
  <c r="Q44" i="29"/>
  <c r="V44" i="29"/>
  <c r="G47" i="29"/>
  <c r="I47" i="29"/>
  <c r="K47" i="29"/>
  <c r="M47" i="29"/>
  <c r="O47" i="29"/>
  <c r="Q47" i="29"/>
  <c r="V47" i="29"/>
  <c r="G50" i="29"/>
  <c r="I50" i="29"/>
  <c r="K50" i="29"/>
  <c r="M50" i="29"/>
  <c r="O50" i="29"/>
  <c r="Q50" i="29"/>
  <c r="V50" i="29"/>
  <c r="G53" i="29"/>
  <c r="M53" i="29" s="1"/>
  <c r="I53" i="29"/>
  <c r="K53" i="29"/>
  <c r="O53" i="29"/>
  <c r="Q53" i="29"/>
  <c r="V53" i="29"/>
  <c r="G54" i="29"/>
  <c r="M54" i="29" s="1"/>
  <c r="I54" i="29"/>
  <c r="K54" i="29"/>
  <c r="O54" i="29"/>
  <c r="Q54" i="29"/>
  <c r="V54" i="29"/>
  <c r="G55" i="29"/>
  <c r="M55" i="29" s="1"/>
  <c r="I55" i="29"/>
  <c r="K55" i="29"/>
  <c r="O55" i="29"/>
  <c r="Q55" i="29"/>
  <c r="V55" i="29"/>
  <c r="G56" i="29"/>
  <c r="I56" i="29"/>
  <c r="K56" i="29"/>
  <c r="M56" i="29"/>
  <c r="O56" i="29"/>
  <c r="Q56" i="29"/>
  <c r="V56" i="29"/>
  <c r="G57" i="29"/>
  <c r="I57" i="29"/>
  <c r="K57" i="29"/>
  <c r="M57" i="29"/>
  <c r="O57" i="29"/>
  <c r="Q57" i="29"/>
  <c r="V57" i="29"/>
  <c r="G58" i="29"/>
  <c r="I58" i="29"/>
  <c r="K58" i="29"/>
  <c r="M58" i="29"/>
  <c r="O58" i="29"/>
  <c r="Q58" i="29"/>
  <c r="V58" i="29"/>
  <c r="G59" i="29"/>
  <c r="M59" i="29" s="1"/>
  <c r="I59" i="29"/>
  <c r="K59" i="29"/>
  <c r="O59" i="29"/>
  <c r="Q59" i="29"/>
  <c r="V59" i="29"/>
  <c r="G60" i="29"/>
  <c r="M60" i="29" s="1"/>
  <c r="I60" i="29"/>
  <c r="K60" i="29"/>
  <c r="O60" i="29"/>
  <c r="Q60" i="29"/>
  <c r="V60" i="29"/>
  <c r="G61" i="29"/>
  <c r="M61" i="29" s="1"/>
  <c r="I61" i="29"/>
  <c r="K61" i="29"/>
  <c r="O61" i="29"/>
  <c r="Q61" i="29"/>
  <c r="V61" i="29"/>
  <c r="G62" i="29"/>
  <c r="I62" i="29"/>
  <c r="K62" i="29"/>
  <c r="M62" i="29"/>
  <c r="O62" i="29"/>
  <c r="Q62" i="29"/>
  <c r="V62" i="29"/>
  <c r="G63" i="29"/>
  <c r="I63" i="29"/>
  <c r="K63" i="29"/>
  <c r="M63" i="29"/>
  <c r="O63" i="29"/>
  <c r="Q63" i="29"/>
  <c r="V63" i="29"/>
  <c r="I64" i="29"/>
  <c r="O64" i="29"/>
  <c r="G65" i="29"/>
  <c r="G64" i="29" s="1"/>
  <c r="I65" i="29"/>
  <c r="K65" i="29"/>
  <c r="K64" i="29" s="1"/>
  <c r="O65" i="29"/>
  <c r="Q65" i="29"/>
  <c r="Q64" i="29" s="1"/>
  <c r="V65" i="29"/>
  <c r="V64" i="29" s="1"/>
  <c r="G68" i="29"/>
  <c r="M68" i="29" s="1"/>
  <c r="M67" i="29" s="1"/>
  <c r="I68" i="29"/>
  <c r="K68" i="29"/>
  <c r="O68" i="29"/>
  <c r="O67" i="29" s="1"/>
  <c r="Q68" i="29"/>
  <c r="V68" i="29"/>
  <c r="V67" i="29" s="1"/>
  <c r="G71" i="29"/>
  <c r="I71" i="29"/>
  <c r="K71" i="29"/>
  <c r="K67" i="29" s="1"/>
  <c r="M71" i="29"/>
  <c r="O71" i="29"/>
  <c r="Q71" i="29"/>
  <c r="V71" i="29"/>
  <c r="G74" i="29"/>
  <c r="I74" i="29"/>
  <c r="K74" i="29"/>
  <c r="M74" i="29"/>
  <c r="O74" i="29"/>
  <c r="Q74" i="29"/>
  <c r="V74" i="29"/>
  <c r="G76" i="29"/>
  <c r="I76" i="29"/>
  <c r="I67" i="29" s="1"/>
  <c r="K76" i="29"/>
  <c r="M76" i="29"/>
  <c r="O76" i="29"/>
  <c r="Q76" i="29"/>
  <c r="V76" i="29"/>
  <c r="G77" i="29"/>
  <c r="M77" i="29" s="1"/>
  <c r="I77" i="29"/>
  <c r="K77" i="29"/>
  <c r="O77" i="29"/>
  <c r="Q77" i="29"/>
  <c r="V77" i="29"/>
  <c r="G78" i="29"/>
  <c r="M78" i="29" s="1"/>
  <c r="I78" i="29"/>
  <c r="K78" i="29"/>
  <c r="O78" i="29"/>
  <c r="Q78" i="29"/>
  <c r="Q67" i="29" s="1"/>
  <c r="V78" i="29"/>
  <c r="G80" i="29"/>
  <c r="V80" i="29"/>
  <c r="G81" i="29"/>
  <c r="I81" i="29"/>
  <c r="K81" i="29"/>
  <c r="K80" i="29" s="1"/>
  <c r="M81" i="29"/>
  <c r="M80" i="29" s="1"/>
  <c r="O81" i="29"/>
  <c r="Q81" i="29"/>
  <c r="Q80" i="29" s="1"/>
  <c r="V81" i="29"/>
  <c r="G84" i="29"/>
  <c r="I84" i="29"/>
  <c r="I80" i="29" s="1"/>
  <c r="K84" i="29"/>
  <c r="M84" i="29"/>
  <c r="O84" i="29"/>
  <c r="O80" i="29" s="1"/>
  <c r="Q84" i="29"/>
  <c r="V84" i="29"/>
  <c r="G87" i="29"/>
  <c r="I87" i="29"/>
  <c r="K87" i="29"/>
  <c r="M87" i="29"/>
  <c r="O87" i="29"/>
  <c r="Q87" i="29"/>
  <c r="V87" i="29"/>
  <c r="G89" i="29"/>
  <c r="K89" i="29"/>
  <c r="V89" i="29"/>
  <c r="G90" i="29"/>
  <c r="M90" i="29" s="1"/>
  <c r="M89" i="29" s="1"/>
  <c r="I90" i="29"/>
  <c r="I89" i="29" s="1"/>
  <c r="K90" i="29"/>
  <c r="O90" i="29"/>
  <c r="O89" i="29" s="1"/>
  <c r="Q90" i="29"/>
  <c r="Q89" i="29" s="1"/>
  <c r="V90" i="29"/>
  <c r="AE92" i="29"/>
  <c r="AF92" i="29"/>
  <c r="G110" i="28"/>
  <c r="BA34" i="28"/>
  <c r="BA30" i="28"/>
  <c r="BA27" i="28"/>
  <c r="BA22" i="28"/>
  <c r="BA19" i="28"/>
  <c r="BA15" i="28"/>
  <c r="BA13" i="28"/>
  <c r="BA10" i="28"/>
  <c r="G9" i="28"/>
  <c r="M9" i="28" s="1"/>
  <c r="I9" i="28"/>
  <c r="K9" i="28"/>
  <c r="K8" i="28" s="1"/>
  <c r="O9" i="28"/>
  <c r="O8" i="28" s="1"/>
  <c r="Q9" i="28"/>
  <c r="Q8" i="28" s="1"/>
  <c r="V9" i="28"/>
  <c r="G12" i="28"/>
  <c r="I12" i="28"/>
  <c r="K12" i="28"/>
  <c r="M12" i="28"/>
  <c r="O12" i="28"/>
  <c r="Q12" i="28"/>
  <c r="V12" i="28"/>
  <c r="G14" i="28"/>
  <c r="I14" i="28"/>
  <c r="K14" i="28"/>
  <c r="M14" i="28"/>
  <c r="O14" i="28"/>
  <c r="Q14" i="28"/>
  <c r="V14" i="28"/>
  <c r="G18" i="28"/>
  <c r="I18" i="28"/>
  <c r="I8" i="28" s="1"/>
  <c r="K18" i="28"/>
  <c r="M18" i="28"/>
  <c r="O18" i="28"/>
  <c r="Q18" i="28"/>
  <c r="V18" i="28"/>
  <c r="G21" i="28"/>
  <c r="M21" i="28" s="1"/>
  <c r="I21" i="28"/>
  <c r="K21" i="28"/>
  <c r="O21" i="28"/>
  <c r="Q21" i="28"/>
  <c r="V21" i="28"/>
  <c r="G26" i="28"/>
  <c r="G8" i="28" s="1"/>
  <c r="I26" i="28"/>
  <c r="K26" i="28"/>
  <c r="O26" i="28"/>
  <c r="Q26" i="28"/>
  <c r="V26" i="28"/>
  <c r="V8" i="28" s="1"/>
  <c r="G29" i="28"/>
  <c r="M29" i="28" s="1"/>
  <c r="I29" i="28"/>
  <c r="K29" i="28"/>
  <c r="O29" i="28"/>
  <c r="Q29" i="28"/>
  <c r="V29" i="28"/>
  <c r="G33" i="28"/>
  <c r="I33" i="28"/>
  <c r="K33" i="28"/>
  <c r="M33" i="28"/>
  <c r="O33" i="28"/>
  <c r="Q33" i="28"/>
  <c r="V33" i="28"/>
  <c r="G36" i="28"/>
  <c r="I36" i="28"/>
  <c r="K36" i="28"/>
  <c r="M36" i="28"/>
  <c r="O36" i="28"/>
  <c r="Q36" i="28"/>
  <c r="V36" i="28"/>
  <c r="G40" i="28"/>
  <c r="I40" i="28"/>
  <c r="K40" i="28"/>
  <c r="M40" i="28"/>
  <c r="O40" i="28"/>
  <c r="Q40" i="28"/>
  <c r="V40" i="28"/>
  <c r="G43" i="28"/>
  <c r="M43" i="28" s="1"/>
  <c r="I43" i="28"/>
  <c r="K43" i="28"/>
  <c r="O43" i="28"/>
  <c r="Q43" i="28"/>
  <c r="V43" i="28"/>
  <c r="G45" i="28"/>
  <c r="M45" i="28" s="1"/>
  <c r="I45" i="28"/>
  <c r="K45" i="28"/>
  <c r="O45" i="28"/>
  <c r="Q45" i="28"/>
  <c r="V45" i="28"/>
  <c r="G50" i="28"/>
  <c r="M50" i="28" s="1"/>
  <c r="I50" i="28"/>
  <c r="K50" i="28"/>
  <c r="O50" i="28"/>
  <c r="Q50" i="28"/>
  <c r="V50" i="28"/>
  <c r="G53" i="28"/>
  <c r="I53" i="28"/>
  <c r="K53" i="28"/>
  <c r="M53" i="28"/>
  <c r="O53" i="28"/>
  <c r="Q53" i="28"/>
  <c r="V53" i="28"/>
  <c r="G56" i="28"/>
  <c r="G55" i="28" s="1"/>
  <c r="I56" i="28"/>
  <c r="I55" i="28" s="1"/>
  <c r="K56" i="28"/>
  <c r="K55" i="28" s="1"/>
  <c r="M56" i="28"/>
  <c r="O56" i="28"/>
  <c r="Q56" i="28"/>
  <c r="Q55" i="28" s="1"/>
  <c r="V56" i="28"/>
  <c r="V55" i="28" s="1"/>
  <c r="G58" i="28"/>
  <c r="M58" i="28" s="1"/>
  <c r="I58" i="28"/>
  <c r="K58" i="28"/>
  <c r="O58" i="28"/>
  <c r="Q58" i="28"/>
  <c r="V58" i="28"/>
  <c r="G61" i="28"/>
  <c r="M61" i="28" s="1"/>
  <c r="I61" i="28"/>
  <c r="K61" i="28"/>
  <c r="O61" i="28"/>
  <c r="Q61" i="28"/>
  <c r="V61" i="28"/>
  <c r="G64" i="28"/>
  <c r="M64" i="28" s="1"/>
  <c r="I64" i="28"/>
  <c r="K64" i="28"/>
  <c r="O64" i="28"/>
  <c r="O55" i="28" s="1"/>
  <c r="Q64" i="28"/>
  <c r="V64" i="28"/>
  <c r="G69" i="28"/>
  <c r="I69" i="28"/>
  <c r="K69" i="28"/>
  <c r="M69" i="28"/>
  <c r="O69" i="28"/>
  <c r="Q69" i="28"/>
  <c r="V69" i="28"/>
  <c r="G71" i="28"/>
  <c r="I71" i="28"/>
  <c r="K71" i="28"/>
  <c r="M71" i="28"/>
  <c r="O71" i="28"/>
  <c r="Q71" i="28"/>
  <c r="V71" i="28"/>
  <c r="G73" i="28"/>
  <c r="G72" i="28" s="1"/>
  <c r="I73" i="28"/>
  <c r="I72" i="28" s="1"/>
  <c r="K73" i="28"/>
  <c r="O73" i="28"/>
  <c r="O72" i="28" s="1"/>
  <c r="Q73" i="28"/>
  <c r="Q72" i="28" s="1"/>
  <c r="V73" i="28"/>
  <c r="V72" i="28" s="1"/>
  <c r="G75" i="28"/>
  <c r="M75" i="28" s="1"/>
  <c r="I75" i="28"/>
  <c r="K75" i="28"/>
  <c r="O75" i="28"/>
  <c r="Q75" i="28"/>
  <c r="V75" i="28"/>
  <c r="G78" i="28"/>
  <c r="M78" i="28" s="1"/>
  <c r="I78" i="28"/>
  <c r="K78" i="28"/>
  <c r="O78" i="28"/>
  <c r="Q78" i="28"/>
  <c r="V78" i="28"/>
  <c r="G81" i="28"/>
  <c r="I81" i="28"/>
  <c r="K81" i="28"/>
  <c r="M81" i="28"/>
  <c r="O81" i="28"/>
  <c r="Q81" i="28"/>
  <c r="V81" i="28"/>
  <c r="G82" i="28"/>
  <c r="I82" i="28"/>
  <c r="K82" i="28"/>
  <c r="M82" i="28"/>
  <c r="O82" i="28"/>
  <c r="Q82" i="28"/>
  <c r="V82" i="28"/>
  <c r="G84" i="28"/>
  <c r="I84" i="28"/>
  <c r="K84" i="28"/>
  <c r="K72" i="28" s="1"/>
  <c r="M84" i="28"/>
  <c r="O84" i="28"/>
  <c r="Q84" i="28"/>
  <c r="V84" i="28"/>
  <c r="I86" i="28"/>
  <c r="K86" i="28"/>
  <c r="V86" i="28"/>
  <c r="G87" i="28"/>
  <c r="G86" i="28" s="1"/>
  <c r="I87" i="28"/>
  <c r="K87" i="28"/>
  <c r="O87" i="28"/>
  <c r="O86" i="28" s="1"/>
  <c r="Q87" i="28"/>
  <c r="Q86" i="28" s="1"/>
  <c r="V87" i="28"/>
  <c r="G89" i="28"/>
  <c r="M89" i="28" s="1"/>
  <c r="I89" i="28"/>
  <c r="K89" i="28"/>
  <c r="O89" i="28"/>
  <c r="Q89" i="28"/>
  <c r="V89" i="28"/>
  <c r="O91" i="28"/>
  <c r="G92" i="28"/>
  <c r="G91" i="28" s="1"/>
  <c r="I92" i="28"/>
  <c r="I91" i="28" s="1"/>
  <c r="K92" i="28"/>
  <c r="K91" i="28" s="1"/>
  <c r="M92" i="28"/>
  <c r="O92" i="28"/>
  <c r="Q92" i="28"/>
  <c r="V92" i="28"/>
  <c r="V91" i="28" s="1"/>
  <c r="G95" i="28"/>
  <c r="I95" i="28"/>
  <c r="K95" i="28"/>
  <c r="M95" i="28"/>
  <c r="O95" i="28"/>
  <c r="Q95" i="28"/>
  <c r="V95" i="28"/>
  <c r="G97" i="28"/>
  <c r="M97" i="28" s="1"/>
  <c r="I97" i="28"/>
  <c r="K97" i="28"/>
  <c r="O97" i="28"/>
  <c r="Q97" i="28"/>
  <c r="V97" i="28"/>
  <c r="G101" i="28"/>
  <c r="M101" i="28" s="1"/>
  <c r="I101" i="28"/>
  <c r="K101" i="28"/>
  <c r="O101" i="28"/>
  <c r="Q101" i="28"/>
  <c r="Q91" i="28" s="1"/>
  <c r="V101" i="28"/>
  <c r="G104" i="28"/>
  <c r="M104" i="28" s="1"/>
  <c r="I104" i="28"/>
  <c r="K104" i="28"/>
  <c r="O104" i="28"/>
  <c r="Q104" i="28"/>
  <c r="V104" i="28"/>
  <c r="G107" i="28"/>
  <c r="O107" i="28"/>
  <c r="Q107" i="28"/>
  <c r="V107" i="28"/>
  <c r="G108" i="28"/>
  <c r="I108" i="28"/>
  <c r="I107" i="28" s="1"/>
  <c r="K108" i="28"/>
  <c r="K107" i="28" s="1"/>
  <c r="M108" i="28"/>
  <c r="M107" i="28" s="1"/>
  <c r="O108" i="28"/>
  <c r="Q108" i="28"/>
  <c r="V108" i="28"/>
  <c r="AE110" i="28"/>
  <c r="AF110" i="28"/>
  <c r="G42" i="27"/>
  <c r="BA14" i="27"/>
  <c r="BA10" i="27"/>
  <c r="G9" i="27"/>
  <c r="M9" i="27" s="1"/>
  <c r="M8" i="27" s="1"/>
  <c r="I9" i="27"/>
  <c r="K9" i="27"/>
  <c r="K8" i="27" s="1"/>
  <c r="O9" i="27"/>
  <c r="O8" i="27" s="1"/>
  <c r="Q9" i="27"/>
  <c r="V9" i="27"/>
  <c r="V8" i="27" s="1"/>
  <c r="G13" i="27"/>
  <c r="I13" i="27"/>
  <c r="K13" i="27"/>
  <c r="M13" i="27"/>
  <c r="O13" i="27"/>
  <c r="Q13" i="27"/>
  <c r="Q8" i="27" s="1"/>
  <c r="V13" i="27"/>
  <c r="G16" i="27"/>
  <c r="I16" i="27"/>
  <c r="K16" i="27"/>
  <c r="M16" i="27"/>
  <c r="O16" i="27"/>
  <c r="Q16" i="27"/>
  <c r="V16" i="27"/>
  <c r="G20" i="27"/>
  <c r="I20" i="27"/>
  <c r="I8" i="27" s="1"/>
  <c r="K20" i="27"/>
  <c r="M20" i="27"/>
  <c r="O20" i="27"/>
  <c r="Q20" i="27"/>
  <c r="V20" i="27"/>
  <c r="G23" i="27"/>
  <c r="M23" i="27" s="1"/>
  <c r="I23" i="27"/>
  <c r="K23" i="27"/>
  <c r="O23" i="27"/>
  <c r="Q23" i="27"/>
  <c r="V23" i="27"/>
  <c r="I26" i="27"/>
  <c r="Q26" i="27"/>
  <c r="G27" i="27"/>
  <c r="M27" i="27" s="1"/>
  <c r="M26" i="27" s="1"/>
  <c r="I27" i="27"/>
  <c r="K27" i="27"/>
  <c r="O27" i="27"/>
  <c r="O26" i="27" s="1"/>
  <c r="Q27" i="27"/>
  <c r="V27" i="27"/>
  <c r="V26" i="27" s="1"/>
  <c r="G31" i="27"/>
  <c r="I31" i="27"/>
  <c r="K31" i="27"/>
  <c r="K26" i="27" s="1"/>
  <c r="M31" i="27"/>
  <c r="O31" i="27"/>
  <c r="Q31" i="27"/>
  <c r="V31" i="27"/>
  <c r="G35" i="27"/>
  <c r="I35" i="27"/>
  <c r="K35" i="27"/>
  <c r="M35" i="27"/>
  <c r="O35" i="27"/>
  <c r="Q35" i="27"/>
  <c r="V35" i="27"/>
  <c r="I39" i="27"/>
  <c r="O39" i="27"/>
  <c r="G40" i="27"/>
  <c r="G39" i="27" s="1"/>
  <c r="I40" i="27"/>
  <c r="K40" i="27"/>
  <c r="K39" i="27" s="1"/>
  <c r="O40" i="27"/>
  <c r="Q40" i="27"/>
  <c r="Q39" i="27" s="1"/>
  <c r="V40" i="27"/>
  <c r="V39" i="27" s="1"/>
  <c r="AE42" i="27"/>
  <c r="AF42" i="27"/>
  <c r="G48" i="26"/>
  <c r="BA40" i="26"/>
  <c r="BA15" i="26"/>
  <c r="K8" i="26"/>
  <c r="G9" i="26"/>
  <c r="I9" i="26"/>
  <c r="I8" i="26" s="1"/>
  <c r="K9" i="26"/>
  <c r="M9" i="26"/>
  <c r="O9" i="26"/>
  <c r="Q9" i="26"/>
  <c r="Q8" i="26" s="1"/>
  <c r="V9" i="26"/>
  <c r="G14" i="26"/>
  <c r="M14" i="26" s="1"/>
  <c r="I14" i="26"/>
  <c r="K14" i="26"/>
  <c r="O14" i="26"/>
  <c r="Q14" i="26"/>
  <c r="V14" i="26"/>
  <c r="V8" i="26" s="1"/>
  <c r="G24" i="26"/>
  <c r="I24" i="26"/>
  <c r="K24" i="26"/>
  <c r="M24" i="26"/>
  <c r="O24" i="26"/>
  <c r="Q24" i="26"/>
  <c r="V24" i="26"/>
  <c r="G32" i="26"/>
  <c r="M32" i="26" s="1"/>
  <c r="I32" i="26"/>
  <c r="K32" i="26"/>
  <c r="O32" i="26"/>
  <c r="O8" i="26" s="1"/>
  <c r="Q32" i="26"/>
  <c r="V32" i="26"/>
  <c r="I33" i="26"/>
  <c r="Q33" i="26"/>
  <c r="G34" i="26"/>
  <c r="G33" i="26" s="1"/>
  <c r="I34" i="26"/>
  <c r="K34" i="26"/>
  <c r="K33" i="26" s="1"/>
  <c r="O34" i="26"/>
  <c r="O33" i="26" s="1"/>
  <c r="Q34" i="26"/>
  <c r="V34" i="26"/>
  <c r="V33" i="26" s="1"/>
  <c r="I38" i="26"/>
  <c r="Q38" i="26"/>
  <c r="G39" i="26"/>
  <c r="M39" i="26" s="1"/>
  <c r="M38" i="26" s="1"/>
  <c r="I39" i="26"/>
  <c r="K39" i="26"/>
  <c r="K38" i="26" s="1"/>
  <c r="O39" i="26"/>
  <c r="O38" i="26" s="1"/>
  <c r="Q39" i="26"/>
  <c r="V39" i="26"/>
  <c r="V38" i="26" s="1"/>
  <c r="I43" i="26"/>
  <c r="Q43" i="26"/>
  <c r="G44" i="26"/>
  <c r="M44" i="26" s="1"/>
  <c r="M43" i="26" s="1"/>
  <c r="I44" i="26"/>
  <c r="K44" i="26"/>
  <c r="K43" i="26" s="1"/>
  <c r="O44" i="26"/>
  <c r="O43" i="26" s="1"/>
  <c r="Q44" i="26"/>
  <c r="V44" i="26"/>
  <c r="V43" i="26" s="1"/>
  <c r="AE48" i="26"/>
  <c r="G179" i="25"/>
  <c r="BA115" i="25"/>
  <c r="BA24" i="25"/>
  <c r="BA21" i="25"/>
  <c r="BA18" i="25"/>
  <c r="BA15" i="25"/>
  <c r="BA13" i="25"/>
  <c r="BA10" i="25"/>
  <c r="G9" i="25"/>
  <c r="M9" i="25" s="1"/>
  <c r="I9" i="25"/>
  <c r="I8" i="25" s="1"/>
  <c r="K9" i="25"/>
  <c r="O9" i="25"/>
  <c r="O8" i="25" s="1"/>
  <c r="Q9" i="25"/>
  <c r="Q8" i="25" s="1"/>
  <c r="V9" i="25"/>
  <c r="G12" i="25"/>
  <c r="M12" i="25" s="1"/>
  <c r="I12" i="25"/>
  <c r="K12" i="25"/>
  <c r="O12" i="25"/>
  <c r="Q12" i="25"/>
  <c r="V12" i="25"/>
  <c r="G14" i="25"/>
  <c r="I14" i="25"/>
  <c r="K14" i="25"/>
  <c r="M14" i="25"/>
  <c r="O14" i="25"/>
  <c r="Q14" i="25"/>
  <c r="V14" i="25"/>
  <c r="G17" i="25"/>
  <c r="I17" i="25"/>
  <c r="K17" i="25"/>
  <c r="K8" i="25" s="1"/>
  <c r="M17" i="25"/>
  <c r="O17" i="25"/>
  <c r="Q17" i="25"/>
  <c r="V17" i="25"/>
  <c r="G20" i="25"/>
  <c r="I20" i="25"/>
  <c r="K20" i="25"/>
  <c r="M20" i="25"/>
  <c r="O20" i="25"/>
  <c r="Q20" i="25"/>
  <c r="V20" i="25"/>
  <c r="G23" i="25"/>
  <c r="G8" i="25" s="1"/>
  <c r="I23" i="25"/>
  <c r="K23" i="25"/>
  <c r="O23" i="25"/>
  <c r="Q23" i="25"/>
  <c r="V23" i="25"/>
  <c r="V8" i="25" s="1"/>
  <c r="G26" i="25"/>
  <c r="M26" i="25" s="1"/>
  <c r="I26" i="25"/>
  <c r="K26" i="25"/>
  <c r="O26" i="25"/>
  <c r="Q26" i="25"/>
  <c r="V26" i="25"/>
  <c r="G30" i="25"/>
  <c r="M30" i="25" s="1"/>
  <c r="I30" i="25"/>
  <c r="K30" i="25"/>
  <c r="O30" i="25"/>
  <c r="Q30" i="25"/>
  <c r="V30" i="25"/>
  <c r="G33" i="25"/>
  <c r="I33" i="25"/>
  <c r="K33" i="25"/>
  <c r="M33" i="25"/>
  <c r="O33" i="25"/>
  <c r="Q33" i="25"/>
  <c r="V33" i="25"/>
  <c r="G35" i="25"/>
  <c r="I35" i="25"/>
  <c r="K35" i="25"/>
  <c r="M35" i="25"/>
  <c r="O35" i="25"/>
  <c r="Q35" i="25"/>
  <c r="V35" i="25"/>
  <c r="G39" i="25"/>
  <c r="I39" i="25"/>
  <c r="K39" i="25"/>
  <c r="M39" i="25"/>
  <c r="O39" i="25"/>
  <c r="Q39" i="25"/>
  <c r="V39" i="25"/>
  <c r="G42" i="25"/>
  <c r="M42" i="25" s="1"/>
  <c r="I42" i="25"/>
  <c r="K42" i="25"/>
  <c r="O42" i="25"/>
  <c r="Q42" i="25"/>
  <c r="V42" i="25"/>
  <c r="G46" i="25"/>
  <c r="M46" i="25" s="1"/>
  <c r="I46" i="25"/>
  <c r="K46" i="25"/>
  <c r="K45" i="25" s="1"/>
  <c r="O46" i="25"/>
  <c r="O45" i="25" s="1"/>
  <c r="Q46" i="25"/>
  <c r="V46" i="25"/>
  <c r="G48" i="25"/>
  <c r="I48" i="25"/>
  <c r="K48" i="25"/>
  <c r="M48" i="25"/>
  <c r="O48" i="25"/>
  <c r="Q48" i="25"/>
  <c r="V48" i="25"/>
  <c r="G51" i="25"/>
  <c r="I51" i="25"/>
  <c r="K51" i="25"/>
  <c r="M51" i="25"/>
  <c r="O51" i="25"/>
  <c r="Q51" i="25"/>
  <c r="V51" i="25"/>
  <c r="G54" i="25"/>
  <c r="I54" i="25"/>
  <c r="I45" i="25" s="1"/>
  <c r="K54" i="25"/>
  <c r="M54" i="25"/>
  <c r="O54" i="25"/>
  <c r="Q54" i="25"/>
  <c r="V54" i="25"/>
  <c r="G56" i="25"/>
  <c r="G45" i="25" s="1"/>
  <c r="I56" i="25"/>
  <c r="K56" i="25"/>
  <c r="O56" i="25"/>
  <c r="Q56" i="25"/>
  <c r="V56" i="25"/>
  <c r="V45" i="25" s="1"/>
  <c r="G61" i="25"/>
  <c r="M61" i="25" s="1"/>
  <c r="I61" i="25"/>
  <c r="K61" i="25"/>
  <c r="O61" i="25"/>
  <c r="Q61" i="25"/>
  <c r="Q45" i="25" s="1"/>
  <c r="V61" i="25"/>
  <c r="G63" i="25"/>
  <c r="M63" i="25" s="1"/>
  <c r="I63" i="25"/>
  <c r="K63" i="25"/>
  <c r="O63" i="25"/>
  <c r="Q63" i="25"/>
  <c r="V63" i="25"/>
  <c r="G64" i="25"/>
  <c r="I64" i="25"/>
  <c r="K64" i="25"/>
  <c r="M64" i="25"/>
  <c r="O64" i="25"/>
  <c r="Q64" i="25"/>
  <c r="V64" i="25"/>
  <c r="G67" i="25"/>
  <c r="I67" i="25"/>
  <c r="I66" i="25" s="1"/>
  <c r="K67" i="25"/>
  <c r="K66" i="25" s="1"/>
  <c r="M67" i="25"/>
  <c r="O67" i="25"/>
  <c r="Q67" i="25"/>
  <c r="Q66" i="25" s="1"/>
  <c r="V67" i="25"/>
  <c r="G70" i="25"/>
  <c r="M70" i="25" s="1"/>
  <c r="I70" i="25"/>
  <c r="K70" i="25"/>
  <c r="O70" i="25"/>
  <c r="Q70" i="25"/>
  <c r="V70" i="25"/>
  <c r="V66" i="25" s="1"/>
  <c r="G75" i="25"/>
  <c r="M75" i="25" s="1"/>
  <c r="I75" i="25"/>
  <c r="K75" i="25"/>
  <c r="O75" i="25"/>
  <c r="Q75" i="25"/>
  <c r="V75" i="25"/>
  <c r="G81" i="25"/>
  <c r="M81" i="25" s="1"/>
  <c r="I81" i="25"/>
  <c r="K81" i="25"/>
  <c r="O81" i="25"/>
  <c r="O66" i="25" s="1"/>
  <c r="Q81" i="25"/>
  <c r="V81" i="25"/>
  <c r="G82" i="25"/>
  <c r="I82" i="25"/>
  <c r="K82" i="25"/>
  <c r="M82" i="25"/>
  <c r="O82" i="25"/>
  <c r="Q82" i="25"/>
  <c r="V82" i="25"/>
  <c r="G84" i="25"/>
  <c r="I84" i="25"/>
  <c r="K84" i="25"/>
  <c r="M84" i="25"/>
  <c r="O84" i="25"/>
  <c r="Q84" i="25"/>
  <c r="V84" i="25"/>
  <c r="G87" i="25"/>
  <c r="G86" i="25" s="1"/>
  <c r="I87" i="25"/>
  <c r="I86" i="25" s="1"/>
  <c r="K87" i="25"/>
  <c r="O87" i="25"/>
  <c r="O86" i="25" s="1"/>
  <c r="Q87" i="25"/>
  <c r="V87" i="25"/>
  <c r="V86" i="25" s="1"/>
  <c r="G89" i="25"/>
  <c r="M89" i="25" s="1"/>
  <c r="I89" i="25"/>
  <c r="K89" i="25"/>
  <c r="O89" i="25"/>
  <c r="Q89" i="25"/>
  <c r="Q86" i="25" s="1"/>
  <c r="V89" i="25"/>
  <c r="G91" i="25"/>
  <c r="M91" i="25" s="1"/>
  <c r="I91" i="25"/>
  <c r="K91" i="25"/>
  <c r="O91" i="25"/>
  <c r="Q91" i="25"/>
  <c r="V91" i="25"/>
  <c r="G93" i="25"/>
  <c r="I93" i="25"/>
  <c r="K93" i="25"/>
  <c r="M93" i="25"/>
  <c r="O93" i="25"/>
  <c r="Q93" i="25"/>
  <c r="V93" i="25"/>
  <c r="G96" i="25"/>
  <c r="I96" i="25"/>
  <c r="K96" i="25"/>
  <c r="M96" i="25"/>
  <c r="O96" i="25"/>
  <c r="Q96" i="25"/>
  <c r="V96" i="25"/>
  <c r="G100" i="25"/>
  <c r="I100" i="25"/>
  <c r="K100" i="25"/>
  <c r="K86" i="25" s="1"/>
  <c r="M100" i="25"/>
  <c r="O100" i="25"/>
  <c r="Q100" i="25"/>
  <c r="V100" i="25"/>
  <c r="G104" i="25"/>
  <c r="M104" i="25" s="1"/>
  <c r="I104" i="25"/>
  <c r="K104" i="25"/>
  <c r="O104" i="25"/>
  <c r="Q104" i="25"/>
  <c r="V104" i="25"/>
  <c r="G107" i="25"/>
  <c r="M107" i="25" s="1"/>
  <c r="I107" i="25"/>
  <c r="K107" i="25"/>
  <c r="O107" i="25"/>
  <c r="Q107" i="25"/>
  <c r="V107" i="25"/>
  <c r="G110" i="25"/>
  <c r="M110" i="25" s="1"/>
  <c r="I110" i="25"/>
  <c r="K110" i="25"/>
  <c r="O110" i="25"/>
  <c r="Q110" i="25"/>
  <c r="V110" i="25"/>
  <c r="G111" i="25"/>
  <c r="I111" i="25"/>
  <c r="K111" i="25"/>
  <c r="M111" i="25"/>
  <c r="O111" i="25"/>
  <c r="Q111" i="25"/>
  <c r="V111" i="25"/>
  <c r="G112" i="25"/>
  <c r="I112" i="25"/>
  <c r="K112" i="25"/>
  <c r="M112" i="25"/>
  <c r="O112" i="25"/>
  <c r="Q112" i="25"/>
  <c r="V112" i="25"/>
  <c r="K113" i="25"/>
  <c r="G114" i="25"/>
  <c r="G113" i="25" s="1"/>
  <c r="I114" i="25"/>
  <c r="I113" i="25" s="1"/>
  <c r="K114" i="25"/>
  <c r="O114" i="25"/>
  <c r="O113" i="25" s="1"/>
  <c r="Q114" i="25"/>
  <c r="V114" i="25"/>
  <c r="V113" i="25" s="1"/>
  <c r="G117" i="25"/>
  <c r="M117" i="25" s="1"/>
  <c r="I117" i="25"/>
  <c r="K117" i="25"/>
  <c r="O117" i="25"/>
  <c r="Q117" i="25"/>
  <c r="Q113" i="25" s="1"/>
  <c r="V117" i="25"/>
  <c r="G123" i="25"/>
  <c r="M123" i="25" s="1"/>
  <c r="I123" i="25"/>
  <c r="K123" i="25"/>
  <c r="O123" i="25"/>
  <c r="Q123" i="25"/>
  <c r="V123" i="25"/>
  <c r="G126" i="25"/>
  <c r="I126" i="25"/>
  <c r="K126" i="25"/>
  <c r="M126" i="25"/>
  <c r="O126" i="25"/>
  <c r="Q126" i="25"/>
  <c r="V126" i="25"/>
  <c r="G127" i="25"/>
  <c r="M127" i="25"/>
  <c r="O127" i="25"/>
  <c r="V127" i="25"/>
  <c r="G128" i="25"/>
  <c r="I128" i="25"/>
  <c r="I127" i="25" s="1"/>
  <c r="K128" i="25"/>
  <c r="K127" i="25" s="1"/>
  <c r="M128" i="25"/>
  <c r="O128" i="25"/>
  <c r="Q128" i="25"/>
  <c r="Q127" i="25" s="1"/>
  <c r="V128" i="25"/>
  <c r="G131" i="25"/>
  <c r="G130" i="25" s="1"/>
  <c r="I131" i="25"/>
  <c r="K131" i="25"/>
  <c r="O131" i="25"/>
  <c r="Q131" i="25"/>
  <c r="Q130" i="25" s="1"/>
  <c r="V131" i="25"/>
  <c r="V130" i="25" s="1"/>
  <c r="G133" i="25"/>
  <c r="M133" i="25" s="1"/>
  <c r="I133" i="25"/>
  <c r="K133" i="25"/>
  <c r="O133" i="25"/>
  <c r="O130" i="25" s="1"/>
  <c r="Q133" i="25"/>
  <c r="V133" i="25"/>
  <c r="G136" i="25"/>
  <c r="I136" i="25"/>
  <c r="K136" i="25"/>
  <c r="M136" i="25"/>
  <c r="O136" i="25"/>
  <c r="Q136" i="25"/>
  <c r="V136" i="25"/>
  <c r="G139" i="25"/>
  <c r="I139" i="25"/>
  <c r="K139" i="25"/>
  <c r="K130" i="25" s="1"/>
  <c r="M139" i="25"/>
  <c r="O139" i="25"/>
  <c r="Q139" i="25"/>
  <c r="V139" i="25"/>
  <c r="G142" i="25"/>
  <c r="I142" i="25"/>
  <c r="K142" i="25"/>
  <c r="M142" i="25"/>
  <c r="O142" i="25"/>
  <c r="Q142" i="25"/>
  <c r="V142" i="25"/>
  <c r="G143" i="25"/>
  <c r="M143" i="25" s="1"/>
  <c r="I143" i="25"/>
  <c r="I130" i="25" s="1"/>
  <c r="K143" i="25"/>
  <c r="O143" i="25"/>
  <c r="Q143" i="25"/>
  <c r="V143" i="25"/>
  <c r="G145" i="25"/>
  <c r="M145" i="25" s="1"/>
  <c r="I145" i="25"/>
  <c r="K145" i="25"/>
  <c r="O145" i="25"/>
  <c r="Q145" i="25"/>
  <c r="V145" i="25"/>
  <c r="G146" i="25"/>
  <c r="M146" i="25" s="1"/>
  <c r="I146" i="25"/>
  <c r="K146" i="25"/>
  <c r="O146" i="25"/>
  <c r="Q146" i="25"/>
  <c r="V146" i="25"/>
  <c r="G147" i="25"/>
  <c r="I147" i="25"/>
  <c r="K147" i="25"/>
  <c r="M147" i="25"/>
  <c r="O147" i="25"/>
  <c r="Q147" i="25"/>
  <c r="V147" i="25"/>
  <c r="O149" i="25"/>
  <c r="G150" i="25"/>
  <c r="I150" i="25"/>
  <c r="I149" i="25" s="1"/>
  <c r="K150" i="25"/>
  <c r="K149" i="25" s="1"/>
  <c r="M150" i="25"/>
  <c r="O150" i="25"/>
  <c r="Q150" i="25"/>
  <c r="Q149" i="25" s="1"/>
  <c r="V150" i="25"/>
  <c r="G154" i="25"/>
  <c r="M154" i="25" s="1"/>
  <c r="M149" i="25" s="1"/>
  <c r="I154" i="25"/>
  <c r="K154" i="25"/>
  <c r="O154" i="25"/>
  <c r="Q154" i="25"/>
  <c r="V154" i="25"/>
  <c r="V149" i="25" s="1"/>
  <c r="G157" i="25"/>
  <c r="M157" i="25" s="1"/>
  <c r="I157" i="25"/>
  <c r="K157" i="25"/>
  <c r="O157" i="25"/>
  <c r="Q157" i="25"/>
  <c r="V157" i="25"/>
  <c r="G159" i="25"/>
  <c r="I159" i="25"/>
  <c r="I158" i="25" s="1"/>
  <c r="K159" i="25"/>
  <c r="M159" i="25"/>
  <c r="O159" i="25"/>
  <c r="O158" i="25" s="1"/>
  <c r="Q159" i="25"/>
  <c r="V159" i="25"/>
  <c r="G162" i="25"/>
  <c r="I162" i="25"/>
  <c r="K162" i="25"/>
  <c r="K158" i="25" s="1"/>
  <c r="M162" i="25"/>
  <c r="O162" i="25"/>
  <c r="Q162" i="25"/>
  <c r="V162" i="25"/>
  <c r="G164" i="25"/>
  <c r="I164" i="25"/>
  <c r="K164" i="25"/>
  <c r="M164" i="25"/>
  <c r="O164" i="25"/>
  <c r="Q164" i="25"/>
  <c r="V164" i="25"/>
  <c r="G166" i="25"/>
  <c r="M166" i="25" s="1"/>
  <c r="I166" i="25"/>
  <c r="K166" i="25"/>
  <c r="O166" i="25"/>
  <c r="Q166" i="25"/>
  <c r="V166" i="25"/>
  <c r="G168" i="25"/>
  <c r="G158" i="25" s="1"/>
  <c r="I168" i="25"/>
  <c r="K168" i="25"/>
  <c r="O168" i="25"/>
  <c r="Q168" i="25"/>
  <c r="V168" i="25"/>
  <c r="V158" i="25" s="1"/>
  <c r="G171" i="25"/>
  <c r="M171" i="25" s="1"/>
  <c r="I171" i="25"/>
  <c r="K171" i="25"/>
  <c r="O171" i="25"/>
  <c r="Q171" i="25"/>
  <c r="Q158" i="25" s="1"/>
  <c r="V171" i="25"/>
  <c r="G173" i="25"/>
  <c r="I173" i="25"/>
  <c r="K173" i="25"/>
  <c r="M173" i="25"/>
  <c r="O173" i="25"/>
  <c r="Q173" i="25"/>
  <c r="V173" i="25"/>
  <c r="G176" i="25"/>
  <c r="M176" i="25"/>
  <c r="O176" i="25"/>
  <c r="V176" i="25"/>
  <c r="G177" i="25"/>
  <c r="I177" i="25"/>
  <c r="I176" i="25" s="1"/>
  <c r="K177" i="25"/>
  <c r="K176" i="25" s="1"/>
  <c r="M177" i="25"/>
  <c r="O177" i="25"/>
  <c r="Q177" i="25"/>
  <c r="Q176" i="25" s="1"/>
  <c r="V177" i="25"/>
  <c r="AE179" i="25"/>
  <c r="AF179" i="25"/>
  <c r="G49" i="24"/>
  <c r="BA15" i="24"/>
  <c r="G9" i="24"/>
  <c r="AF49" i="24" s="1"/>
  <c r="I9" i="24"/>
  <c r="K9" i="24"/>
  <c r="K8" i="24" s="1"/>
  <c r="O9" i="24"/>
  <c r="O8" i="24" s="1"/>
  <c r="Q9" i="24"/>
  <c r="V9" i="24"/>
  <c r="V8" i="24" s="1"/>
  <c r="G14" i="24"/>
  <c r="I14" i="24"/>
  <c r="I8" i="24" s="1"/>
  <c r="K14" i="24"/>
  <c r="M14" i="24"/>
  <c r="O14" i="24"/>
  <c r="Q14" i="24"/>
  <c r="Q8" i="24" s="1"/>
  <c r="V14" i="24"/>
  <c r="G25" i="24"/>
  <c r="M25" i="24" s="1"/>
  <c r="I25" i="24"/>
  <c r="K25" i="24"/>
  <c r="O25" i="24"/>
  <c r="Q25" i="24"/>
  <c r="V25" i="24"/>
  <c r="G30" i="24"/>
  <c r="I30" i="24"/>
  <c r="K30" i="24"/>
  <c r="M30" i="24"/>
  <c r="O30" i="24"/>
  <c r="Q30" i="24"/>
  <c r="V30" i="24"/>
  <c r="G38" i="24"/>
  <c r="M38" i="24" s="1"/>
  <c r="I38" i="24"/>
  <c r="K38" i="24"/>
  <c r="O38" i="24"/>
  <c r="Q38" i="24"/>
  <c r="V38" i="24"/>
  <c r="I39" i="24"/>
  <c r="Q39" i="24"/>
  <c r="G40" i="24"/>
  <c r="G39" i="24" s="1"/>
  <c r="I40" i="24"/>
  <c r="K40" i="24"/>
  <c r="K39" i="24" s="1"/>
  <c r="O40" i="24"/>
  <c r="O39" i="24" s="1"/>
  <c r="Q40" i="24"/>
  <c r="V40" i="24"/>
  <c r="V39" i="24" s="1"/>
  <c r="I44" i="24"/>
  <c r="Q44" i="24"/>
  <c r="G45" i="24"/>
  <c r="M45" i="24" s="1"/>
  <c r="M44" i="24" s="1"/>
  <c r="I45" i="24"/>
  <c r="K45" i="24"/>
  <c r="K44" i="24" s="1"/>
  <c r="O45" i="24"/>
  <c r="O44" i="24" s="1"/>
  <c r="Q45" i="24"/>
  <c r="V45" i="24"/>
  <c r="V44" i="24" s="1"/>
  <c r="AE49" i="24"/>
  <c r="G49" i="23"/>
  <c r="BA23" i="23"/>
  <c r="BA19" i="23"/>
  <c r="BA15" i="23"/>
  <c r="BA10" i="23"/>
  <c r="G9" i="23"/>
  <c r="M9" i="23" s="1"/>
  <c r="I9" i="23"/>
  <c r="I8" i="23" s="1"/>
  <c r="K9" i="23"/>
  <c r="O9" i="23"/>
  <c r="O8" i="23" s="1"/>
  <c r="Q9" i="23"/>
  <c r="Q8" i="23" s="1"/>
  <c r="V9" i="23"/>
  <c r="G14" i="23"/>
  <c r="I14" i="23"/>
  <c r="K14" i="23"/>
  <c r="M14" i="23"/>
  <c r="O14" i="23"/>
  <c r="Q14" i="23"/>
  <c r="V14" i="23"/>
  <c r="G18" i="23"/>
  <c r="I18" i="23"/>
  <c r="K18" i="23"/>
  <c r="K8" i="23" s="1"/>
  <c r="M18" i="23"/>
  <c r="O18" i="23"/>
  <c r="Q18" i="23"/>
  <c r="V18" i="23"/>
  <c r="G22" i="23"/>
  <c r="I22" i="23"/>
  <c r="K22" i="23"/>
  <c r="M22" i="23"/>
  <c r="O22" i="23"/>
  <c r="Q22" i="23"/>
  <c r="V22" i="23"/>
  <c r="G25" i="23"/>
  <c r="M25" i="23" s="1"/>
  <c r="I25" i="23"/>
  <c r="K25" i="23"/>
  <c r="O25" i="23"/>
  <c r="Q25" i="23"/>
  <c r="V25" i="23"/>
  <c r="G26" i="23"/>
  <c r="M26" i="23" s="1"/>
  <c r="I26" i="23"/>
  <c r="K26" i="23"/>
  <c r="O26" i="23"/>
  <c r="Q26" i="23"/>
  <c r="V26" i="23"/>
  <c r="V8" i="23" s="1"/>
  <c r="G30" i="23"/>
  <c r="M30" i="23" s="1"/>
  <c r="I30" i="23"/>
  <c r="K30" i="23"/>
  <c r="O30" i="23"/>
  <c r="Q30" i="23"/>
  <c r="V30" i="23"/>
  <c r="G32" i="23"/>
  <c r="I32" i="23"/>
  <c r="K32" i="23"/>
  <c r="M32" i="23"/>
  <c r="O32" i="23"/>
  <c r="Q32" i="23"/>
  <c r="V32" i="23"/>
  <c r="G36" i="23"/>
  <c r="I36" i="23"/>
  <c r="K36" i="23"/>
  <c r="M36" i="23"/>
  <c r="O36" i="23"/>
  <c r="Q36" i="23"/>
  <c r="V36" i="23"/>
  <c r="G39" i="23"/>
  <c r="I39" i="23"/>
  <c r="K39" i="23"/>
  <c r="M39" i="23"/>
  <c r="O39" i="23"/>
  <c r="Q39" i="23"/>
  <c r="V39" i="23"/>
  <c r="G41" i="23"/>
  <c r="M41" i="23" s="1"/>
  <c r="I41" i="23"/>
  <c r="K41" i="23"/>
  <c r="O41" i="23"/>
  <c r="Q41" i="23"/>
  <c r="V41" i="23"/>
  <c r="G43" i="23"/>
  <c r="M43" i="23" s="1"/>
  <c r="I43" i="23"/>
  <c r="K43" i="23"/>
  <c r="O43" i="23"/>
  <c r="Q43" i="23"/>
  <c r="V43" i="23"/>
  <c r="G45" i="23"/>
  <c r="I45" i="23"/>
  <c r="Q45" i="23"/>
  <c r="V45" i="23"/>
  <c r="G46" i="23"/>
  <c r="I46" i="23"/>
  <c r="K46" i="23"/>
  <c r="K45" i="23" s="1"/>
  <c r="M46" i="23"/>
  <c r="M45" i="23" s="1"/>
  <c r="O46" i="23"/>
  <c r="O45" i="23" s="1"/>
  <c r="Q46" i="23"/>
  <c r="V46" i="23"/>
  <c r="AE49" i="23"/>
  <c r="G190" i="22"/>
  <c r="BA179" i="22"/>
  <c r="BA117" i="22"/>
  <c r="BA26" i="22"/>
  <c r="BA22" i="22"/>
  <c r="BA19" i="22"/>
  <c r="BA15" i="22"/>
  <c r="BA13" i="22"/>
  <c r="BA10" i="22"/>
  <c r="G9" i="22"/>
  <c r="M9" i="22" s="1"/>
  <c r="I9" i="22"/>
  <c r="K9" i="22"/>
  <c r="K8" i="22" s="1"/>
  <c r="O9" i="22"/>
  <c r="Q9" i="22"/>
  <c r="Q8" i="22" s="1"/>
  <c r="V9" i="22"/>
  <c r="G12" i="22"/>
  <c r="M12" i="22" s="1"/>
  <c r="I12" i="22"/>
  <c r="K12" i="22"/>
  <c r="O12" i="22"/>
  <c r="O8" i="22" s="1"/>
  <c r="Q12" i="22"/>
  <c r="V12" i="22"/>
  <c r="G14" i="22"/>
  <c r="I14" i="22"/>
  <c r="K14" i="22"/>
  <c r="M14" i="22"/>
  <c r="O14" i="22"/>
  <c r="Q14" i="22"/>
  <c r="V14" i="22"/>
  <c r="G18" i="22"/>
  <c r="I18" i="22"/>
  <c r="K18" i="22"/>
  <c r="M18" i="22"/>
  <c r="O18" i="22"/>
  <c r="Q18" i="22"/>
  <c r="V18" i="22"/>
  <c r="G21" i="22"/>
  <c r="I21" i="22"/>
  <c r="I8" i="22" s="1"/>
  <c r="K21" i="22"/>
  <c r="M21" i="22"/>
  <c r="O21" i="22"/>
  <c r="Q21" i="22"/>
  <c r="V21" i="22"/>
  <c r="G25" i="22"/>
  <c r="G8" i="22" s="1"/>
  <c r="I25" i="22"/>
  <c r="K25" i="22"/>
  <c r="O25" i="22"/>
  <c r="Q25" i="22"/>
  <c r="V25" i="22"/>
  <c r="V8" i="22" s="1"/>
  <c r="G28" i="22"/>
  <c r="M28" i="22" s="1"/>
  <c r="I28" i="22"/>
  <c r="K28" i="22"/>
  <c r="O28" i="22"/>
  <c r="Q28" i="22"/>
  <c r="V28" i="22"/>
  <c r="G32" i="22"/>
  <c r="M32" i="22" s="1"/>
  <c r="I32" i="22"/>
  <c r="K32" i="22"/>
  <c r="O32" i="22"/>
  <c r="Q32" i="22"/>
  <c r="V32" i="22"/>
  <c r="G35" i="22"/>
  <c r="I35" i="22"/>
  <c r="K35" i="22"/>
  <c r="M35" i="22"/>
  <c r="O35" i="22"/>
  <c r="Q35" i="22"/>
  <c r="V35" i="22"/>
  <c r="G37" i="22"/>
  <c r="I37" i="22"/>
  <c r="K37" i="22"/>
  <c r="M37" i="22"/>
  <c r="O37" i="22"/>
  <c r="Q37" i="22"/>
  <c r="V37" i="22"/>
  <c r="G42" i="22"/>
  <c r="I42" i="22"/>
  <c r="K42" i="22"/>
  <c r="M42" i="22"/>
  <c r="O42" i="22"/>
  <c r="Q42" i="22"/>
  <c r="V42" i="22"/>
  <c r="G45" i="22"/>
  <c r="M45" i="22" s="1"/>
  <c r="I45" i="22"/>
  <c r="K45" i="22"/>
  <c r="O45" i="22"/>
  <c r="Q45" i="22"/>
  <c r="V45" i="22"/>
  <c r="G48" i="22"/>
  <c r="M48" i="22" s="1"/>
  <c r="M47" i="22" s="1"/>
  <c r="I48" i="22"/>
  <c r="I47" i="22" s="1"/>
  <c r="K48" i="22"/>
  <c r="K47" i="22" s="1"/>
  <c r="O48" i="22"/>
  <c r="O47" i="22" s="1"/>
  <c r="Q48" i="22"/>
  <c r="Q47" i="22" s="1"/>
  <c r="V48" i="22"/>
  <c r="G50" i="22"/>
  <c r="I50" i="22"/>
  <c r="K50" i="22"/>
  <c r="M50" i="22"/>
  <c r="O50" i="22"/>
  <c r="Q50" i="22"/>
  <c r="V50" i="22"/>
  <c r="G53" i="22"/>
  <c r="I53" i="22"/>
  <c r="K53" i="22"/>
  <c r="M53" i="22"/>
  <c r="O53" i="22"/>
  <c r="Q53" i="22"/>
  <c r="V53" i="22"/>
  <c r="G56" i="22"/>
  <c r="I56" i="22"/>
  <c r="K56" i="22"/>
  <c r="M56" i="22"/>
  <c r="O56" i="22"/>
  <c r="Q56" i="22"/>
  <c r="V56" i="22"/>
  <c r="G58" i="22"/>
  <c r="M58" i="22" s="1"/>
  <c r="I58" i="22"/>
  <c r="K58" i="22"/>
  <c r="O58" i="22"/>
  <c r="Q58" i="22"/>
  <c r="V58" i="22"/>
  <c r="G63" i="22"/>
  <c r="M63" i="22" s="1"/>
  <c r="I63" i="22"/>
  <c r="K63" i="22"/>
  <c r="O63" i="22"/>
  <c r="Q63" i="22"/>
  <c r="V63" i="22"/>
  <c r="V47" i="22" s="1"/>
  <c r="G65" i="22"/>
  <c r="M65" i="22" s="1"/>
  <c r="I65" i="22"/>
  <c r="K65" i="22"/>
  <c r="O65" i="22"/>
  <c r="Q65" i="22"/>
  <c r="V65" i="22"/>
  <c r="G66" i="22"/>
  <c r="I66" i="22"/>
  <c r="K66" i="22"/>
  <c r="M66" i="22"/>
  <c r="O66" i="22"/>
  <c r="Q66" i="22"/>
  <c r="V66" i="22"/>
  <c r="G69" i="22"/>
  <c r="I69" i="22"/>
  <c r="I68" i="22" s="1"/>
  <c r="K69" i="22"/>
  <c r="K68" i="22" s="1"/>
  <c r="M69" i="22"/>
  <c r="O69" i="22"/>
  <c r="O68" i="22" s="1"/>
  <c r="Q69" i="22"/>
  <c r="Q68" i="22" s="1"/>
  <c r="V69" i="22"/>
  <c r="G72" i="22"/>
  <c r="G68" i="22" s="1"/>
  <c r="I72" i="22"/>
  <c r="K72" i="22"/>
  <c r="O72" i="22"/>
  <c r="Q72" i="22"/>
  <c r="V72" i="22"/>
  <c r="V68" i="22" s="1"/>
  <c r="G77" i="22"/>
  <c r="M77" i="22" s="1"/>
  <c r="I77" i="22"/>
  <c r="K77" i="22"/>
  <c r="O77" i="22"/>
  <c r="Q77" i="22"/>
  <c r="V77" i="22"/>
  <c r="G83" i="22"/>
  <c r="M83" i="22" s="1"/>
  <c r="I83" i="22"/>
  <c r="K83" i="22"/>
  <c r="O83" i="22"/>
  <c r="Q83" i="22"/>
  <c r="V83" i="22"/>
  <c r="G84" i="22"/>
  <c r="I84" i="22"/>
  <c r="K84" i="22"/>
  <c r="M84" i="22"/>
  <c r="O84" i="22"/>
  <c r="Q84" i="22"/>
  <c r="V84" i="22"/>
  <c r="G86" i="22"/>
  <c r="I86" i="22"/>
  <c r="K86" i="22"/>
  <c r="M86" i="22"/>
  <c r="O86" i="22"/>
  <c r="Q86" i="22"/>
  <c r="V86" i="22"/>
  <c r="G89" i="22"/>
  <c r="G88" i="22" s="1"/>
  <c r="I89" i="22"/>
  <c r="I88" i="22" s="1"/>
  <c r="K89" i="22"/>
  <c r="O89" i="22"/>
  <c r="O88" i="22" s="1"/>
  <c r="Q89" i="22"/>
  <c r="V89" i="22"/>
  <c r="V88" i="22" s="1"/>
  <c r="G91" i="22"/>
  <c r="M91" i="22" s="1"/>
  <c r="I91" i="22"/>
  <c r="K91" i="22"/>
  <c r="O91" i="22"/>
  <c r="Q91" i="22"/>
  <c r="Q88" i="22" s="1"/>
  <c r="V91" i="22"/>
  <c r="G93" i="22"/>
  <c r="I93" i="22"/>
  <c r="K93" i="22"/>
  <c r="M93" i="22"/>
  <c r="O93" i="22"/>
  <c r="Q93" i="22"/>
  <c r="V93" i="22"/>
  <c r="G95" i="22"/>
  <c r="I95" i="22"/>
  <c r="K95" i="22"/>
  <c r="M95" i="22"/>
  <c r="O95" i="22"/>
  <c r="Q95" i="22"/>
  <c r="V95" i="22"/>
  <c r="G98" i="22"/>
  <c r="I98" i="22"/>
  <c r="K98" i="22"/>
  <c r="M98" i="22"/>
  <c r="O98" i="22"/>
  <c r="Q98" i="22"/>
  <c r="V98" i="22"/>
  <c r="G102" i="22"/>
  <c r="M102" i="22" s="1"/>
  <c r="I102" i="22"/>
  <c r="K102" i="22"/>
  <c r="K88" i="22" s="1"/>
  <c r="O102" i="22"/>
  <c r="Q102" i="22"/>
  <c r="V102" i="22"/>
  <c r="G106" i="22"/>
  <c r="M106" i="22" s="1"/>
  <c r="I106" i="22"/>
  <c r="K106" i="22"/>
  <c r="O106" i="22"/>
  <c r="Q106" i="22"/>
  <c r="V106" i="22"/>
  <c r="G109" i="22"/>
  <c r="M109" i="22" s="1"/>
  <c r="I109" i="22"/>
  <c r="K109" i="22"/>
  <c r="O109" i="22"/>
  <c r="Q109" i="22"/>
  <c r="V109" i="22"/>
  <c r="G112" i="22"/>
  <c r="I112" i="22"/>
  <c r="K112" i="22"/>
  <c r="M112" i="22"/>
  <c r="O112" i="22"/>
  <c r="Q112" i="22"/>
  <c r="V112" i="22"/>
  <c r="G113" i="22"/>
  <c r="I113" i="22"/>
  <c r="K113" i="22"/>
  <c r="M113" i="22"/>
  <c r="O113" i="22"/>
  <c r="Q113" i="22"/>
  <c r="V113" i="22"/>
  <c r="G114" i="22"/>
  <c r="I114" i="22"/>
  <c r="K114" i="22"/>
  <c r="M114" i="22"/>
  <c r="O114" i="22"/>
  <c r="Q114" i="22"/>
  <c r="V114" i="22"/>
  <c r="K115" i="22"/>
  <c r="G116" i="22"/>
  <c r="G115" i="22" s="1"/>
  <c r="I116" i="22"/>
  <c r="I115" i="22" s="1"/>
  <c r="K116" i="22"/>
  <c r="O116" i="22"/>
  <c r="O115" i="22" s="1"/>
  <c r="Q116" i="22"/>
  <c r="V116" i="22"/>
  <c r="V115" i="22" s="1"/>
  <c r="G119" i="22"/>
  <c r="M119" i="22" s="1"/>
  <c r="I119" i="22"/>
  <c r="K119" i="22"/>
  <c r="O119" i="22"/>
  <c r="Q119" i="22"/>
  <c r="Q115" i="22" s="1"/>
  <c r="V119" i="22"/>
  <c r="G125" i="22"/>
  <c r="I125" i="22"/>
  <c r="K125" i="22"/>
  <c r="M125" i="22"/>
  <c r="O125" i="22"/>
  <c r="Q125" i="22"/>
  <c r="V125" i="22"/>
  <c r="G128" i="22"/>
  <c r="I128" i="22"/>
  <c r="K128" i="22"/>
  <c r="M128" i="22"/>
  <c r="O128" i="22"/>
  <c r="Q128" i="22"/>
  <c r="V128" i="22"/>
  <c r="G129" i="22"/>
  <c r="V129" i="22"/>
  <c r="G130" i="22"/>
  <c r="M130" i="22" s="1"/>
  <c r="M129" i="22" s="1"/>
  <c r="I130" i="22"/>
  <c r="I129" i="22" s="1"/>
  <c r="K130" i="22"/>
  <c r="K129" i="22" s="1"/>
  <c r="O130" i="22"/>
  <c r="O129" i="22" s="1"/>
  <c r="Q130" i="22"/>
  <c r="Q129" i="22" s="1"/>
  <c r="V130" i="22"/>
  <c r="G133" i="22"/>
  <c r="M133" i="22" s="1"/>
  <c r="M132" i="22" s="1"/>
  <c r="I133" i="22"/>
  <c r="K133" i="22"/>
  <c r="K132" i="22" s="1"/>
  <c r="O133" i="22"/>
  <c r="Q133" i="22"/>
  <c r="Q132" i="22" s="1"/>
  <c r="V133" i="22"/>
  <c r="V132" i="22" s="1"/>
  <c r="G135" i="22"/>
  <c r="I135" i="22"/>
  <c r="K135" i="22"/>
  <c r="M135" i="22"/>
  <c r="O135" i="22"/>
  <c r="O132" i="22" s="1"/>
  <c r="Q135" i="22"/>
  <c r="V135" i="22"/>
  <c r="G138" i="22"/>
  <c r="I138" i="22"/>
  <c r="K138" i="22"/>
  <c r="M138" i="22"/>
  <c r="O138" i="22"/>
  <c r="Q138" i="22"/>
  <c r="V138" i="22"/>
  <c r="G141" i="22"/>
  <c r="I141" i="22"/>
  <c r="K141" i="22"/>
  <c r="M141" i="22"/>
  <c r="O141" i="22"/>
  <c r="Q141" i="22"/>
  <c r="V141" i="22"/>
  <c r="G144" i="22"/>
  <c r="M144" i="22" s="1"/>
  <c r="I144" i="22"/>
  <c r="K144" i="22"/>
  <c r="O144" i="22"/>
  <c r="Q144" i="22"/>
  <c r="V144" i="22"/>
  <c r="G145" i="22"/>
  <c r="M145" i="22" s="1"/>
  <c r="I145" i="22"/>
  <c r="I132" i="22" s="1"/>
  <c r="K145" i="22"/>
  <c r="O145" i="22"/>
  <c r="Q145" i="22"/>
  <c r="V145" i="22"/>
  <c r="G147" i="22"/>
  <c r="M147" i="22" s="1"/>
  <c r="I147" i="22"/>
  <c r="K147" i="22"/>
  <c r="O147" i="22"/>
  <c r="Q147" i="22"/>
  <c r="V147" i="22"/>
  <c r="G149" i="22"/>
  <c r="I149" i="22"/>
  <c r="K149" i="22"/>
  <c r="M149" i="22"/>
  <c r="O149" i="22"/>
  <c r="Q149" i="22"/>
  <c r="V149" i="22"/>
  <c r="G150" i="22"/>
  <c r="I150" i="22"/>
  <c r="K150" i="22"/>
  <c r="M150" i="22"/>
  <c r="O150" i="22"/>
  <c r="Q150" i="22"/>
  <c r="V150" i="22"/>
  <c r="G153" i="22"/>
  <c r="M153" i="22" s="1"/>
  <c r="I153" i="22"/>
  <c r="I152" i="22" s="1"/>
  <c r="K153" i="22"/>
  <c r="K152" i="22" s="1"/>
  <c r="O153" i="22"/>
  <c r="O152" i="22" s="1"/>
  <c r="Q153" i="22"/>
  <c r="Q152" i="22" s="1"/>
  <c r="V153" i="22"/>
  <c r="G157" i="22"/>
  <c r="G152" i="22" s="1"/>
  <c r="I157" i="22"/>
  <c r="K157" i="22"/>
  <c r="O157" i="22"/>
  <c r="Q157" i="22"/>
  <c r="V157" i="22"/>
  <c r="V152" i="22" s="1"/>
  <c r="G160" i="22"/>
  <c r="M160" i="22" s="1"/>
  <c r="I160" i="22"/>
  <c r="K160" i="22"/>
  <c r="O160" i="22"/>
  <c r="Q160" i="22"/>
  <c r="V160" i="22"/>
  <c r="G162" i="22"/>
  <c r="I162" i="22"/>
  <c r="I161" i="22" s="1"/>
  <c r="K162" i="22"/>
  <c r="M162" i="22"/>
  <c r="O162" i="22"/>
  <c r="O161" i="22" s="1"/>
  <c r="Q162" i="22"/>
  <c r="V162" i="22"/>
  <c r="G165" i="22"/>
  <c r="G161" i="22" s="1"/>
  <c r="I165" i="22"/>
  <c r="K165" i="22"/>
  <c r="K161" i="22" s="1"/>
  <c r="M165" i="22"/>
  <c r="O165" i="22"/>
  <c r="Q165" i="22"/>
  <c r="V165" i="22"/>
  <c r="V161" i="22" s="1"/>
  <c r="G167" i="22"/>
  <c r="M167" i="22" s="1"/>
  <c r="I167" i="22"/>
  <c r="K167" i="22"/>
  <c r="O167" i="22"/>
  <c r="Q167" i="22"/>
  <c r="V167" i="22"/>
  <c r="G170" i="22"/>
  <c r="M170" i="22" s="1"/>
  <c r="I170" i="22"/>
  <c r="K170" i="22"/>
  <c r="O170" i="22"/>
  <c r="Q170" i="22"/>
  <c r="V170" i="22"/>
  <c r="G173" i="22"/>
  <c r="M173" i="22" s="1"/>
  <c r="I173" i="22"/>
  <c r="K173" i="22"/>
  <c r="O173" i="22"/>
  <c r="Q173" i="22"/>
  <c r="V173" i="22"/>
  <c r="G182" i="22"/>
  <c r="I182" i="22"/>
  <c r="K182" i="22"/>
  <c r="M182" i="22"/>
  <c r="O182" i="22"/>
  <c r="Q182" i="22"/>
  <c r="Q161" i="22" s="1"/>
  <c r="V182" i="22"/>
  <c r="G184" i="22"/>
  <c r="I184" i="22"/>
  <c r="K184" i="22"/>
  <c r="M184" i="22"/>
  <c r="O184" i="22"/>
  <c r="Q184" i="22"/>
  <c r="V184" i="22"/>
  <c r="G187" i="22"/>
  <c r="O187" i="22"/>
  <c r="V187" i="22"/>
  <c r="G188" i="22"/>
  <c r="M188" i="22" s="1"/>
  <c r="M187" i="22" s="1"/>
  <c r="I188" i="22"/>
  <c r="I187" i="22" s="1"/>
  <c r="K188" i="22"/>
  <c r="K187" i="22" s="1"/>
  <c r="O188" i="22"/>
  <c r="Q188" i="22"/>
  <c r="Q187" i="22" s="1"/>
  <c r="V188" i="22"/>
  <c r="AE190" i="22"/>
  <c r="AF190" i="22"/>
  <c r="G49" i="21"/>
  <c r="BA15" i="21"/>
  <c r="G9" i="21"/>
  <c r="I9" i="21"/>
  <c r="I8" i="21" s="1"/>
  <c r="K9" i="21"/>
  <c r="K8" i="21" s="1"/>
  <c r="M9" i="21"/>
  <c r="O9" i="21"/>
  <c r="O8" i="21" s="1"/>
  <c r="Q9" i="21"/>
  <c r="Q8" i="21" s="1"/>
  <c r="V9" i="21"/>
  <c r="G14" i="21"/>
  <c r="M14" i="21" s="1"/>
  <c r="I14" i="21"/>
  <c r="K14" i="21"/>
  <c r="O14" i="21"/>
  <c r="Q14" i="21"/>
  <c r="V14" i="21"/>
  <c r="V8" i="21" s="1"/>
  <c r="G25" i="21"/>
  <c r="M25" i="21" s="1"/>
  <c r="I25" i="21"/>
  <c r="K25" i="21"/>
  <c r="O25" i="21"/>
  <c r="Q25" i="21"/>
  <c r="V25" i="21"/>
  <c r="G30" i="21"/>
  <c r="M30" i="21" s="1"/>
  <c r="I30" i="21"/>
  <c r="K30" i="21"/>
  <c r="O30" i="21"/>
  <c r="Q30" i="21"/>
  <c r="V30" i="21"/>
  <c r="G38" i="21"/>
  <c r="I38" i="21"/>
  <c r="K38" i="21"/>
  <c r="M38" i="21"/>
  <c r="O38" i="21"/>
  <c r="Q38" i="21"/>
  <c r="V38" i="21"/>
  <c r="G39" i="21"/>
  <c r="M39" i="21"/>
  <c r="O39" i="21"/>
  <c r="V39" i="21"/>
  <c r="G40" i="21"/>
  <c r="I40" i="21"/>
  <c r="I39" i="21" s="1"/>
  <c r="K40" i="21"/>
  <c r="K39" i="21" s="1"/>
  <c r="M40" i="21"/>
  <c r="O40" i="21"/>
  <c r="Q40" i="21"/>
  <c r="Q39" i="21" s="1"/>
  <c r="V40" i="21"/>
  <c r="I44" i="21"/>
  <c r="K44" i="21"/>
  <c r="O44" i="21"/>
  <c r="G45" i="21"/>
  <c r="M45" i="21" s="1"/>
  <c r="M44" i="21" s="1"/>
  <c r="I45" i="21"/>
  <c r="K45" i="21"/>
  <c r="O45" i="21"/>
  <c r="Q45" i="21"/>
  <c r="Q44" i="21" s="1"/>
  <c r="V45" i="21"/>
  <c r="V44" i="21" s="1"/>
  <c r="AE49" i="21"/>
  <c r="G76" i="20"/>
  <c r="BA61" i="20"/>
  <c r="BA45" i="20"/>
  <c r="BA41" i="20"/>
  <c r="BA19" i="20"/>
  <c r="BA15" i="20"/>
  <c r="BA13" i="20"/>
  <c r="BA10" i="20"/>
  <c r="G9" i="20"/>
  <c r="I9" i="20"/>
  <c r="I8" i="20" s="1"/>
  <c r="K9" i="20"/>
  <c r="K8" i="20" s="1"/>
  <c r="M9" i="20"/>
  <c r="O9" i="20"/>
  <c r="Q9" i="20"/>
  <c r="Q8" i="20" s="1"/>
  <c r="V9" i="20"/>
  <c r="G12" i="20"/>
  <c r="M12" i="20" s="1"/>
  <c r="I12" i="20"/>
  <c r="K12" i="20"/>
  <c r="O12" i="20"/>
  <c r="O8" i="20" s="1"/>
  <c r="Q12" i="20"/>
  <c r="V12" i="20"/>
  <c r="V8" i="20" s="1"/>
  <c r="G14" i="20"/>
  <c r="AF76" i="20" s="1"/>
  <c r="I14" i="20"/>
  <c r="K14" i="20"/>
  <c r="O14" i="20"/>
  <c r="Q14" i="20"/>
  <c r="V14" i="20"/>
  <c r="G18" i="20"/>
  <c r="M18" i="20" s="1"/>
  <c r="I18" i="20"/>
  <c r="K18" i="20"/>
  <c r="O18" i="20"/>
  <c r="Q18" i="20"/>
  <c r="V18" i="20"/>
  <c r="G21" i="20"/>
  <c r="I21" i="20"/>
  <c r="K21" i="20"/>
  <c r="M21" i="20"/>
  <c r="O21" i="20"/>
  <c r="Q21" i="20"/>
  <c r="V21" i="20"/>
  <c r="G25" i="20"/>
  <c r="I25" i="20"/>
  <c r="K25" i="20"/>
  <c r="M25" i="20"/>
  <c r="O25" i="20"/>
  <c r="Q25" i="20"/>
  <c r="V25" i="20"/>
  <c r="G28" i="20"/>
  <c r="I28" i="20"/>
  <c r="K28" i="20"/>
  <c r="M28" i="20"/>
  <c r="O28" i="20"/>
  <c r="Q28" i="20"/>
  <c r="V28" i="20"/>
  <c r="I30" i="20"/>
  <c r="G31" i="20"/>
  <c r="M31" i="20" s="1"/>
  <c r="I31" i="20"/>
  <c r="K31" i="20"/>
  <c r="O31" i="20"/>
  <c r="Q31" i="20"/>
  <c r="Q30" i="20" s="1"/>
  <c r="V31" i="20"/>
  <c r="V30" i="20" s="1"/>
  <c r="G33" i="20"/>
  <c r="M33" i="20" s="1"/>
  <c r="I33" i="20"/>
  <c r="K33" i="20"/>
  <c r="K30" i="20" s="1"/>
  <c r="O33" i="20"/>
  <c r="O30" i="20" s="1"/>
  <c r="Q33" i="20"/>
  <c r="V33" i="20"/>
  <c r="G36" i="20"/>
  <c r="G35" i="20" s="1"/>
  <c r="I36" i="20"/>
  <c r="K36" i="20"/>
  <c r="K35" i="20" s="1"/>
  <c r="M36" i="20"/>
  <c r="M35" i="20" s="1"/>
  <c r="O36" i="20"/>
  <c r="Q36" i="20"/>
  <c r="Q35" i="20" s="1"/>
  <c r="V36" i="20"/>
  <c r="V35" i="20" s="1"/>
  <c r="G39" i="20"/>
  <c r="I39" i="20"/>
  <c r="I35" i="20" s="1"/>
  <c r="K39" i="20"/>
  <c r="M39" i="20"/>
  <c r="O39" i="20"/>
  <c r="Q39" i="20"/>
  <c r="V39" i="20"/>
  <c r="G43" i="20"/>
  <c r="M43" i="20" s="1"/>
  <c r="I43" i="20"/>
  <c r="K43" i="20"/>
  <c r="O43" i="20"/>
  <c r="Q43" i="20"/>
  <c r="V43" i="20"/>
  <c r="G48" i="20"/>
  <c r="M48" i="20" s="1"/>
  <c r="I48" i="20"/>
  <c r="K48" i="20"/>
  <c r="O48" i="20"/>
  <c r="Q48" i="20"/>
  <c r="V48" i="20"/>
  <c r="G53" i="20"/>
  <c r="M53" i="20" s="1"/>
  <c r="I53" i="20"/>
  <c r="K53" i="20"/>
  <c r="O53" i="20"/>
  <c r="Q53" i="20"/>
  <c r="V53" i="20"/>
  <c r="G56" i="20"/>
  <c r="I56" i="20"/>
  <c r="K56" i="20"/>
  <c r="M56" i="20"/>
  <c r="O56" i="20"/>
  <c r="O35" i="20" s="1"/>
  <c r="Q56" i="20"/>
  <c r="V56" i="20"/>
  <c r="G60" i="20"/>
  <c r="I60" i="20"/>
  <c r="I59" i="20" s="1"/>
  <c r="K60" i="20"/>
  <c r="K59" i="20" s="1"/>
  <c r="M60" i="20"/>
  <c r="O60" i="20"/>
  <c r="O59" i="20" s="1"/>
  <c r="Q60" i="20"/>
  <c r="Q59" i="20" s="1"/>
  <c r="V60" i="20"/>
  <c r="G63" i="20"/>
  <c r="M63" i="20" s="1"/>
  <c r="I63" i="20"/>
  <c r="K63" i="20"/>
  <c r="O63" i="20"/>
  <c r="Q63" i="20"/>
  <c r="V63" i="20"/>
  <c r="V59" i="20" s="1"/>
  <c r="G69" i="20"/>
  <c r="M69" i="20" s="1"/>
  <c r="I69" i="20"/>
  <c r="K69" i="20"/>
  <c r="O69" i="20"/>
  <c r="Q69" i="20"/>
  <c r="V69" i="20"/>
  <c r="G72" i="20"/>
  <c r="M72" i="20" s="1"/>
  <c r="I72" i="20"/>
  <c r="K72" i="20"/>
  <c r="O72" i="20"/>
  <c r="Q72" i="20"/>
  <c r="V72" i="20"/>
  <c r="I73" i="20"/>
  <c r="O73" i="20"/>
  <c r="G74" i="20"/>
  <c r="G73" i="20" s="1"/>
  <c r="I74" i="20"/>
  <c r="K74" i="20"/>
  <c r="K73" i="20" s="1"/>
  <c r="M74" i="20"/>
  <c r="M73" i="20" s="1"/>
  <c r="O74" i="20"/>
  <c r="Q74" i="20"/>
  <c r="Q73" i="20" s="1"/>
  <c r="V74" i="20"/>
  <c r="V73" i="20" s="1"/>
  <c r="AE76" i="20"/>
  <c r="G49" i="19"/>
  <c r="BA23" i="19"/>
  <c r="BA19" i="19"/>
  <c r="BA15" i="19"/>
  <c r="BA10" i="19"/>
  <c r="G8" i="19"/>
  <c r="G9" i="19"/>
  <c r="M9" i="19" s="1"/>
  <c r="I9" i="19"/>
  <c r="I8" i="19" s="1"/>
  <c r="K9" i="19"/>
  <c r="K8" i="19" s="1"/>
  <c r="O9" i="19"/>
  <c r="O8" i="19" s="1"/>
  <c r="Q9" i="19"/>
  <c r="Q8" i="19" s="1"/>
  <c r="V9" i="19"/>
  <c r="G14" i="19"/>
  <c r="I14" i="19"/>
  <c r="K14" i="19"/>
  <c r="M14" i="19"/>
  <c r="O14" i="19"/>
  <c r="Q14" i="19"/>
  <c r="V14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V22" i="19"/>
  <c r="G25" i="19"/>
  <c r="M25" i="19" s="1"/>
  <c r="I25" i="19"/>
  <c r="K25" i="19"/>
  <c r="O25" i="19"/>
  <c r="Q25" i="19"/>
  <c r="V25" i="19"/>
  <c r="G27" i="19"/>
  <c r="M27" i="19" s="1"/>
  <c r="I27" i="19"/>
  <c r="K27" i="19"/>
  <c r="O27" i="19"/>
  <c r="Q27" i="19"/>
  <c r="V27" i="19"/>
  <c r="V8" i="19" s="1"/>
  <c r="G30" i="19"/>
  <c r="M30" i="19" s="1"/>
  <c r="I30" i="19"/>
  <c r="K30" i="19"/>
  <c r="O30" i="19"/>
  <c r="Q30" i="19"/>
  <c r="V30" i="19"/>
  <c r="G32" i="19"/>
  <c r="I32" i="19"/>
  <c r="K32" i="19"/>
  <c r="M32" i="19"/>
  <c r="O32" i="19"/>
  <c r="Q32" i="19"/>
  <c r="V32" i="19"/>
  <c r="G36" i="19"/>
  <c r="I36" i="19"/>
  <c r="K36" i="19"/>
  <c r="M36" i="19"/>
  <c r="O36" i="19"/>
  <c r="Q36" i="19"/>
  <c r="V36" i="19"/>
  <c r="G39" i="19"/>
  <c r="I39" i="19"/>
  <c r="K39" i="19"/>
  <c r="M39" i="19"/>
  <c r="O39" i="19"/>
  <c r="Q39" i="19"/>
  <c r="V39" i="19"/>
  <c r="G41" i="19"/>
  <c r="M41" i="19" s="1"/>
  <c r="I41" i="19"/>
  <c r="K41" i="19"/>
  <c r="O41" i="19"/>
  <c r="Q41" i="19"/>
  <c r="V41" i="19"/>
  <c r="G43" i="19"/>
  <c r="M43" i="19" s="1"/>
  <c r="I43" i="19"/>
  <c r="K43" i="19"/>
  <c r="O43" i="19"/>
  <c r="Q43" i="19"/>
  <c r="V43" i="19"/>
  <c r="G45" i="19"/>
  <c r="Q45" i="19"/>
  <c r="V45" i="19"/>
  <c r="G46" i="19"/>
  <c r="I46" i="19"/>
  <c r="I45" i="19" s="1"/>
  <c r="K46" i="19"/>
  <c r="K45" i="19" s="1"/>
  <c r="M46" i="19"/>
  <c r="M45" i="19" s="1"/>
  <c r="O46" i="19"/>
  <c r="O45" i="19" s="1"/>
  <c r="Q46" i="19"/>
  <c r="V46" i="19"/>
  <c r="AE49" i="19"/>
  <c r="G135" i="18"/>
  <c r="BA125" i="18"/>
  <c r="BA20" i="18"/>
  <c r="BA15" i="18"/>
  <c r="BA13" i="18"/>
  <c r="BA10" i="18"/>
  <c r="G9" i="18"/>
  <c r="AF135" i="18" s="1"/>
  <c r="I9" i="18"/>
  <c r="K9" i="18"/>
  <c r="K8" i="18" s="1"/>
  <c r="M9" i="18"/>
  <c r="O9" i="18"/>
  <c r="O8" i="18" s="1"/>
  <c r="Q9" i="18"/>
  <c r="V9" i="18"/>
  <c r="V8" i="18" s="1"/>
  <c r="G12" i="18"/>
  <c r="I12" i="18"/>
  <c r="I8" i="18" s="1"/>
  <c r="K12" i="18"/>
  <c r="M12" i="18"/>
  <c r="O12" i="18"/>
  <c r="Q12" i="18"/>
  <c r="V12" i="18"/>
  <c r="G14" i="18"/>
  <c r="M14" i="18" s="1"/>
  <c r="I14" i="18"/>
  <c r="K14" i="18"/>
  <c r="O14" i="18"/>
  <c r="Q14" i="18"/>
  <c r="V14" i="18"/>
  <c r="G19" i="18"/>
  <c r="M19" i="18" s="1"/>
  <c r="I19" i="18"/>
  <c r="K19" i="18"/>
  <c r="O19" i="18"/>
  <c r="Q19" i="18"/>
  <c r="V19" i="18"/>
  <c r="G22" i="18"/>
  <c r="M22" i="18" s="1"/>
  <c r="I22" i="18"/>
  <c r="K22" i="18"/>
  <c r="O22" i="18"/>
  <c r="Q22" i="18"/>
  <c r="Q8" i="18" s="1"/>
  <c r="V22" i="18"/>
  <c r="G25" i="18"/>
  <c r="I25" i="18"/>
  <c r="K25" i="18"/>
  <c r="M25" i="18"/>
  <c r="O25" i="18"/>
  <c r="Q25" i="18"/>
  <c r="V25" i="18"/>
  <c r="G29" i="18"/>
  <c r="I29" i="18"/>
  <c r="K29" i="18"/>
  <c r="M29" i="18"/>
  <c r="O29" i="18"/>
  <c r="Q29" i="18"/>
  <c r="V29" i="18"/>
  <c r="G32" i="18"/>
  <c r="I32" i="18"/>
  <c r="K32" i="18"/>
  <c r="M32" i="18"/>
  <c r="O32" i="18"/>
  <c r="Q32" i="18"/>
  <c r="V32" i="18"/>
  <c r="G38" i="18"/>
  <c r="M38" i="18" s="1"/>
  <c r="I38" i="18"/>
  <c r="K38" i="18"/>
  <c r="O38" i="18"/>
  <c r="Q38" i="18"/>
  <c r="V38" i="18"/>
  <c r="G41" i="18"/>
  <c r="G42" i="18"/>
  <c r="M42" i="18" s="1"/>
  <c r="I42" i="18"/>
  <c r="K42" i="18"/>
  <c r="K41" i="18" s="1"/>
  <c r="O42" i="18"/>
  <c r="O41" i="18" s="1"/>
  <c r="Q42" i="18"/>
  <c r="Q41" i="18" s="1"/>
  <c r="V42" i="18"/>
  <c r="V41" i="18" s="1"/>
  <c r="G43" i="18"/>
  <c r="I43" i="18"/>
  <c r="K43" i="18"/>
  <c r="M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I41" i="18" s="1"/>
  <c r="K46" i="18"/>
  <c r="O46" i="18"/>
  <c r="Q46" i="18"/>
  <c r="V46" i="18"/>
  <c r="G49" i="18"/>
  <c r="M49" i="18" s="1"/>
  <c r="I49" i="18"/>
  <c r="K49" i="18"/>
  <c r="O49" i="18"/>
  <c r="Q49" i="18"/>
  <c r="V49" i="18"/>
  <c r="G52" i="18"/>
  <c r="M52" i="18" s="1"/>
  <c r="I52" i="18"/>
  <c r="K52" i="18"/>
  <c r="O52" i="18"/>
  <c r="Q52" i="18"/>
  <c r="V52" i="18"/>
  <c r="G54" i="18"/>
  <c r="I54" i="18"/>
  <c r="K54" i="18"/>
  <c r="M54" i="18"/>
  <c r="O54" i="18"/>
  <c r="Q54" i="18"/>
  <c r="V54" i="18"/>
  <c r="G59" i="18"/>
  <c r="I59" i="18"/>
  <c r="K59" i="18"/>
  <c r="M59" i="18"/>
  <c r="O59" i="18"/>
  <c r="Q59" i="18"/>
  <c r="V59" i="18"/>
  <c r="G61" i="18"/>
  <c r="I61" i="18"/>
  <c r="K61" i="18"/>
  <c r="M61" i="18"/>
  <c r="O61" i="18"/>
  <c r="Q61" i="18"/>
  <c r="V61" i="18"/>
  <c r="G63" i="18"/>
  <c r="M63" i="18" s="1"/>
  <c r="I63" i="18"/>
  <c r="I62" i="18" s="1"/>
  <c r="K63" i="18"/>
  <c r="O63" i="18"/>
  <c r="Q63" i="18"/>
  <c r="Q62" i="18" s="1"/>
  <c r="V63" i="18"/>
  <c r="V62" i="18" s="1"/>
  <c r="G66" i="18"/>
  <c r="M66" i="18" s="1"/>
  <c r="I66" i="18"/>
  <c r="K66" i="18"/>
  <c r="O66" i="18"/>
  <c r="O62" i="18" s="1"/>
  <c r="Q66" i="18"/>
  <c r="V66" i="18"/>
  <c r="G68" i="18"/>
  <c r="I68" i="18"/>
  <c r="K68" i="18"/>
  <c r="M68" i="18"/>
  <c r="O68" i="18"/>
  <c r="Q68" i="18"/>
  <c r="V68" i="18"/>
  <c r="G72" i="18"/>
  <c r="I72" i="18"/>
  <c r="K72" i="18"/>
  <c r="M72" i="18"/>
  <c r="O72" i="18"/>
  <c r="Q72" i="18"/>
  <c r="V72" i="18"/>
  <c r="G74" i="18"/>
  <c r="I74" i="18"/>
  <c r="K74" i="18"/>
  <c r="M74" i="18"/>
  <c r="O74" i="18"/>
  <c r="Q74" i="18"/>
  <c r="V74" i="18"/>
  <c r="G81" i="18"/>
  <c r="M81" i="18" s="1"/>
  <c r="I81" i="18"/>
  <c r="K81" i="18"/>
  <c r="K62" i="18" s="1"/>
  <c r="O81" i="18"/>
  <c r="Q81" i="18"/>
  <c r="V81" i="18"/>
  <c r="G83" i="18"/>
  <c r="M83" i="18" s="1"/>
  <c r="I83" i="18"/>
  <c r="K83" i="18"/>
  <c r="O83" i="18"/>
  <c r="Q83" i="18"/>
  <c r="V83" i="18"/>
  <c r="G86" i="18"/>
  <c r="M86" i="18" s="1"/>
  <c r="I86" i="18"/>
  <c r="K86" i="18"/>
  <c r="O86" i="18"/>
  <c r="Q86" i="18"/>
  <c r="V86" i="18"/>
  <c r="G88" i="18"/>
  <c r="I88" i="18"/>
  <c r="K88" i="18"/>
  <c r="M88" i="18"/>
  <c r="O88" i="18"/>
  <c r="Q88" i="18"/>
  <c r="V88" i="18"/>
  <c r="G91" i="18"/>
  <c r="O91" i="18"/>
  <c r="V91" i="18"/>
  <c r="G92" i="18"/>
  <c r="I92" i="18"/>
  <c r="I91" i="18" s="1"/>
  <c r="K92" i="18"/>
  <c r="K91" i="18" s="1"/>
  <c r="M92" i="18"/>
  <c r="M91" i="18" s="1"/>
  <c r="O92" i="18"/>
  <c r="Q92" i="18"/>
  <c r="Q91" i="18" s="1"/>
  <c r="V92" i="18"/>
  <c r="G95" i="18"/>
  <c r="M95" i="18" s="1"/>
  <c r="I95" i="18"/>
  <c r="I94" i="18" s="1"/>
  <c r="K95" i="18"/>
  <c r="O95" i="18"/>
  <c r="Q95" i="18"/>
  <c r="Q94" i="18" s="1"/>
  <c r="V95" i="18"/>
  <c r="V94" i="18" s="1"/>
  <c r="G96" i="18"/>
  <c r="M96" i="18" s="1"/>
  <c r="I96" i="18"/>
  <c r="K96" i="18"/>
  <c r="O96" i="18"/>
  <c r="O94" i="18" s="1"/>
  <c r="Q96" i="18"/>
  <c r="V96" i="18"/>
  <c r="G99" i="18"/>
  <c r="I99" i="18"/>
  <c r="K99" i="18"/>
  <c r="M99" i="18"/>
  <c r="O99" i="18"/>
  <c r="Q99" i="18"/>
  <c r="V99" i="18"/>
  <c r="G101" i="18"/>
  <c r="I101" i="18"/>
  <c r="K101" i="18"/>
  <c r="M101" i="18"/>
  <c r="O101" i="18"/>
  <c r="Q101" i="18"/>
  <c r="V101" i="18"/>
  <c r="G103" i="18"/>
  <c r="I103" i="18"/>
  <c r="K103" i="18"/>
  <c r="M103" i="18"/>
  <c r="O103" i="18"/>
  <c r="Q103" i="18"/>
  <c r="V103" i="18"/>
  <c r="G104" i="18"/>
  <c r="M104" i="18" s="1"/>
  <c r="I104" i="18"/>
  <c r="K104" i="18"/>
  <c r="K94" i="18" s="1"/>
  <c r="O104" i="18"/>
  <c r="Q104" i="18"/>
  <c r="V104" i="18"/>
  <c r="G106" i="18"/>
  <c r="M106" i="18" s="1"/>
  <c r="I106" i="18"/>
  <c r="K106" i="18"/>
  <c r="O106" i="18"/>
  <c r="Q106" i="18"/>
  <c r="V106" i="18"/>
  <c r="G110" i="18"/>
  <c r="V110" i="18"/>
  <c r="G111" i="18"/>
  <c r="I111" i="18"/>
  <c r="I110" i="18" s="1"/>
  <c r="K111" i="18"/>
  <c r="M111" i="18"/>
  <c r="O111" i="18"/>
  <c r="O110" i="18" s="1"/>
  <c r="Q111" i="18"/>
  <c r="Q110" i="18" s="1"/>
  <c r="V111" i="18"/>
  <c r="G114" i="18"/>
  <c r="I114" i="18"/>
  <c r="K114" i="18"/>
  <c r="K110" i="18" s="1"/>
  <c r="M114" i="18"/>
  <c r="O114" i="18"/>
  <c r="Q114" i="18"/>
  <c r="V114" i="18"/>
  <c r="G116" i="18"/>
  <c r="I116" i="18"/>
  <c r="K116" i="18"/>
  <c r="M116" i="18"/>
  <c r="O116" i="18"/>
  <c r="Q116" i="18"/>
  <c r="V116" i="18"/>
  <c r="G119" i="18"/>
  <c r="M119" i="18" s="1"/>
  <c r="I119" i="18"/>
  <c r="K119" i="18"/>
  <c r="O119" i="18"/>
  <c r="Q119" i="18"/>
  <c r="V119" i="18"/>
  <c r="G128" i="18"/>
  <c r="M128" i="18" s="1"/>
  <c r="I128" i="18"/>
  <c r="K128" i="18"/>
  <c r="O128" i="18"/>
  <c r="Q128" i="18"/>
  <c r="V128" i="18"/>
  <c r="G131" i="18"/>
  <c r="K131" i="18"/>
  <c r="V131" i="18"/>
  <c r="G132" i="18"/>
  <c r="I132" i="18"/>
  <c r="I131" i="18" s="1"/>
  <c r="K132" i="18"/>
  <c r="M132" i="18"/>
  <c r="M131" i="18" s="1"/>
  <c r="O132" i="18"/>
  <c r="O131" i="18" s="1"/>
  <c r="Q132" i="18"/>
  <c r="Q131" i="18" s="1"/>
  <c r="V132" i="18"/>
  <c r="AE135" i="18"/>
  <c r="G33" i="17"/>
  <c r="BA24" i="17"/>
  <c r="BA15" i="17"/>
  <c r="BA10" i="17"/>
  <c r="G9" i="17"/>
  <c r="M9" i="17" s="1"/>
  <c r="I9" i="17"/>
  <c r="I8" i="17" s="1"/>
  <c r="K9" i="17"/>
  <c r="K8" i="17" s="1"/>
  <c r="O9" i="17"/>
  <c r="O8" i="17" s="1"/>
  <c r="Q9" i="17"/>
  <c r="Q8" i="17" s="1"/>
  <c r="V9" i="17"/>
  <c r="G14" i="17"/>
  <c r="M14" i="17" s="1"/>
  <c r="I14" i="17"/>
  <c r="K14" i="17"/>
  <c r="O14" i="17"/>
  <c r="Q14" i="17"/>
  <c r="V14" i="17"/>
  <c r="G19" i="17"/>
  <c r="G8" i="17" s="1"/>
  <c r="I19" i="17"/>
  <c r="K19" i="17"/>
  <c r="O19" i="17"/>
  <c r="Q19" i="17"/>
  <c r="V19" i="17"/>
  <c r="V8" i="17" s="1"/>
  <c r="G22" i="17"/>
  <c r="K22" i="17"/>
  <c r="Q22" i="17"/>
  <c r="V22" i="17"/>
  <c r="G23" i="17"/>
  <c r="I23" i="17"/>
  <c r="I22" i="17" s="1"/>
  <c r="K23" i="17"/>
  <c r="M23" i="17"/>
  <c r="M22" i="17" s="1"/>
  <c r="O23" i="17"/>
  <c r="O22" i="17" s="1"/>
  <c r="Q23" i="17"/>
  <c r="V23" i="17"/>
  <c r="G28" i="17"/>
  <c r="M28" i="17"/>
  <c r="O28" i="17"/>
  <c r="V28" i="17"/>
  <c r="G29" i="17"/>
  <c r="I29" i="17"/>
  <c r="I28" i="17" s="1"/>
  <c r="K29" i="17"/>
  <c r="K28" i="17" s="1"/>
  <c r="M29" i="17"/>
  <c r="O29" i="17"/>
  <c r="Q29" i="17"/>
  <c r="Q28" i="17" s="1"/>
  <c r="V29" i="17"/>
  <c r="AE33" i="17"/>
  <c r="AF33" i="17"/>
  <c r="G36" i="16"/>
  <c r="O8" i="16"/>
  <c r="G9" i="16"/>
  <c r="I9" i="16"/>
  <c r="I8" i="16" s="1"/>
  <c r="K9" i="16"/>
  <c r="K8" i="16" s="1"/>
  <c r="M9" i="16"/>
  <c r="O9" i="16"/>
  <c r="Q9" i="16"/>
  <c r="Q8" i="16" s="1"/>
  <c r="V9" i="16"/>
  <c r="G13" i="16"/>
  <c r="G8" i="16" s="1"/>
  <c r="I13" i="16"/>
  <c r="K13" i="16"/>
  <c r="O13" i="16"/>
  <c r="Q13" i="16"/>
  <c r="V13" i="16"/>
  <c r="V8" i="16" s="1"/>
  <c r="G16" i="16"/>
  <c r="M16" i="16" s="1"/>
  <c r="I16" i="16"/>
  <c r="K16" i="16"/>
  <c r="O16" i="16"/>
  <c r="Q16" i="16"/>
  <c r="V16" i="16"/>
  <c r="G19" i="16"/>
  <c r="M19" i="16" s="1"/>
  <c r="I19" i="16"/>
  <c r="K19" i="16"/>
  <c r="O19" i="16"/>
  <c r="Q19" i="16"/>
  <c r="V19" i="16"/>
  <c r="G20" i="16"/>
  <c r="I20" i="16"/>
  <c r="K20" i="16"/>
  <c r="M20" i="16"/>
  <c r="O20" i="16"/>
  <c r="Q20" i="16"/>
  <c r="V20" i="16"/>
  <c r="G24" i="16"/>
  <c r="O24" i="16"/>
  <c r="V24" i="16"/>
  <c r="G25" i="16"/>
  <c r="I25" i="16"/>
  <c r="I24" i="16" s="1"/>
  <c r="K25" i="16"/>
  <c r="K24" i="16" s="1"/>
  <c r="M25" i="16"/>
  <c r="M24" i="16" s="1"/>
  <c r="O25" i="16"/>
  <c r="Q25" i="16"/>
  <c r="Q24" i="16" s="1"/>
  <c r="V25" i="16"/>
  <c r="K32" i="16"/>
  <c r="O32" i="16"/>
  <c r="G33" i="16"/>
  <c r="G32" i="16" s="1"/>
  <c r="I33" i="16"/>
  <c r="I32" i="16" s="1"/>
  <c r="K33" i="16"/>
  <c r="O33" i="16"/>
  <c r="Q33" i="16"/>
  <c r="Q32" i="16" s="1"/>
  <c r="V33" i="16"/>
  <c r="V32" i="16" s="1"/>
  <c r="AE36" i="16"/>
  <c r="G100" i="15"/>
  <c r="BA51" i="15"/>
  <c r="BA19" i="15"/>
  <c r="BA15" i="15"/>
  <c r="BA13" i="15"/>
  <c r="BA10" i="15"/>
  <c r="G9" i="15"/>
  <c r="I9" i="15"/>
  <c r="I8" i="15" s="1"/>
  <c r="K9" i="15"/>
  <c r="M9" i="15"/>
  <c r="O9" i="15"/>
  <c r="O8" i="15" s="1"/>
  <c r="Q9" i="15"/>
  <c r="V9" i="15"/>
  <c r="G12" i="15"/>
  <c r="G8" i="15" s="1"/>
  <c r="I12" i="15"/>
  <c r="K12" i="15"/>
  <c r="K8" i="15" s="1"/>
  <c r="M12" i="15"/>
  <c r="O12" i="15"/>
  <c r="Q12" i="15"/>
  <c r="V12" i="15"/>
  <c r="V8" i="15" s="1"/>
  <c r="G14" i="15"/>
  <c r="I14" i="15"/>
  <c r="K14" i="15"/>
  <c r="M14" i="15"/>
  <c r="O14" i="15"/>
  <c r="Q14" i="15"/>
  <c r="V14" i="15"/>
  <c r="G18" i="15"/>
  <c r="M18" i="15" s="1"/>
  <c r="I18" i="15"/>
  <c r="K18" i="15"/>
  <c r="O18" i="15"/>
  <c r="Q18" i="15"/>
  <c r="V18" i="15"/>
  <c r="G21" i="15"/>
  <c r="M21" i="15" s="1"/>
  <c r="I21" i="15"/>
  <c r="K21" i="15"/>
  <c r="O21" i="15"/>
  <c r="Q21" i="15"/>
  <c r="Q8" i="15" s="1"/>
  <c r="V21" i="15"/>
  <c r="G25" i="15"/>
  <c r="M25" i="15" s="1"/>
  <c r="I25" i="15"/>
  <c r="K25" i="15"/>
  <c r="O25" i="15"/>
  <c r="Q25" i="15"/>
  <c r="V25" i="15"/>
  <c r="G28" i="15"/>
  <c r="I28" i="15"/>
  <c r="K28" i="15"/>
  <c r="M28" i="15"/>
  <c r="O28" i="15"/>
  <c r="Q28" i="15"/>
  <c r="V28" i="15"/>
  <c r="G32" i="15"/>
  <c r="I32" i="15"/>
  <c r="I31" i="15" s="1"/>
  <c r="K32" i="15"/>
  <c r="K31" i="15" s="1"/>
  <c r="M32" i="15"/>
  <c r="O32" i="15"/>
  <c r="Q32" i="15"/>
  <c r="Q31" i="15" s="1"/>
  <c r="V32" i="15"/>
  <c r="G34" i="15"/>
  <c r="M34" i="15" s="1"/>
  <c r="I34" i="15"/>
  <c r="K34" i="15"/>
  <c r="O34" i="15"/>
  <c r="O31" i="15" s="1"/>
  <c r="Q34" i="15"/>
  <c r="V34" i="15"/>
  <c r="V31" i="15" s="1"/>
  <c r="G44" i="15"/>
  <c r="M44" i="15" s="1"/>
  <c r="I44" i="15"/>
  <c r="K44" i="15"/>
  <c r="O44" i="15"/>
  <c r="Q44" i="15"/>
  <c r="V44" i="15"/>
  <c r="G46" i="15"/>
  <c r="M46" i="15" s="1"/>
  <c r="I46" i="15"/>
  <c r="K46" i="15"/>
  <c r="O46" i="15"/>
  <c r="Q46" i="15"/>
  <c r="V46" i="15"/>
  <c r="G49" i="15"/>
  <c r="I49" i="15"/>
  <c r="K49" i="15"/>
  <c r="M49" i="15"/>
  <c r="O49" i="15"/>
  <c r="Q49" i="15"/>
  <c r="V49" i="15"/>
  <c r="G55" i="15"/>
  <c r="I55" i="15"/>
  <c r="K55" i="15"/>
  <c r="M55" i="15"/>
  <c r="O55" i="15"/>
  <c r="Q55" i="15"/>
  <c r="V55" i="15"/>
  <c r="G60" i="15"/>
  <c r="I60" i="15"/>
  <c r="K60" i="15"/>
  <c r="M60" i="15"/>
  <c r="O60" i="15"/>
  <c r="Q60" i="15"/>
  <c r="V60" i="15"/>
  <c r="G70" i="15"/>
  <c r="M70" i="15" s="1"/>
  <c r="I70" i="15"/>
  <c r="K70" i="15"/>
  <c r="O70" i="15"/>
  <c r="Q70" i="15"/>
  <c r="V70" i="15"/>
  <c r="G80" i="15"/>
  <c r="M80" i="15" s="1"/>
  <c r="I80" i="15"/>
  <c r="K80" i="15"/>
  <c r="O80" i="15"/>
  <c r="Q80" i="15"/>
  <c r="V80" i="15"/>
  <c r="G83" i="15"/>
  <c r="M83" i="15" s="1"/>
  <c r="I83" i="15"/>
  <c r="K83" i="15"/>
  <c r="O83" i="15"/>
  <c r="Q83" i="15"/>
  <c r="V83" i="15"/>
  <c r="G86" i="15"/>
  <c r="I86" i="15"/>
  <c r="K86" i="15"/>
  <c r="M86" i="15"/>
  <c r="O86" i="15"/>
  <c r="Q86" i="15"/>
  <c r="V86" i="15"/>
  <c r="G87" i="15"/>
  <c r="I87" i="15"/>
  <c r="K87" i="15"/>
  <c r="M87" i="15"/>
  <c r="O87" i="15"/>
  <c r="Q87" i="15"/>
  <c r="V87" i="15"/>
  <c r="K88" i="15"/>
  <c r="G89" i="15"/>
  <c r="M89" i="15" s="1"/>
  <c r="I89" i="15"/>
  <c r="I88" i="15" s="1"/>
  <c r="K89" i="15"/>
  <c r="O89" i="15"/>
  <c r="O88" i="15" s="1"/>
  <c r="Q89" i="15"/>
  <c r="V89" i="15"/>
  <c r="V88" i="15" s="1"/>
  <c r="G93" i="15"/>
  <c r="M93" i="15" s="1"/>
  <c r="I93" i="15"/>
  <c r="K93" i="15"/>
  <c r="O93" i="15"/>
  <c r="Q93" i="15"/>
  <c r="Q88" i="15" s="1"/>
  <c r="V93" i="15"/>
  <c r="G96" i="15"/>
  <c r="M96" i="15" s="1"/>
  <c r="I96" i="15"/>
  <c r="K96" i="15"/>
  <c r="O96" i="15"/>
  <c r="Q96" i="15"/>
  <c r="V96" i="15"/>
  <c r="I97" i="15"/>
  <c r="O97" i="15"/>
  <c r="Q97" i="15"/>
  <c r="G98" i="15"/>
  <c r="G97" i="15" s="1"/>
  <c r="I98" i="15"/>
  <c r="K98" i="15"/>
  <c r="K97" i="15" s="1"/>
  <c r="M98" i="15"/>
  <c r="M97" i="15" s="1"/>
  <c r="O98" i="15"/>
  <c r="Q98" i="15"/>
  <c r="V98" i="15"/>
  <c r="V97" i="15" s="1"/>
  <c r="AE100" i="15"/>
  <c r="AF100" i="15"/>
  <c r="G49" i="14"/>
  <c r="BA17" i="14"/>
  <c r="BA14" i="14"/>
  <c r="BA10" i="14"/>
  <c r="G9" i="14"/>
  <c r="M9" i="14" s="1"/>
  <c r="I9" i="14"/>
  <c r="K9" i="14"/>
  <c r="K8" i="14" s="1"/>
  <c r="O9" i="14"/>
  <c r="Q9" i="14"/>
  <c r="Q8" i="14" s="1"/>
  <c r="V9" i="14"/>
  <c r="V8" i="14" s="1"/>
  <c r="G13" i="14"/>
  <c r="M13" i="14" s="1"/>
  <c r="I13" i="14"/>
  <c r="K13" i="14"/>
  <c r="O13" i="14"/>
  <c r="Q13" i="14"/>
  <c r="V13" i="14"/>
  <c r="G16" i="14"/>
  <c r="I16" i="14"/>
  <c r="I8" i="14" s="1"/>
  <c r="K16" i="14"/>
  <c r="M16" i="14"/>
  <c r="O16" i="14"/>
  <c r="O8" i="14" s="1"/>
  <c r="Q16" i="14"/>
  <c r="V16" i="14"/>
  <c r="G20" i="14"/>
  <c r="I20" i="14"/>
  <c r="K20" i="14"/>
  <c r="M20" i="14"/>
  <c r="O20" i="14"/>
  <c r="Q20" i="14"/>
  <c r="V20" i="14"/>
  <c r="G21" i="14"/>
  <c r="I21" i="14"/>
  <c r="K21" i="14"/>
  <c r="M21" i="14"/>
  <c r="O21" i="14"/>
  <c r="Q21" i="14"/>
  <c r="V21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I29" i="14"/>
  <c r="K29" i="14"/>
  <c r="M29" i="14"/>
  <c r="O29" i="14"/>
  <c r="Q29" i="14"/>
  <c r="V29" i="14"/>
  <c r="G32" i="14"/>
  <c r="I32" i="14"/>
  <c r="K32" i="14"/>
  <c r="M32" i="14"/>
  <c r="O32" i="14"/>
  <c r="Q32" i="14"/>
  <c r="V32" i="14"/>
  <c r="G37" i="14"/>
  <c r="I37" i="14"/>
  <c r="K37" i="14"/>
  <c r="M37" i="14"/>
  <c r="O37" i="14"/>
  <c r="Q37" i="14"/>
  <c r="V37" i="14"/>
  <c r="G40" i="14"/>
  <c r="I40" i="14"/>
  <c r="K40" i="14"/>
  <c r="M40" i="14"/>
  <c r="O40" i="14"/>
  <c r="Q40" i="14"/>
  <c r="V40" i="14"/>
  <c r="G43" i="14"/>
  <c r="M43" i="14" s="1"/>
  <c r="I43" i="14"/>
  <c r="K43" i="14"/>
  <c r="O43" i="14"/>
  <c r="Q43" i="14"/>
  <c r="V43" i="14"/>
  <c r="G45" i="14"/>
  <c r="M45" i="14"/>
  <c r="V45" i="14"/>
  <c r="G46" i="14"/>
  <c r="I46" i="14"/>
  <c r="I45" i="14" s="1"/>
  <c r="K46" i="14"/>
  <c r="K45" i="14" s="1"/>
  <c r="M46" i="14"/>
  <c r="O46" i="14"/>
  <c r="O45" i="14" s="1"/>
  <c r="Q46" i="14"/>
  <c r="Q45" i="14" s="1"/>
  <c r="V46" i="14"/>
  <c r="AE49" i="14"/>
  <c r="AF49" i="14"/>
  <c r="G24" i="13"/>
  <c r="BA15" i="13"/>
  <c r="BA10" i="13"/>
  <c r="K8" i="13"/>
  <c r="G9" i="13"/>
  <c r="M9" i="13" s="1"/>
  <c r="I9" i="13"/>
  <c r="I8" i="13" s="1"/>
  <c r="K9" i="13"/>
  <c r="O9" i="13"/>
  <c r="O8" i="13" s="1"/>
  <c r="Q9" i="13"/>
  <c r="Q8" i="13" s="1"/>
  <c r="V9" i="13"/>
  <c r="V8" i="13" s="1"/>
  <c r="G14" i="13"/>
  <c r="M14" i="13" s="1"/>
  <c r="I14" i="13"/>
  <c r="K14" i="13"/>
  <c r="O14" i="13"/>
  <c r="Q14" i="13"/>
  <c r="V14" i="13"/>
  <c r="G17" i="13"/>
  <c r="I17" i="13"/>
  <c r="K17" i="13"/>
  <c r="M17" i="13"/>
  <c r="O17" i="13"/>
  <c r="Q17" i="13"/>
  <c r="V17" i="13"/>
  <c r="G19" i="13"/>
  <c r="I19" i="13"/>
  <c r="K19" i="13"/>
  <c r="M19" i="13"/>
  <c r="O19" i="13"/>
  <c r="Q19" i="13"/>
  <c r="V19" i="13"/>
  <c r="G20" i="13"/>
  <c r="I20" i="13"/>
  <c r="K20" i="13"/>
  <c r="M20" i="13"/>
  <c r="O20" i="13"/>
  <c r="Q20" i="13"/>
  <c r="V20" i="13"/>
  <c r="AE24" i="13"/>
  <c r="G31" i="12"/>
  <c r="BA29" i="12"/>
  <c r="BA27" i="12"/>
  <c r="BA25" i="12"/>
  <c r="BA14" i="12"/>
  <c r="BA12" i="12"/>
  <c r="G9" i="12"/>
  <c r="I9" i="12"/>
  <c r="I8" i="12" s="1"/>
  <c r="K9" i="12"/>
  <c r="K8" i="12" s="1"/>
  <c r="M9" i="12"/>
  <c r="O9" i="12"/>
  <c r="O8" i="12" s="1"/>
  <c r="Q9" i="12"/>
  <c r="Q8" i="12" s="1"/>
  <c r="V9" i="12"/>
  <c r="G10" i="12"/>
  <c r="I10" i="12"/>
  <c r="K10" i="12"/>
  <c r="M10" i="12"/>
  <c r="O10" i="12"/>
  <c r="Q10" i="12"/>
  <c r="V10" i="12"/>
  <c r="G13" i="12"/>
  <c r="I13" i="12"/>
  <c r="K13" i="12"/>
  <c r="M13" i="12"/>
  <c r="O13" i="12"/>
  <c r="Q13" i="12"/>
  <c r="V13" i="12"/>
  <c r="G15" i="12"/>
  <c r="M15" i="12" s="1"/>
  <c r="I15" i="12"/>
  <c r="K15" i="12"/>
  <c r="O15" i="12"/>
  <c r="Q15" i="12"/>
  <c r="V15" i="12"/>
  <c r="G17" i="12"/>
  <c r="M17" i="12" s="1"/>
  <c r="I17" i="12"/>
  <c r="K17" i="12"/>
  <c r="O17" i="12"/>
  <c r="Q17" i="12"/>
  <c r="V17" i="12"/>
  <c r="G18" i="12"/>
  <c r="M18" i="12" s="1"/>
  <c r="I18" i="12"/>
  <c r="K18" i="12"/>
  <c r="O18" i="12"/>
  <c r="Q18" i="12"/>
  <c r="V18" i="12"/>
  <c r="V8" i="12" s="1"/>
  <c r="G20" i="12"/>
  <c r="I20" i="12"/>
  <c r="K20" i="12"/>
  <c r="M20" i="12"/>
  <c r="O20" i="12"/>
  <c r="Q20" i="12"/>
  <c r="V20" i="12"/>
  <c r="G21" i="12"/>
  <c r="I21" i="12"/>
  <c r="K21" i="12"/>
  <c r="M21" i="12"/>
  <c r="O21" i="12"/>
  <c r="Q21" i="12"/>
  <c r="V21" i="12"/>
  <c r="G22" i="12"/>
  <c r="I22" i="12"/>
  <c r="K22" i="12"/>
  <c r="M22" i="12"/>
  <c r="O22" i="12"/>
  <c r="Q22" i="12"/>
  <c r="V22" i="12"/>
  <c r="K23" i="12"/>
  <c r="G24" i="12"/>
  <c r="M24" i="12" s="1"/>
  <c r="M23" i="12" s="1"/>
  <c r="I24" i="12"/>
  <c r="I23" i="12" s="1"/>
  <c r="K24" i="12"/>
  <c r="O24" i="12"/>
  <c r="O23" i="12" s="1"/>
  <c r="Q24" i="12"/>
  <c r="Q23" i="12" s="1"/>
  <c r="V24" i="12"/>
  <c r="V23" i="12" s="1"/>
  <c r="G26" i="12"/>
  <c r="M26" i="12" s="1"/>
  <c r="I26" i="12"/>
  <c r="K26" i="12"/>
  <c r="O26" i="12"/>
  <c r="Q26" i="12"/>
  <c r="V26" i="12"/>
  <c r="G28" i="12"/>
  <c r="I28" i="12"/>
  <c r="K28" i="12"/>
  <c r="M28" i="12"/>
  <c r="O28" i="12"/>
  <c r="Q28" i="12"/>
  <c r="V28" i="12"/>
  <c r="AE31" i="12"/>
  <c r="I20" i="1"/>
  <c r="I19" i="1"/>
  <c r="I18" i="1"/>
  <c r="I17" i="1"/>
  <c r="I16" i="1"/>
  <c r="I96" i="1"/>
  <c r="J82" i="1" s="1"/>
  <c r="F75" i="1"/>
  <c r="G23" i="1" s="1"/>
  <c r="G75" i="1"/>
  <c r="G25" i="1" s="1"/>
  <c r="H75" i="1"/>
  <c r="I75" i="1"/>
  <c r="J67" i="1" s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J28" i="1"/>
  <c r="J26" i="1"/>
  <c r="G38" i="1"/>
  <c r="F38" i="1"/>
  <c r="J23" i="1"/>
  <c r="J24" i="1"/>
  <c r="J25" i="1"/>
  <c r="J27" i="1"/>
  <c r="E24" i="1"/>
  <c r="G24" i="1"/>
  <c r="E26" i="1"/>
  <c r="G26" i="1"/>
  <c r="J87" i="1" l="1"/>
  <c r="J83" i="1"/>
  <c r="J86" i="1"/>
  <c r="J89" i="1"/>
  <c r="J92" i="1"/>
  <c r="J95" i="1"/>
  <c r="J93" i="1"/>
  <c r="J84" i="1"/>
  <c r="J85" i="1"/>
  <c r="J88" i="1"/>
  <c r="J91" i="1"/>
  <c r="J94" i="1"/>
  <c r="J90" i="1"/>
  <c r="J69" i="1"/>
  <c r="J41" i="1"/>
  <c r="J60" i="1"/>
  <c r="J51" i="1"/>
  <c r="A27" i="1"/>
  <c r="G28" i="1" s="1"/>
  <c r="G27" i="1" s="1"/>
  <c r="G29" i="1" s="1"/>
  <c r="J48" i="1"/>
  <c r="J39" i="1"/>
  <c r="J75" i="1" s="1"/>
  <c r="J57" i="1"/>
  <c r="J66" i="1"/>
  <c r="J45" i="1"/>
  <c r="J54" i="1"/>
  <c r="J63" i="1"/>
  <c r="J72" i="1"/>
  <c r="AF21" i="35"/>
  <c r="M14" i="35"/>
  <c r="M13" i="35" s="1"/>
  <c r="M8" i="34"/>
  <c r="M34" i="34"/>
  <c r="M33" i="34" s="1"/>
  <c r="G8" i="34"/>
  <c r="AF41" i="34"/>
  <c r="M8" i="33"/>
  <c r="G8" i="33"/>
  <c r="M8" i="32"/>
  <c r="G45" i="32"/>
  <c r="G8" i="32"/>
  <c r="AF48" i="32"/>
  <c r="M8" i="31"/>
  <c r="M33" i="31"/>
  <c r="M32" i="31" s="1"/>
  <c r="M20" i="31"/>
  <c r="M14" i="31" s="1"/>
  <c r="G22" i="31"/>
  <c r="M112" i="30"/>
  <c r="M111" i="30" s="1"/>
  <c r="M96" i="30"/>
  <c r="M95" i="30" s="1"/>
  <c r="M85" i="30"/>
  <c r="M84" i="30" s="1"/>
  <c r="M74" i="30"/>
  <c r="M62" i="30" s="1"/>
  <c r="M46" i="30"/>
  <c r="M45" i="30" s="1"/>
  <c r="M12" i="30"/>
  <c r="M9" i="30"/>
  <c r="M8" i="30" s="1"/>
  <c r="M22" i="29"/>
  <c r="M65" i="29"/>
  <c r="M64" i="29" s="1"/>
  <c r="M20" i="29"/>
  <c r="M8" i="29" s="1"/>
  <c r="G67" i="29"/>
  <c r="G22" i="29"/>
  <c r="M91" i="28"/>
  <c r="M55" i="28"/>
  <c r="M87" i="28"/>
  <c r="M86" i="28" s="1"/>
  <c r="M26" i="28"/>
  <c r="M8" i="28" s="1"/>
  <c r="M73" i="28"/>
  <c r="M72" i="28" s="1"/>
  <c r="M40" i="27"/>
  <c r="M39" i="27" s="1"/>
  <c r="G26" i="27"/>
  <c r="G8" i="27"/>
  <c r="M8" i="26"/>
  <c r="G43" i="26"/>
  <c r="M34" i="26"/>
  <c r="M33" i="26" s="1"/>
  <c r="G38" i="26"/>
  <c r="AF48" i="26"/>
  <c r="G8" i="26"/>
  <c r="M66" i="25"/>
  <c r="M168" i="25"/>
  <c r="M158" i="25" s="1"/>
  <c r="G149" i="25"/>
  <c r="M131" i="25"/>
  <c r="M130" i="25" s="1"/>
  <c r="G66" i="25"/>
  <c r="M114" i="25"/>
  <c r="M113" i="25" s="1"/>
  <c r="M87" i="25"/>
  <c r="M86" i="25" s="1"/>
  <c r="M56" i="25"/>
  <c r="M45" i="25" s="1"/>
  <c r="M23" i="25"/>
  <c r="M8" i="25" s="1"/>
  <c r="M40" i="24"/>
  <c r="M39" i="24" s="1"/>
  <c r="M9" i="24"/>
  <c r="M8" i="24" s="1"/>
  <c r="G44" i="24"/>
  <c r="G8" i="24"/>
  <c r="M8" i="23"/>
  <c r="G8" i="23"/>
  <c r="AF49" i="23"/>
  <c r="M161" i="22"/>
  <c r="M157" i="22"/>
  <c r="M152" i="22" s="1"/>
  <c r="M116" i="22"/>
  <c r="M115" i="22" s="1"/>
  <c r="M89" i="22"/>
  <c r="M88" i="22" s="1"/>
  <c r="M72" i="22"/>
  <c r="M68" i="22" s="1"/>
  <c r="M25" i="22"/>
  <c r="M8" i="22" s="1"/>
  <c r="G47" i="22"/>
  <c r="G132" i="22"/>
  <c r="M8" i="21"/>
  <c r="G44" i="21"/>
  <c r="G8" i="21"/>
  <c r="AF49" i="21"/>
  <c r="M30" i="20"/>
  <c r="M59" i="20"/>
  <c r="G30" i="20"/>
  <c r="G59" i="20"/>
  <c r="M14" i="20"/>
  <c r="M8" i="20" s="1"/>
  <c r="G8" i="20"/>
  <c r="M8" i="19"/>
  <c r="AF49" i="19"/>
  <c r="M62" i="18"/>
  <c r="M41" i="18"/>
  <c r="M110" i="18"/>
  <c r="M8" i="18"/>
  <c r="M94" i="18"/>
  <c r="G8" i="18"/>
  <c r="G62" i="18"/>
  <c r="G94" i="18"/>
  <c r="M8" i="17"/>
  <c r="M19" i="17"/>
  <c r="M33" i="16"/>
  <c r="M32" i="16" s="1"/>
  <c r="AF36" i="16"/>
  <c r="M13" i="16"/>
  <c r="M8" i="16" s="1"/>
  <c r="M88" i="15"/>
  <c r="M31" i="15"/>
  <c r="M8" i="15"/>
  <c r="G88" i="15"/>
  <c r="G31" i="15"/>
  <c r="M8" i="14"/>
  <c r="G8" i="14"/>
  <c r="M8" i="13"/>
  <c r="AF24" i="13"/>
  <c r="G8" i="13"/>
  <c r="M8" i="12"/>
  <c r="G8" i="12"/>
  <c r="G23" i="12"/>
  <c r="AF31" i="12"/>
  <c r="I21" i="1"/>
  <c r="J43" i="1"/>
  <c r="J46" i="1"/>
  <c r="J49" i="1"/>
  <c r="J52" i="1"/>
  <c r="J55" i="1"/>
  <c r="J58" i="1"/>
  <c r="J61" i="1"/>
  <c r="J64" i="1"/>
  <c r="J70" i="1"/>
  <c r="J73" i="1"/>
  <c r="J40" i="1"/>
  <c r="J44" i="1"/>
  <c r="J47" i="1"/>
  <c r="J50" i="1"/>
  <c r="J53" i="1"/>
  <c r="J56" i="1"/>
  <c r="J59" i="1"/>
  <c r="J62" i="1"/>
  <c r="J65" i="1"/>
  <c r="J68" i="1"/>
  <c r="J71" i="1"/>
  <c r="J74" i="1"/>
  <c r="J96" i="1" l="1"/>
  <c r="A2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2E5D7CC-E7AE-4CFC-81F0-003BAB1B51B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C3AC81-6DF5-4220-9CF8-9B55C7E73A9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74E0FED-31BE-4F5D-A18E-64FD923B9AE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DFCB66-2D82-4CCA-B735-1EF25ABE49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AA22855-0D4C-4334-B065-6F46CADAB8E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A8868D-0614-44A8-B16E-64E87BA9B23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E78FFBE4-1B12-46B3-9A14-77E082929B9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190251-7B04-48C1-9BB9-0FA6AF0D2C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E6E21FF-B9AD-4B94-97D0-1A8800D647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FED6FF-74E0-440A-8AD3-CEF87A1C056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8F72582-6815-489A-8E6E-1B29805125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AF612E3-E724-4BA7-BBB6-5AA6848273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11DCAFE-A98E-43C2-A819-9727A7979F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B6E0385-AB00-4F8E-A4E3-C8A5F3EACD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6173620-7683-4014-8AB8-CBC3FCFC371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0DD582-9E38-4660-8B78-AE852FE9446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566275A8-DDEC-4EA8-BE56-C13A9F4FE1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D72FAC-155E-427C-999F-3BC09B8794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93E8709-3EDD-47F5-A194-4EBBB59C071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5582636-85E2-473E-A572-856164420CC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C3127F5-887F-44B1-9BA7-3C16A0B6706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DD40BE4-AD4D-4837-B79C-F34B4D4CE0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71EAF748-29E8-4874-A74F-0F0D619AA5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74885C-93A1-491A-A7F6-D1DD3093306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0AEFBA75-1914-45A1-91C6-D0B5917DE7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ADA4292-2C2F-4775-BDF7-4003B18C12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F2242356-1F48-420F-B934-49449ADC4D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612B17F-A557-44CF-9B01-906997154DB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46199FE-0F31-496E-825A-81E3A08F300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D42FC8-FA44-4383-BC47-798F1A66E26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DBFD8CC-9A57-44FC-9EDA-D8C2BDEC03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200483-A91E-40D6-8A85-E2C960A414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DB5D0ABC-D64E-45BF-B90E-D2636456A83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110325-21AA-4E1D-83DE-974F86FD7E3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87955449-376F-4C30-B6EF-31569C4423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764DD42-A8D3-4BBB-BBE9-D0063C80B0E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3C8A1E86-F52B-4046-887C-59CAB4B97BB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4BD843D-C963-4EE7-8D30-41090E515E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6D88BF2A-03CB-40C2-9815-685035FA7F7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D0678DE-8CF7-48BF-8F66-EBEF343AB73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411C0F7B-8470-42FC-81CF-529758CE6D1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6179D70-38C2-4B59-9955-5A46DEDD37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20879D34-3E09-4806-B1E6-0F1ED81EE97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6CE5E97-86DB-42B2-B0A3-64F2410560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B384E347-A5DA-45C9-8CA0-0F2FAF6660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3A20FD-A684-4988-99F9-C455FD2EA5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S6" authorId="0" shapeId="0" xr:uid="{103A9B9A-68C4-4172-8D7C-68C715E31C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D29F90-BD46-437E-B202-137D7BB151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<sst xmlns="http://schemas.openxmlformats.org/spreadsheetml/2006/main" count="6861" uniqueCount="1000">
  <si>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</si>
  <si>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</si>
  <si>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</si>
  <si>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</si>
  <si>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</si>
  <si>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</si>
  <si>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</si>
  <si>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</si>
  <si>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</si>
  <si>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</si>
  <si>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</si>
  <si>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</si>
  <si>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</si>
  <si>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</si>
  <si>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</si>
  <si>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</si>
  <si>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</si>
  <si>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</si>
  <si>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</si>
  <si>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</si>
  <si>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</si>
  <si>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</si>
  <si>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</si>
  <si>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</si>
  <si>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</si>
  <si>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</si>
  <si>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</si>
  <si>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</si>
  <si>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</si>
  <si>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</si>
  <si>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</si>
  <si>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</si>
  <si>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</si>
  <si>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</si>
  <si>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</si>
  <si>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</si>
  <si>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</si>
  <si>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</si>
  <si>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</si>
  <si>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</si>
  <si>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</si>
  <si>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</si>
  <si>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</si>
  <si>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21021</t>
  </si>
  <si>
    <t>Úprava záchytné nádrže nad VD Koryčany</t>
  </si>
  <si>
    <t>Stavba</t>
  </si>
  <si>
    <t>Ostatní a vedlejší náklady</t>
  </si>
  <si>
    <t>001</t>
  </si>
  <si>
    <t>Stavební objekt</t>
  </si>
  <si>
    <t>SO01</t>
  </si>
  <si>
    <t>Odtěžení bermy a úprava koryta</t>
  </si>
  <si>
    <t>Tůň</t>
  </si>
  <si>
    <t>002</t>
  </si>
  <si>
    <t>Odtěžení bermy</t>
  </si>
  <si>
    <t>003</t>
  </si>
  <si>
    <t>Úprava koryta</t>
  </si>
  <si>
    <t>SO02</t>
  </si>
  <si>
    <t>Podřadný výpustný objekt</t>
  </si>
  <si>
    <t>Dočasné koryto</t>
  </si>
  <si>
    <t>Bourací práce</t>
  </si>
  <si>
    <t>Stavební práce</t>
  </si>
  <si>
    <t>SO03</t>
  </si>
  <si>
    <t>Úpravy v zátopě LB nádrže</t>
  </si>
  <si>
    <t>SO04</t>
  </si>
  <si>
    <t>Oddělovací průcezná hrázka</t>
  </si>
  <si>
    <t>SO05</t>
  </si>
  <si>
    <t>Rekonstrukce výpustného objektu LB nádrže</t>
  </si>
  <si>
    <t>SO06</t>
  </si>
  <si>
    <t>Úpravy v zátopě PB nádrže</t>
  </si>
  <si>
    <t>SO07</t>
  </si>
  <si>
    <t>Rekonstrukce výpustného objektu PB nádrže</t>
  </si>
  <si>
    <t>SO08</t>
  </si>
  <si>
    <t>Rekonstrukce odběrného objektu</t>
  </si>
  <si>
    <t>Opevnění dna a svahů</t>
  </si>
  <si>
    <t>Stavební práce - stavidlo</t>
  </si>
  <si>
    <t>004</t>
  </si>
  <si>
    <t>Stavební práce - odběrný objekt do PB nádrže</t>
  </si>
  <si>
    <t>005</t>
  </si>
  <si>
    <t xml:space="preserve">Stavební práce - odběrný objekt do LB nádrže </t>
  </si>
  <si>
    <t>006</t>
  </si>
  <si>
    <t>Kotevní sloupky</t>
  </si>
  <si>
    <t>SO09</t>
  </si>
  <si>
    <t>Sjezdy</t>
  </si>
  <si>
    <t>Opevnění svahů sjezdů</t>
  </si>
  <si>
    <t xml:space="preserve">Příjezdové komunikace - komunikace ke sjezdům č.2,3,4 </t>
  </si>
  <si>
    <t xml:space="preserve">Příjezdové komunikace - komunikace ke sjezdu č.1 a odběrnému objektu 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</si>
  <si>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</si>
  <si>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</si>
  <si>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</si>
  <si>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</si>
  <si>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</si>
  <si>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</si>
  <si>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</si>
  <si>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</si>
  <si>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32</t>
  </si>
  <si>
    <t>Zdi přehradní a opěrné</t>
  </si>
  <si>
    <t>4</t>
  </si>
  <si>
    <t>Vodorovné konstrukce</t>
  </si>
  <si>
    <t>5</t>
  </si>
  <si>
    <t>Komunikace</t>
  </si>
  <si>
    <t>61</t>
  </si>
  <si>
    <t>Úpravy povrchů vnitřní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</si>
  <si>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</si>
  <si>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</si>
  <si>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</si>
  <si>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</si>
  <si>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</si>
  <si>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</si>
  <si>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96</t>
  </si>
  <si>
    <t>Bourání konstrukcí</t>
  </si>
  <si>
    <t>99</t>
  </si>
  <si>
    <t>Staveništní přesun hmot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</si>
  <si>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</si>
  <si>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</si>
  <si>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</si>
  <si>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</si>
  <si>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</si>
  <si>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</si>
  <si>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</si>
  <si>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</si>
  <si>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</si>
  <si>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</si>
  <si>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</si>
  <si>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</si>
  <si>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</si>
  <si>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</si>
  <si>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</si>
  <si>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</si>
  <si>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</si>
  <si>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</si>
  <si>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</si>
  <si>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</si>
  <si>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</si>
  <si>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</si>
  <si>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</si>
  <si>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</si>
  <si>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</si>
  <si>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</si>
  <si>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</si>
  <si>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</si>
  <si>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</si>
  <si>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</si>
  <si>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</si>
  <si>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</si>
  <si>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</si>
  <si>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</si>
  <si>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NV1</t>
  </si>
  <si>
    <t>Vytvoření technologického a časového postupo prací včetně odsouhlasení</t>
  </si>
  <si>
    <t>soubor</t>
  </si>
  <si>
    <t>Vlastní</t>
  </si>
  <si>
    <t>Indiv</t>
  </si>
  <si>
    <t>Práce</t>
  </si>
  <si>
    <t>POL1_</t>
  </si>
  <si>
    <t>005111020R</t>
  </si>
  <si>
    <t>Vytyčení stavby</t>
  </si>
  <si>
    <t>Soubor</t>
  </si>
  <si>
    <t>RTS 21/ II</t>
  </si>
  <si>
    <t>VRN</t>
  </si>
  <si>
    <t>POL99_2</t>
  </si>
  <si>
    <t>POP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</si>
  <si>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</si>
  <si>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</si>
  <si>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</si>
  <si>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</si>
  <si>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 R</t>
  </si>
  <si>
    <t>Zařízení staveniště</t>
  </si>
  <si>
    <t>Veškeré náklady spojené s vybudováním, provozem a odstraněním zařízení staveniště.</t>
  </si>
  <si>
    <t>00512302RT</t>
  </si>
  <si>
    <t>Kontrolní odlov ryb</t>
  </si>
  <si>
    <t>POL99_0</t>
  </si>
  <si>
    <t>VN2</t>
  </si>
  <si>
    <t>Zřízení a odstranění potřebného počtu sjízdných ramp</t>
  </si>
  <si>
    <t>POL99_8</t>
  </si>
  <si>
    <t>Počet sjízdných ramp je věcí dodavatele stavby</t>
  </si>
  <si>
    <t>VN4</t>
  </si>
  <si>
    <t>Zajištění odpovídajícího dopravního značení a příp. povolení od Policie ČR</t>
  </si>
  <si>
    <t>VN5</t>
  </si>
  <si>
    <t>Zpracování povodňového a havarijního plánu</t>
  </si>
  <si>
    <t>VN6</t>
  </si>
  <si>
    <t>Zajištění plnění povinností dle zákona č. 309_2006 Sb.</t>
  </si>
  <si>
    <t>sobor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</si>
  <si>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</si>
  <si>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</si>
  <si>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</si>
  <si>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</si>
  <si>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</si>
  <si>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</si>
  <si>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</si>
  <si>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</si>
  <si>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nemovitostí, vyhotovení geometrického plánu</t>
  </si>
  <si>
    <t>SUM</t>
  </si>
  <si>
    <t>Geodetické zaměření rohů stavby, stabilizace bodů a sestavení laviček.</t>
  </si>
  <si>
    <t>END</t>
  </si>
  <si>
    <t>Položkový soupis prací a dodávek</t>
  </si>
  <si>
    <t>131201112R00</t>
  </si>
  <si>
    <t>Hloubení nezapažených jam a zářezů do 1000 m3, v hornině 3, hloubení strojně</t>
  </si>
  <si>
    <t>m3</t>
  </si>
  <si>
    <t>800-1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</si>
  <si>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</si>
  <si>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SPI</t>
  </si>
  <si>
    <t>- včetně hrubé úpravy svahů</t>
  </si>
  <si>
    <t>- včetně nutného podílu ručních prací</t>
  </si>
  <si>
    <t>10*20*0,8</t>
  </si>
  <si>
    <t>VV</t>
  </si>
  <si>
    <t>131201119R00</t>
  </si>
  <si>
    <t xml:space="preserve">Hloubení nezapažených jam a zářezů příplatek za lepivost, v hornině 3,  </t>
  </si>
  <si>
    <t>160*0,2</t>
  </si>
  <si>
    <t>162201102R00</t>
  </si>
  <si>
    <t>Vodorovné přemístění výkopku z horniny 1 až 4, na vzdálenost přes 20  do 50 m</t>
  </si>
  <si>
    <t>po suchu, bez naložení výkopku, avšak se složením bez rozhrnutí, zpáteční cesta vozidla.</t>
  </si>
  <si>
    <t>167101102R00</t>
  </si>
  <si>
    <t>Nakládání, skládání, překládání neulehlého výkopku nakládání výkopku_x000D_
 přes 100 m3, z horniny 1 až 4</t>
  </si>
  <si>
    <t>174201101R00</t>
  </si>
  <si>
    <t>Zásyp sypaninou bez zhutnění jam, šachet, rýh nebo kolem objektů v těchto vykopávkách</t>
  </si>
  <si>
    <t>z jakékoliv horniny s uložením výkopku po vrstvách,</t>
  </si>
  <si>
    <t>včetně strojního přemístění materiálu ze vzdálenosti do 10 m od okraje zásypu</t>
  </si>
  <si>
    <t>124203102R00</t>
  </si>
  <si>
    <t>Vykopávky pro koryta vodotečí v hornině 3, přes 1 000 do 10 000 m3</t>
  </si>
  <si>
    <t>se svislým přemístění výkopku do 4 m a s přehozením výkopku na vzdálenost do 3 m nebo s naložením na dopravní prostředek,</t>
  </si>
  <si>
    <t>6073,24*0,9</t>
  </si>
  <si>
    <t>124203109R00</t>
  </si>
  <si>
    <t>Vykopávky pro koryta vodotečí příplatek k cenám _x000D_
 za lepivost, v hornině 3</t>
  </si>
  <si>
    <t>5465,916*0,2</t>
  </si>
  <si>
    <t>127701111R00</t>
  </si>
  <si>
    <t>Vykopávky pod vodou v horninách 1 až 4_x000D_
 průměrné tloušťky projektované vrstvy přes 0,5 m_x000D_
 do 1 000 m3</t>
  </si>
  <si>
    <t>na hloubku do 5 m pod projektem stanovenou hladinou vody, se svislým přemístěním výkopku nad hladinu a s odhozením do 5 m nebo naložením na dopravní prostředek,</t>
  </si>
  <si>
    <t>6073,24*0,1</t>
  </si>
  <si>
    <t>174101101R00</t>
  </si>
  <si>
    <t>Zásyp sypaninou se zhutněním jam, šachet, rýh nebo kolem objektů v těchto vykopávkách</t>
  </si>
  <si>
    <t>- včetně strojního přemístění materiálu pro zásyp ze vzdálenosti do 10 m od okraje zásypu</t>
  </si>
  <si>
    <t>180401211R00</t>
  </si>
  <si>
    <t>Založení trávníku luční trávník, výsevem, v rovině nebo na svahu do 1:5</t>
  </si>
  <si>
    <t>m2</t>
  </si>
  <si>
    <t>823-1</t>
  </si>
  <si>
    <t>na půdě předem připravené s pokosením, naložením, odvozem odpadu do 20 km a se složením,</t>
  </si>
  <si>
    <t>180401212R00</t>
  </si>
  <si>
    <t>Založení trávníku luční trávník, výsevem, na svahu přes 1:5 do 1:2</t>
  </si>
  <si>
    <t>181201102R00</t>
  </si>
  <si>
    <t>Úprava pláně v násypech v hornině 1 až 4, se zhutněním</t>
  </si>
  <si>
    <t>vyrovnání výškových rozdílů, plochy vodorovné a plochy do sklonu 1 : 5,</t>
  </si>
  <si>
    <t>958+1108</t>
  </si>
  <si>
    <t>182101101R00</t>
  </si>
  <si>
    <t>Svahování v zářezech v hornině 1 až 4</t>
  </si>
  <si>
    <t>trvalých svahů do projektovaných profilů s potřebným přemístěním výkopku při svahování v zářezech,</t>
  </si>
  <si>
    <t>226*1,054+163*1,087+1060*1,12</t>
  </si>
  <si>
    <t>123*1,054+163*1,087+1060*1,12</t>
  </si>
  <si>
    <t>199000005R00</t>
  </si>
  <si>
    <t>Poplatky za skládku zeminy 1- 4, skupina 17 05 04 z Katalogu odpadů</t>
  </si>
  <si>
    <t>t</t>
  </si>
  <si>
    <t>Skládka s oprávněním převzetí (dle výběru zhotovitele)</t>
  </si>
  <si>
    <t>5951,44*1,8</t>
  </si>
  <si>
    <t>162601102RR1</t>
  </si>
  <si>
    <t>Vodorovné přemístění výkopku na skládku</t>
  </si>
  <si>
    <t>Výběr skládky je věcí dodavatele stavby</t>
  </si>
  <si>
    <t>6073,24-121,8</t>
  </si>
  <si>
    <t>00572460R</t>
  </si>
  <si>
    <t>směs travní technická</t>
  </si>
  <si>
    <t>kg</t>
  </si>
  <si>
    <t>SPCM</t>
  </si>
  <si>
    <t>Specifikace</t>
  </si>
  <si>
    <t>POL3_</t>
  </si>
  <si>
    <t>(2066+3096,608)*0,03</t>
  </si>
  <si>
    <t>998332011R00</t>
  </si>
  <si>
    <t xml:space="preserve">Přesun hmot pro úpravy toků, hráze rybniční přesun hmot pro úpravy toků a kanály délky do 7000 m, hráze ochranné, rybniční a ostatní,  </t>
  </si>
  <si>
    <t>832-1</t>
  </si>
  <si>
    <t>Přesun hmot</t>
  </si>
  <si>
    <t>POL7_</t>
  </si>
  <si>
    <t>ochranné a kanály délky do 7 000 m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</si>
  <si>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</si>
  <si>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</si>
  <si>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</si>
  <si>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</si>
  <si>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8*20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</si>
  <si>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</si>
  <si>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</si>
  <si>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</si>
  <si>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</si>
  <si>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131201113R00</t>
  </si>
  <si>
    <t>Hloubení nezapažených jam a zářezů do 10000 m3, v hornině 3, hloubení strojně</t>
  </si>
  <si>
    <t>výkop lože opevnění : 1216,4464+417,998+3+141+608,223+117,873</t>
  </si>
  <si>
    <t>2504,5404*0,2</t>
  </si>
  <si>
    <t>2386,6674*1,8</t>
  </si>
  <si>
    <t>na skládku</t>
  </si>
  <si>
    <t>2504,5404-117,873</t>
  </si>
  <si>
    <t>451311841R00</t>
  </si>
  <si>
    <t>Podklad pod dlažbu z betonu vodostavebního tloušťka přes 200 do 250 mm</t>
  </si>
  <si>
    <t>podkladní beton schodiště : 10,38*2</t>
  </si>
  <si>
    <t>451561111R00</t>
  </si>
  <si>
    <t>Lože pod dlažby z kameniva kamenivo drcené drobné, tloušťka do 100 mm</t>
  </si>
  <si>
    <t>Včetně urovnání líce vrstvy.</t>
  </si>
  <si>
    <t>sedimentační prostor - dno : 768,7*2</t>
  </si>
  <si>
    <t>sedimentační prostor - svahy (včetně sjezdu) : (455,5+280)*1,12*2</t>
  </si>
  <si>
    <t>svah nad opevněním dlažbou z LK (výtokové objekty) : 17*1,12*2*2</t>
  </si>
  <si>
    <t>svah - změna sklonu 1/2 - 1/3 : (165+167)*1,087*2</t>
  </si>
  <si>
    <t>svah 1/3 (po skluz) : 298*1,12*2*2</t>
  </si>
  <si>
    <t>svah nad skluzem : 54*1,12*2*2</t>
  </si>
  <si>
    <t>napojení koryta na bezpečnostní přeliv - dno : 179*2</t>
  </si>
  <si>
    <t>napojení koryta na bezpečnostní přeliv - svahy : (40+38)*1,054*2</t>
  </si>
  <si>
    <t>451571223R00</t>
  </si>
  <si>
    <t>Podklad pod dlažbu ze štěrkopísku tloušťka přes 150 do 200 mm</t>
  </si>
  <si>
    <t>831-2</t>
  </si>
  <si>
    <t>podklad pod schodiště : (4,5+4,1)*2</t>
  </si>
  <si>
    <t>452318510R00</t>
  </si>
  <si>
    <t>Zajišťovací práh z betonu s patkami i bez patek</t>
  </si>
  <si>
    <t>Včetně bednění a odbednění.</t>
  </si>
  <si>
    <t>zajišťovací práh schodiště : (0,7+0,4+0,4)*2</t>
  </si>
  <si>
    <t>462512370R00</t>
  </si>
  <si>
    <t xml:space="preserve">Zához z lomového kamene s proštěrkováním, zához z terénu, hmotnost jednotlivých kamenů do 500 kf,  </t>
  </si>
  <si>
    <t>neupraveného záhozového</t>
  </si>
  <si>
    <t>Včetně úpravy jednotlivých velkých kamenů hmotnosti přes 500 kg dodatečným rozpojením na místě uložení.</t>
  </si>
  <si>
    <t>patka šířky 1,20m : (60+13,5+13,5+45)*1,11*1,2</t>
  </si>
  <si>
    <t>patka šířky 1,00m : (125,5+125,5)*0,77*1,2</t>
  </si>
  <si>
    <t>napojení patek na skluz : 20,5*0,5</t>
  </si>
  <si>
    <t>462519003R00</t>
  </si>
  <si>
    <t>Zához z lomového kamene  ,  , hmotnost jednotlivých kamenů do 500 kf, příplatek za urovnání viditelných ploch záhozu</t>
  </si>
  <si>
    <t>patka šířky 1,20m : (60+13,5+13,5+45)*1,2</t>
  </si>
  <si>
    <t>patka šířky 1,00m : (125,5+125,5)*1</t>
  </si>
  <si>
    <t>napojení patek na skluz : 20,5</t>
  </si>
  <si>
    <t>463211111R00</t>
  </si>
  <si>
    <t>Rovnanina z lomového kamene vyklínování spár</t>
  </si>
  <si>
    <t>821-1</t>
  </si>
  <si>
    <t>neopracovaného tříděného pro všechny tloušťky rovnaniny, bez vypracování líce,</t>
  </si>
  <si>
    <t>sedimentační prostor - dno : 768,7*0,4</t>
  </si>
  <si>
    <t>sedimentační prostor - svahy (včetně sjezdu) : (455,5+280)*1,12*0,4</t>
  </si>
  <si>
    <t>svah nad opevněním dlažbou z LK (výtokové objekty) : 17*1,12*2*0,4</t>
  </si>
  <si>
    <t>svah - změna sklonu 1/2 - 1/3 : (165+167)*1,087*0,4</t>
  </si>
  <si>
    <t>svah 1/3 (po skluz) : 298*1,12*2*0,4</t>
  </si>
  <si>
    <t>svah nad skluzem : 54*1,12*2*0,4</t>
  </si>
  <si>
    <t>napojení koryta na bezpečnostní přeliv - dno : 179*0,4</t>
  </si>
  <si>
    <t>napojení koryta na bezpečnostní přeliv - svahy : (40+38)*1,054*0,4</t>
  </si>
  <si>
    <t>463212191R00</t>
  </si>
  <si>
    <t>Rovnanina z lomového kamene  , příplatek za vypracování líce rovnaniny z lomového kameniva</t>
  </si>
  <si>
    <t>upraveného, tříděného, jakékoliv tloušťky rovnaniny</t>
  </si>
  <si>
    <t>sedimentační prostor - dno : 768,7</t>
  </si>
  <si>
    <t>sedimentační prostor - svahy (včetně sjezdu) : (455,5+280)*1,12</t>
  </si>
  <si>
    <t>svah nad opevněním dlažbou z LK (výtokové objekty) : 17*1,12*2</t>
  </si>
  <si>
    <t>svah - změna sklonu 1/2 - 1/3 : (165+167)*1,087</t>
  </si>
  <si>
    <t>svah 1/3 (po skluz) : 298*1,12*2</t>
  </si>
  <si>
    <t>svah nad skluzem : 54*1,12*2</t>
  </si>
  <si>
    <t>napojení koryta na bezpečnostní přeliv - dno : 179</t>
  </si>
  <si>
    <t>napojení koryta na bezpečnostní přeliv - svahy : (40+38)*1,054</t>
  </si>
  <si>
    <t>465220111R00</t>
  </si>
  <si>
    <t>Zřízení schodů z kopáků zřízení schodů z kopáků na cementovou maltu s vyspárováním cementovou maltou</t>
  </si>
  <si>
    <t>včetně spárování mezer stupeň - stupeň, stupeň - bočnice, bočnice - bočnice cementovou maltou</t>
  </si>
  <si>
    <t>0,14*0,3*1*31+0,09*0,3*1,4</t>
  </si>
  <si>
    <t>467510111R00</t>
  </si>
  <si>
    <t>Balvanitý skluz z lomového kamene balvanitý skluz z lomového kamene pro balvanité skluzy kamene hmotnosti jednotlivě přes 300 do 3000 kg s proštěrkováním, tloušťka vrstvy 700 - 1200 mm</t>
  </si>
  <si>
    <t>pro balvany o hmotnosti přes 300 do 3000 kg jednotlivě</t>
  </si>
  <si>
    <t>Včetně práce pod hladinou vody přes 10 do 30 cm.</t>
  </si>
  <si>
    <t>592-R-1</t>
  </si>
  <si>
    <t>Stupeň č.1, 140/300/1000mm</t>
  </si>
  <si>
    <t>kus</t>
  </si>
  <si>
    <t>592-R-2</t>
  </si>
  <si>
    <t>Stupeň č.2, 90/300/1400mm</t>
  </si>
  <si>
    <t>917862111R00</t>
  </si>
  <si>
    <t>Osazení silničního nebo chodníkového betonového obrubníku stojatého, s boční opěrou z betonu prostého, do lože z betonu prostého C 12/15</t>
  </si>
  <si>
    <t>m</t>
  </si>
  <si>
    <t>822-1</t>
  </si>
  <si>
    <t>S dodáním hmot pro lože tl. 80-100 mm.</t>
  </si>
  <si>
    <t>včetně úpravy tvaru krajních bočnic řezáním</t>
  </si>
  <si>
    <t>bočnice schodů : 10,38*2</t>
  </si>
  <si>
    <t>918101111R00</t>
  </si>
  <si>
    <t>Lože pod obrubníky, krajníky nebo obruby z betonu prostého C 12/15</t>
  </si>
  <si>
    <t>z dlažebních kostek z betonu prostého</t>
  </si>
  <si>
    <t>(0,07*10,38)*2</t>
  </si>
  <si>
    <t>592-R-4</t>
  </si>
  <si>
    <t>Bočnice č.3 200/200/1000mm</t>
  </si>
  <si>
    <t>998324011R00</t>
  </si>
  <si>
    <t>Přesun hmot pro objekty v zemních hrázích</t>
  </si>
  <si>
    <t>122201101R00</t>
  </si>
  <si>
    <t>Odkopávky a  prokopávky nezapažené v hornině 3_x000D_
 do 100 m3</t>
  </si>
  <si>
    <t>s přehozením výkopku na vzdálenost do 3 m nebo s naložením na dopravní prostředek,</t>
  </si>
  <si>
    <t>2,4*9*9+0,8*5,4*27,3</t>
  </si>
  <si>
    <t>122201109R00</t>
  </si>
  <si>
    <t>Odkopávky a  prokopávky nezapažené v hornině 3_x000D_
 příplatek k cenám za lepivost horniny</t>
  </si>
  <si>
    <t>312,336*0,2</t>
  </si>
  <si>
    <t>312,336*2</t>
  </si>
  <si>
    <t>- včetně strojního přemístění materiálu ze vzdálenosti do 10 m od okraje zásypu</t>
  </si>
  <si>
    <t>462511270RR1</t>
  </si>
  <si>
    <t>Zához z kamene bez proštěrk. z terénu do 200 kg (zřízení + rozebrání)</t>
  </si>
  <si>
    <t>Položka obsahuje</t>
  </si>
  <si>
    <t>- zřízení opevnění konkávního svahu (šikmá výška 1,00m, tloušťka 0,50m, délka 32m)</t>
  </si>
  <si>
    <t>- zřízení patky v patě opevnění (šířka 0,60m, hloubka 0,60m, délka 32m) včetně hrubého urovnání líce</t>
  </si>
  <si>
    <t>- odstranění opevnění</t>
  </si>
  <si>
    <t>- odvoz LK do konstrukce opevnění ostatních objektů</t>
  </si>
  <si>
    <t>1*0,5*32+0,6*0,6*32</t>
  </si>
  <si>
    <t>120901113RT3</t>
  </si>
  <si>
    <t>Bourání konstrukcí v odkopávkách a prokopávkách ze zdiva kamenného, na maltu cementovou, těžkou technikou</t>
  </si>
  <si>
    <t>korytech vodotečí, melioračních kanálech s přemístěním suti na hromady na vzdálenost do 20 m nebo s naložením na dopravní prostředek,</t>
  </si>
  <si>
    <t>- včetně odstranění potrubí</t>
  </si>
  <si>
    <t>- včetně nutného podílu ručního bourání pneumatickým kladivem</t>
  </si>
  <si>
    <t>2,22*10,8</t>
  </si>
  <si>
    <t>120901123RT3</t>
  </si>
  <si>
    <t>Bourání konstrukcí v odkopávkách a prokopávkách z betonu, železového nebo předpjatého, těžkou technikou</t>
  </si>
  <si>
    <t>Včetně nutného podílu ručního bourání pneumatickým kladivem</t>
  </si>
  <si>
    <t>24,81</t>
  </si>
  <si>
    <t>-1,2-0,25*0,25*3,14*11,6</t>
  </si>
  <si>
    <t>162601152RR1</t>
  </si>
  <si>
    <t>z hor.5-7 na skládku</t>
  </si>
  <si>
    <t>23,976+21,3335</t>
  </si>
  <si>
    <t>960321271R00</t>
  </si>
  <si>
    <t>Bourání konstrukcí vodních staveb konstrukce ze železobetonu</t>
  </si>
  <si>
    <t>s naložením vybouraných hmot a suti na dopravní prostředek nebo s odklizením na hromady do vzdálenosti 20 m</t>
  </si>
  <si>
    <t>Včetně vyrovnání a očištění stykové plochy pro zřízení těsnění z bobtnajícího pásu</t>
  </si>
  <si>
    <t>Suť bude uložena do zásypu objektu</t>
  </si>
  <si>
    <t>úprava prostupu ve stávající šachtě : ,18413</t>
  </si>
  <si>
    <t>979990103R00</t>
  </si>
  <si>
    <t>Poplatek za skládku beton do 30x30 cm, skupina 17 01 01 z Katalogu odpadů</t>
  </si>
  <si>
    <t>801-3</t>
  </si>
  <si>
    <t>45,3095*2,65</t>
  </si>
  <si>
    <t>hod</t>
  </si>
  <si>
    <t>POL1_1</t>
  </si>
  <si>
    <t>na vzdálenost (výšku) od hladiny vody v jímce po výšku roviny proložené osou nejvyššího bodu výtlačného potrubí, odpadní potrubí v délce do 20 m,</t>
  </si>
  <si>
    <t>15*12</t>
  </si>
  <si>
    <t>na vzdálenost (výšku) od hladiny vody v jímce po výšku roviny proložené osou nejvyššího bodu výtlačného potrubí, včetně sacího a výtlačného potrubí, příp. odpadní žlaby a lešení pod čerpadlo a pod potrubí nebo pod odpadní žlaby,</t>
  </si>
  <si>
    <t>výkop pro potrubí : 12*10,8-24,81</t>
  </si>
  <si>
    <t>výkop objektu : 14,22*6,41</t>
  </si>
  <si>
    <t>195,9402*0,2</t>
  </si>
  <si>
    <t>139601102R00</t>
  </si>
  <si>
    <t>Ruční výkop jam, rýh a šachet v hornině 3</t>
  </si>
  <si>
    <t>s přehozením na vzdálenost do 5 m nebo s naložením na ruční dopravní prostředek</t>
  </si>
  <si>
    <t>pracovní drenáž : 16*0,3*0,3</t>
  </si>
  <si>
    <t>162301101R00</t>
  </si>
  <si>
    <t>Vodorovné přemístění výkopku z horniny 1 až 4, na vzdálenost přes 50  do 500 m</t>
  </si>
  <si>
    <t>odvoz vytěžené zeminy na meziskládku : 195,9502+1,44</t>
  </si>
  <si>
    <t>dovoz zeminy z meziskládky na zásyp : 249,7475</t>
  </si>
  <si>
    <t>vytěžená zemina : 197,3902</t>
  </si>
  <si>
    <t>chybějící z emina (z meziskládky v rámci stavby) : 249,7475-197,3902</t>
  </si>
  <si>
    <t>zásyp objektu : 0,155*14,5</t>
  </si>
  <si>
    <t>zásyp potrubí : 19,8*12,5</t>
  </si>
  <si>
    <t>Vodorovné přemístění výkopku z hor.1-4 na skládku</t>
  </si>
  <si>
    <t>195,9402+1,44-2,2475</t>
  </si>
  <si>
    <t>214500111R00</t>
  </si>
  <si>
    <t>Zřízení výplně rýhy, potr. DN 200, štěrk do 30 cm</t>
  </si>
  <si>
    <t>231943112R00</t>
  </si>
  <si>
    <t>Stěny beraněné z ocelových štětovnic z terénu, nastražení, délka přes 10 m</t>
  </si>
  <si>
    <t>800-2</t>
  </si>
  <si>
    <t>231943213R00</t>
  </si>
  <si>
    <t>Stěny beraněné z ocelových štětovnic z terénu, zaberanění, délka od 0 do 12 m</t>
  </si>
  <si>
    <t>234952919R00</t>
  </si>
  <si>
    <t>Příplatek za dopravné materiálu ve specifikaci</t>
  </si>
  <si>
    <t>242111113R00</t>
  </si>
  <si>
    <t xml:space="preserve">Osazení pláště studny ze skruží studna z betonových skruží  celých, DN 1000 mm,  </t>
  </si>
  <si>
    <t>825-1</t>
  </si>
  <si>
    <t>vodárenské kopané studny z betonových skruží na cementovou maltu MC 10, celokruhových, dílcových</t>
  </si>
  <si>
    <t>příplatek za každý další i započatý 1 m hloubky studny přes 4 m,</t>
  </si>
  <si>
    <t>243531111R00</t>
  </si>
  <si>
    <t xml:space="preserve">Výplň na dně studny výplň dna studny z kameniva hrubého drceného frakce 32-63 mm,  </t>
  </si>
  <si>
    <t>z betonu nebo kameniva, příplatek za každých dalších i započatých 10 m hloubky přes 10 m</t>
  </si>
  <si>
    <t>0,5*0,5*3,14*0,2</t>
  </si>
  <si>
    <t>13442205RR1</t>
  </si>
  <si>
    <t>Štětovnice Larsen VL 604</t>
  </si>
  <si>
    <t>RTS 20/ II</t>
  </si>
  <si>
    <t>174,40*121,8/1000</t>
  </si>
  <si>
    <t>242-R-1</t>
  </si>
  <si>
    <t>Odstranění drenážní studny</t>
  </si>
  <si>
    <t>Polžka obsahuje</t>
  </si>
  <si>
    <t>- odstranění skruže včetně vnitrostavenišního přesunu</t>
  </si>
  <si>
    <t>- odvoz na skládku</t>
  </si>
  <si>
    <t>- likvidaci na skládce</t>
  </si>
  <si>
    <t>583414034R</t>
  </si>
  <si>
    <t>kamenivo přírodní drcené frakce 4,0 až 8,0 mm; třída B</t>
  </si>
  <si>
    <t>16*0,3*0,3*2*1,05</t>
  </si>
  <si>
    <t>59225335R</t>
  </si>
  <si>
    <t>skruž železobetonová TBH; DN = 1 000,0 mm; h = 990,0 mm; s = 90,00 mm</t>
  </si>
  <si>
    <t>329311114R00</t>
  </si>
  <si>
    <t>Konstrukce ostatních staveb z BP vodostavebního beton C 25/30, XA2</t>
  </si>
  <si>
    <t>podkladní beton požerák : 16,95*1</t>
  </si>
  <si>
    <t>dno vtoku do požeráku : 6,5*0,2</t>
  </si>
  <si>
    <t>329312111R00</t>
  </si>
  <si>
    <t>Oprava konstrukce ostatních staveb z BP vodostav. beton C 25/30, XA2</t>
  </si>
  <si>
    <t>zabetonování prostupu nového potrubí do stávající šachty : (0,9*0,9-0,25*0,25*3,14)*0,3</t>
  </si>
  <si>
    <t>329321115R00</t>
  </si>
  <si>
    <t>Konstrukce ostatních staveb ze ŽB vodostavebního beton C 30/37, XA3</t>
  </si>
  <si>
    <t>ŽB deska požeráku : 14,94*0,4</t>
  </si>
  <si>
    <t>stěny požeráku : 3,76*3,7+6,49*0,4*2</t>
  </si>
  <si>
    <t>věnec : 0,6*0,6*28,4</t>
  </si>
  <si>
    <t>329322111R00</t>
  </si>
  <si>
    <t>Oprava konstrukce ostatních staveb ze ŽB vodostav. beton C 25/30, XA2</t>
  </si>
  <si>
    <t>zaslepení otvoru ve stěně stávající šachty : 1,75*1,2*0,3</t>
  </si>
  <si>
    <t>329351010R00</t>
  </si>
  <si>
    <t>obednění konstrukcí ostatních, plocha rovinná</t>
  </si>
  <si>
    <t>- Včetně pomocného lešení</t>
  </si>
  <si>
    <t>ŽB deska požeráku : 13,12*0,4</t>
  </si>
  <si>
    <t>stěny požeráku : (2,195+4,73+2,195)*3,7+6,49*4+4,25*0,4*2+1,55*0,15*2</t>
  </si>
  <si>
    <t>věnec : 0,6*3*28,6+0,6*0,6*2</t>
  </si>
  <si>
    <t>zaslepení otvoru ve stěně stávající šachty : 1,75*1,2*2</t>
  </si>
  <si>
    <t>zabetonování prostupu nového potrubí do stávající šachty : 0,9*0,9</t>
  </si>
  <si>
    <t>329352010R00</t>
  </si>
  <si>
    <t>odbednění konstrukcí ostatních, plocha rovinná</t>
  </si>
  <si>
    <t>- včetně pomocného lešení</t>
  </si>
  <si>
    <t>329366111R00</t>
  </si>
  <si>
    <t>Výztuž ŽB konstrukcí ostatních vodních staveb ocel 10 505, průměr do 12 mm</t>
  </si>
  <si>
    <t>věnec : (193,14+115,88+198,91)/1000</t>
  </si>
  <si>
    <t>požerák : 877,50/1000</t>
  </si>
  <si>
    <t>329366112R00</t>
  </si>
  <si>
    <t>Výztuž ŽB konstrukcí ostatních vodních staveb ocel 10 505, průměr přes 12 do 32 mm</t>
  </si>
  <si>
    <t>věnec : 111,89/1000</t>
  </si>
  <si>
    <t>329368211R00</t>
  </si>
  <si>
    <t xml:space="preserve">svařované sítě,  </t>
  </si>
  <si>
    <t>(257,56+11,51)/1000</t>
  </si>
  <si>
    <t>zaslepení otvoru ve stěně stávající šachty : 1,75*1,2*2*5,40/1000</t>
  </si>
  <si>
    <t>617451501R00</t>
  </si>
  <si>
    <t>Vnitřní úpravy povrchů šachet z malty vodotěsné cementové potěry dna šachet tloušťky 20 mm, hlazené hladítkem ocelovým</t>
  </si>
  <si>
    <t>827-1</t>
  </si>
  <si>
    <t>zahlazení povrchu betonu vtoku do požeráku : 6,5</t>
  </si>
  <si>
    <t>871318111R00</t>
  </si>
  <si>
    <t>Kladení drenážního potrubí z plastických hmot</t>
  </si>
  <si>
    <t>899623171R00</t>
  </si>
  <si>
    <t>Obetonování potrubí nebo zdiva stok betonem prostým třídy C 25/30</t>
  </si>
  <si>
    <t>z cementu portlandského nebo struskoportlandského, v otevřeném výkopu,</t>
  </si>
  <si>
    <t>(0,66-0,19)*12,60</t>
  </si>
  <si>
    <t>899643111R00</t>
  </si>
  <si>
    <t>Bednění pro obetonování potrubí v otevřeném příkopu</t>
  </si>
  <si>
    <t>0,75*12,6*2</t>
  </si>
  <si>
    <t>8-R-1</t>
  </si>
  <si>
    <t>Montáž ocelového potrubí DN 500mm</t>
  </si>
  <si>
    <t>Položka obsahuje veškeré náklady spojené s osazením potrubí v objektu</t>
  </si>
  <si>
    <t>14362530R</t>
  </si>
  <si>
    <t>trubka spirál.svařovaná 11 375; vnější průměr 530,0 mm; tloušťka stěny 8,0 mm; okujená</t>
  </si>
  <si>
    <t>28611223R</t>
  </si>
  <si>
    <t>trubka plastová drenážní PVC-U; ohebná; perforovaná po celém obvodu; DN 100,0 mm</t>
  </si>
  <si>
    <t>16*1,01</t>
  </si>
  <si>
    <t>58128501R</t>
  </si>
  <si>
    <t>těsnění bobtnající s prodlouženou dobou bobtnání, pro pracovní spáry; bentonit, butyl kaučuk; schopnost bobtnání 100 až 500 %; 20 x 25 mm</t>
  </si>
  <si>
    <t>Dodávka + montáž</t>
  </si>
  <si>
    <t>těsnění prostupu potrubí : 0,55*3,14*1,2*2</t>
  </si>
  <si>
    <t>těsnění prostupu ve stávající šachtě : 0,9*4*1,2</t>
  </si>
  <si>
    <t>934956125R00</t>
  </si>
  <si>
    <t>Přepadová a ochranná zařízení nádrží dřevěná hradítka (dluže požeráku) šířky 150 mm s potřebným kováním z dubového dřeva, tloušťka 60 mm, bez nátěru</t>
  </si>
  <si>
    <t>Včetně nezbytného kování a spojovacích prvků.</t>
  </si>
  <si>
    <t>1,27*3,5</t>
  </si>
  <si>
    <t>936501111R00</t>
  </si>
  <si>
    <t>Limnigrafická lať limnigrafická lať osazená v jakémkoli slonu</t>
  </si>
  <si>
    <t>Včetně provedení úpravy podkladů na nosné konstrukci.</t>
  </si>
  <si>
    <t>936941114R00</t>
  </si>
  <si>
    <t>Osazení doplňkových ocel. součástí do 100 kg</t>
  </si>
  <si>
    <t>Z2 - ZÁBRADLÍ bude odnímatelné a osazené do konstrukce na chemické kotvy</t>
  </si>
  <si>
    <t>- včetně chemických kotev</t>
  </si>
  <si>
    <t>934956221RR1</t>
  </si>
  <si>
    <t>Dodávka + montáž Z1 (rám hrazení, rám hradící tabule, hradící tabule, převodovka)</t>
  </si>
  <si>
    <t>Položka obsahuje dodávku a montáž zámečnického výrobku Z1:</t>
  </si>
  <si>
    <t>- ocelový rám hrazení</t>
  </si>
  <si>
    <t>- ocelový rám hradící tabule</t>
  </si>
  <si>
    <t>- ocelová hradící tabule jednostranně těsnící</t>
  </si>
  <si>
    <t>- ocelová cévová tyč</t>
  </si>
  <si>
    <t>- ruční uzamykatelná převodovka pro tabule ovládané cévovou tyčí (ocel+litina), plechový kryt převodovky</t>
  </si>
  <si>
    <t>- nezbytné úchyty a kování</t>
  </si>
  <si>
    <t>Veškeré ocelové prvky konstrukce budou pozinkovány.</t>
  </si>
  <si>
    <t>93-R-2</t>
  </si>
  <si>
    <t>Výroba ocelových součástí + pozinkování</t>
  </si>
  <si>
    <t>R-položka</t>
  </si>
  <si>
    <t>POL12_1</t>
  </si>
  <si>
    <t>Z2 - ZÁBRADLÍ : 321,86*1,1</t>
  </si>
  <si>
    <t>Z1 - ČESLE : 523,86*1,1</t>
  </si>
  <si>
    <t>125703311R00</t>
  </si>
  <si>
    <t>Čištění melioračních kanálů tloušťky naplavené vrstvy přes 250 do 500 mm, s dnem nezpevněným</t>
  </si>
  <si>
    <t>s úpravou svahu do výšky naplavené vrstvy a s přehozením výkopku na přilehlém terénu na vzdálenost do 3 m nebo s naložením na dopravní prostředek,</t>
  </si>
  <si>
    <t>- zřízení odvodňovacího žebra v ose nádrže</t>
  </si>
  <si>
    <t>výkop odvodňovacích žeber : 186*2</t>
  </si>
  <si>
    <t>131101113R00</t>
  </si>
  <si>
    <t>Hloubení nezapažených jam a zářezů do 10000 m3, v hornině 1-2, hloubení strojně</t>
  </si>
  <si>
    <t>3262,86*0,8</t>
  </si>
  <si>
    <t>3262,86*0,2</t>
  </si>
  <si>
    <t>652,572*0,2</t>
  </si>
  <si>
    <t>3262,86-609,69</t>
  </si>
  <si>
    <t>včetně strojního přemístění materiálu pro zásyp ze vzdálenosti do 10 m od okraje zásypu</t>
  </si>
  <si>
    <t>(1722+522+2042)*1,054</t>
  </si>
  <si>
    <t>2653,17*1,8</t>
  </si>
  <si>
    <t>166101101RR1</t>
  </si>
  <si>
    <t>Přehození výkopku z hor.1-4</t>
  </si>
  <si>
    <t>Položka obsahuje veškerou manipulaci se zeminou v rámci nádrže z místa výkopu na místo nakládky</t>
  </si>
  <si>
    <t>1355,2*0,03</t>
  </si>
  <si>
    <t>8*10</t>
  </si>
  <si>
    <t>2,15*22,71*2+73,769+12*6*0,4+10,1</t>
  </si>
  <si>
    <t>210,322*0,2</t>
  </si>
  <si>
    <t>200,222*1,8</t>
  </si>
  <si>
    <t>z hor.1-4 na skládku</t>
  </si>
  <si>
    <t>210,322-10,1</t>
  </si>
  <si>
    <t>289971212R00</t>
  </si>
  <si>
    <t>Zřízení vrstvy z geotextilie na upraveném povrchu sklon do 1:5, šířka přes 3 do 6 m</t>
  </si>
  <si>
    <t>12*6</t>
  </si>
  <si>
    <t>69370516R</t>
  </si>
  <si>
    <t>geotextilie POP; funkce separační, ochranná, výztužná, filtrační; plošná hmotnost 350 g/m2</t>
  </si>
  <si>
    <t>72*1,2</t>
  </si>
  <si>
    <t>podklad pod rovnaninu fr. 8-32 : (35+49,5)*1,054*2*2</t>
  </si>
  <si>
    <t>462511370R00</t>
  </si>
  <si>
    <t xml:space="preserve">Zához z lomového kamene bez proštěrkování, zához z terénu, hmotnost jednotlivých kamenů do 500 kf,  </t>
  </si>
  <si>
    <t>konstrukce hrázky : 32,3*7,8+0,15*3*2</t>
  </si>
  <si>
    <t>opevnění pod patou : 3,02*12,7+1,45*12,7</t>
  </si>
  <si>
    <t>pata po obvodu panelové plochy : 0,7*7*2+0,6*12</t>
  </si>
  <si>
    <t>konstrukce hrázky : 85,1*1,054*2+22,3*3+2,7*1,054*2</t>
  </si>
  <si>
    <t>opevnění pod patou : 12,70*3</t>
  </si>
  <si>
    <t>pata po obvodu panelové plochy : 1,04*7*2+1,0*12</t>
  </si>
  <si>
    <t>(35+49,5)*1,054*0,4*2</t>
  </si>
  <si>
    <t>(35+49,5)*1,054*2</t>
  </si>
  <si>
    <t>564762111R00</t>
  </si>
  <si>
    <t>Podklad nebo kryt z kameniva hrubého s výplň. kam. tloušťka po zhutnění 200 mm</t>
  </si>
  <si>
    <t>kamenivo hrubé drcené vel. 32 - 63 mm s výplňovým kamenivem (vibrovaný štěrk), s rozprostřením, vlhčením a zhutněním</t>
  </si>
  <si>
    <t>6*12</t>
  </si>
  <si>
    <t>584921121R00</t>
  </si>
  <si>
    <t>Zřízení zpev. ploch ze silničních panelů do lože zřízení zpevněné plochy ze silničních panelů osazených do lože z kameniva tl. 50 mm</t>
  </si>
  <si>
    <t>Včetně:</t>
  </si>
  <si>
    <t>- kameniva frakce 0 - 32 mm,</t>
  </si>
  <si>
    <t>- rozprostření podkladu,</t>
  </si>
  <si>
    <t>- osazení silničních panelů.</t>
  </si>
  <si>
    <t>599441111R00</t>
  </si>
  <si>
    <t>Vyplnění spár mezi silničními panely kamenivem těženým</t>
  </si>
  <si>
    <t>jakékoliv tloušťky a vyčištění spár</t>
  </si>
  <si>
    <t>12*2+6*3</t>
  </si>
  <si>
    <t>59381133R</t>
  </si>
  <si>
    <t>panel pro komunikace železobetonový; IZD; l = 300,0 cm; š = 200,0 cm; h = 15,0 cm; užitné zatížení 6,00 kN/m2</t>
  </si>
  <si>
    <t>113151111R00</t>
  </si>
  <si>
    <t>Rozebrání zpevněných ploch rozebrání ploch ze silničních panelů</t>
  </si>
  <si>
    <t>s přemístěním na skládku na vzdálenost do 20 m nebo s naložením na dopravní prostředek,</t>
  </si>
  <si>
    <t>- včetně uložení panelů na meziskládku - dopravní vzdálenost do 500m</t>
  </si>
  <si>
    <t>rozebrání schodů : 19*3</t>
  </si>
  <si>
    <t>dno : 8*3*2</t>
  </si>
  <si>
    <t>- Včetně nutného podílu ručního bourání pneumatickým kladivem</t>
  </si>
  <si>
    <t>základ požeráku : 2,1*2,1*1,5</t>
  </si>
  <si>
    <t>schodiště : 2,95*0,4*1</t>
  </si>
  <si>
    <t>uzavírací práh dlažeb : 9*0,3*0,6</t>
  </si>
  <si>
    <t>zídky : 9*0,6*0,6+9*0,5*0,4</t>
  </si>
  <si>
    <t>bočnice schodlů : 8,8*0,15*0,15*2</t>
  </si>
  <si>
    <t>podkladní beton : 6*8*0,15</t>
  </si>
  <si>
    <t>podkladní beton pod potrubí : 26*0,5*0,3</t>
  </si>
  <si>
    <t>obetonování potrubí : 26*0,8*0,1</t>
  </si>
  <si>
    <t>11-R-1</t>
  </si>
  <si>
    <t>Odstranění pláště studny požeráku</t>
  </si>
  <si>
    <t>11-R-2</t>
  </si>
  <si>
    <t>Odstranění ocelovýc konstrukcí</t>
  </si>
  <si>
    <t>Položka obsahuje demontáž a odvoz na meziskládku do 500m:</t>
  </si>
  <si>
    <t>- zábradlí</t>
  </si>
  <si>
    <t>- lávky</t>
  </si>
  <si>
    <t>- česlí</t>
  </si>
  <si>
    <t>- drobných ocelových prvků konstrukce</t>
  </si>
  <si>
    <t>528/2+415/2+256/2+70,4/2+282/2</t>
  </si>
  <si>
    <t>Vodorovné přemístění výkopku z hor.5-7 na skládku</t>
  </si>
  <si>
    <t>Odstranění ocelového potrubí DN 300mm</t>
  </si>
  <si>
    <t>Položka obsahuje:</t>
  </si>
  <si>
    <t>- odstranění potrubí</t>
  </si>
  <si>
    <t>- odvoz a uložení na meziskládku, dopravní vzdálenost do 500m</t>
  </si>
  <si>
    <t>28,031*2,65</t>
  </si>
  <si>
    <t>- drážky dluží</t>
  </si>
  <si>
    <t>89,6*5,583+29*6,55</t>
  </si>
  <si>
    <t>690,1868*0,2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</si>
  <si>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</si>
  <si>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</si>
  <si>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</si>
  <si>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podkladní beton - požerák : 21,725*0,8</t>
  </si>
  <si>
    <t>132201219R00</t>
  </si>
  <si>
    <t xml:space="preserve">Hloubení rýh šířky přes 60 do 200 cm příplatek za lepivost, v hornině 3,  </t>
  </si>
  <si>
    <t>17,38*0,2</t>
  </si>
  <si>
    <t>zajišťovací prahy : 14,7944</t>
  </si>
  <si>
    <t>pracovní drenáž : (19,4+20,6+23,6+14)*0,3*0,3</t>
  </si>
  <si>
    <t>odvoz vytěžené zeminy na meziskládku a zpět do zásypu : 668,2763*2</t>
  </si>
  <si>
    <t>685,6563+21,7784</t>
  </si>
  <si>
    <t>690,1868-11,9105-10</t>
  </si>
  <si>
    <t>61,0689*1,8</t>
  </si>
  <si>
    <t>690,1868+17,38+21,7784-668,2763</t>
  </si>
  <si>
    <t>19,4+20,6+23,6+14</t>
  </si>
  <si>
    <t>0,5*0,5*3,14*0,2*2</t>
  </si>
  <si>
    <t>289971213R00</t>
  </si>
  <si>
    <t>Zřízení vrstvy z geotextilie na upraveném povrchu sklon do 1:5, šířka přes 6 do 8,5 m</t>
  </si>
  <si>
    <t>6,4*9,2</t>
  </si>
  <si>
    <t>(19,4+20,6+23,6+14)*0,3*0,3*2*1,05</t>
  </si>
  <si>
    <t>58,88*1,1</t>
  </si>
  <si>
    <t>podkladní beton požerák : 21,725*0,8*1,2</t>
  </si>
  <si>
    <t>dno vtoku do požeráku : 3,405*0,1</t>
  </si>
  <si>
    <t>ŽB deska požeráku : 6,6*0,3</t>
  </si>
  <si>
    <t>stěny požeráku : 1,44*3,5+1,08*0,3*2+0,28*0,3*2</t>
  </si>
  <si>
    <t>opěrné stěny sedimentačního prostoru : 0,4*5,3+0,41*7,3+0,08*1</t>
  </si>
  <si>
    <t>patka lávky : 0,34*0,17+0,48*1</t>
  </si>
  <si>
    <t>Včetně pomocného lešení</t>
  </si>
  <si>
    <t>ŽB deska požeráku : 10,2*0,3</t>
  </si>
  <si>
    <t>stěny požeráku : 9,2*3,5+1,08*4+1,1*1+0,93*1+1,27*0,3*2+2,4*0,3*2</t>
  </si>
  <si>
    <t>opěrné stěny sedimentačního prostoru : 0,4*2+(1+1)*5,3+0,41*2+(1+1,3)*7,3</t>
  </si>
  <si>
    <t>patka lávky : 4*0,17+0,48*1+3,2*0,8</t>
  </si>
  <si>
    <t>329365111R00</t>
  </si>
  <si>
    <t>Výztuž ŽB konstrukcí ostatních vodních staveb ocel BSt 500 S, průměr do 12 mm</t>
  </si>
  <si>
    <t>532,91/1000</t>
  </si>
  <si>
    <t>(118,19+94,35+137,48)/1000+0,5378*120/1000</t>
  </si>
  <si>
    <t>451311811R00</t>
  </si>
  <si>
    <t>Podklad pod dlažbu z betonu vodostavebního tloušťka do 100 mm</t>
  </si>
  <si>
    <t>podkladní beton pod patku lávky : 0,96</t>
  </si>
  <si>
    <t>451311831R00</t>
  </si>
  <si>
    <t>Podklad pod dlažbu z betonu vodostavebního tloušťka přes 150 do 200 mm</t>
  </si>
  <si>
    <t>dlažba výtoku : 67,50</t>
  </si>
  <si>
    <t>podkladní beton pod schody : 1*10,08+1*1,61</t>
  </si>
  <si>
    <t>podklad ze štěrkopísku pod schody : 2*10,08+2*1,61</t>
  </si>
  <si>
    <t>podklad ze štěrkopísku pod dlažbu výtoku : (3,7+7,3)*4,4</t>
  </si>
  <si>
    <t>452311161R00</t>
  </si>
  <si>
    <t>Podkladní a zajišťovací konstrukce z betonu desky pod potrubí, stoky a drobné objekty , z betonu prostého třídy C 25/30</t>
  </si>
  <si>
    <t>včetně pomocného bednění</t>
  </si>
  <si>
    <t>18,5*1,4*0,1</t>
  </si>
  <si>
    <t>- betonáž přímo do výkopu, Včetně bednění a odbednění ploch nad výkopem</t>
  </si>
  <si>
    <t>zajišťovací prahy schodů : 0,48*2*3</t>
  </si>
  <si>
    <t>zajišťovací prahy - dlažba výtoku : (0,8*7,2+0,8*7,22)*0,4+0,47*6+2,8*0,8*2</t>
  </si>
  <si>
    <t>0,14*0,45*1*26+0,14*0,45*1,4*2+0,14*0,25*1</t>
  </si>
  <si>
    <t>465511411R00</t>
  </si>
  <si>
    <t>Dlažba z lomového kamene upraveného uložení na sucho, plocha do 20 m2, vyspárování maltou MCs, tloušťka 200 mm</t>
  </si>
  <si>
    <t>vodorovná nebo ve sklonu do 1 : 2 s dodáním hmot</t>
  </si>
  <si>
    <t>dlažba výtoku : 11,25*6</t>
  </si>
  <si>
    <t>Stupeň č.1, 140/450/1000mm</t>
  </si>
  <si>
    <t>Stupeň č.2, 140/450/1400mm</t>
  </si>
  <si>
    <t>592-R-3</t>
  </si>
  <si>
    <t>Stupeň č.4, 140/250/1000mm</t>
  </si>
  <si>
    <t>6,3*9,15</t>
  </si>
  <si>
    <t>9*6</t>
  </si>
  <si>
    <t>9*2+6*3</t>
  </si>
  <si>
    <t>zahlazení povrchu betonu vtoku do požeráku : 3,405</t>
  </si>
  <si>
    <t>871423121R00</t>
  </si>
  <si>
    <t>Montáž potrubí z trub z plastů těsněných gumovým kroužkem  DN 600 mm</t>
  </si>
  <si>
    <t>v otevřeném výkopu ve sklonu do 20 %,</t>
  </si>
  <si>
    <t>Včetně délkové úpravy potrubí</t>
  </si>
  <si>
    <t>(0,95-0,28)*17,45+0,73*0,3</t>
  </si>
  <si>
    <t>Včetně bednění žebra</t>
  </si>
  <si>
    <t>16,6*2+0,73*2+0,25*0,3*2</t>
  </si>
  <si>
    <t>820441113RR1</t>
  </si>
  <si>
    <t>Seříznutí PVC (PP) trouby DN 600 mm</t>
  </si>
  <si>
    <t>77,6*1,01</t>
  </si>
  <si>
    <t>286144852R</t>
  </si>
  <si>
    <t>trubka plastová kanalizační PVC; s hrdlem, hladkostěnná ČSN EN 1401; Sn 12 kN/m2; D = 630,0 mm; s = 24,10 mm; l = 3 000,0 mm</t>
  </si>
  <si>
    <t>včetně seříznutí konce trubky do předepsaného tavru v místě vyústění</t>
  </si>
  <si>
    <t>286144853R</t>
  </si>
  <si>
    <t>trubka plastová kanalizační PVC; s hrdlem, hladkostěnná ČSN EN 1401; Sn 12 kN/m2; D = 630,0 mm; s = 24,10 mm; l = 6 000,0 mm</t>
  </si>
  <si>
    <t>těsnění prostupu potrubí : 0,63*3,14*1,2</t>
  </si>
  <si>
    <t>bočnice schodů : 10,76*2+1,87*2</t>
  </si>
  <si>
    <t>(0,07*10,76+0,07*1,87)*2</t>
  </si>
  <si>
    <t>1,27*2,5</t>
  </si>
  <si>
    <t>- zábradlí - včetně chemických kotev</t>
  </si>
  <si>
    <t>Z3 - česle, Z4 - zábradlí : (73,74+39,15)*1,1</t>
  </si>
  <si>
    <t>936941116R00</t>
  </si>
  <si>
    <t>Osazení doplňkových ocel. součástí do 500 kg</t>
  </si>
  <si>
    <t>Z4 - lávka + zábradlí : 384,8*1,1</t>
  </si>
  <si>
    <t>Dodávka + montáž Z3 (rám hrazení, rám hradící tabule, hradící tabule, převodovka)</t>
  </si>
  <si>
    <t>Položka obsahuje dodávku a montáž zámečnického výrobku Z3:</t>
  </si>
  <si>
    <t>93-R-1</t>
  </si>
  <si>
    <t>Kompozitní rošt 30x30/30 D+M</t>
  </si>
  <si>
    <t>- dodávka + montáž včetně kotrvních prvků na ocelovou konstrukci</t>
  </si>
  <si>
    <t>Z4 : (384,8+73,74)*1,1</t>
  </si>
  <si>
    <t>Z3 : 39,15*1,1</t>
  </si>
  <si>
    <t>výkop odvodňovacích žeber : (180+50+360)*2</t>
  </si>
  <si>
    <t>3852,75*0,8</t>
  </si>
  <si>
    <t>3852,75*0,2</t>
  </si>
  <si>
    <t>770,55*0,2</t>
  </si>
  <si>
    <t>(809+2370)*1,054</t>
  </si>
  <si>
    <t>3440,34*1,8</t>
  </si>
  <si>
    <t>Položka obsahuje veškerou manipulaci se zueminou v rámci nádrže</t>
  </si>
  <si>
    <t>1005,2*0,03</t>
  </si>
  <si>
    <t>včetně uložení panelů na meziskládku - dopravní vzdálenost do 500m</t>
  </si>
  <si>
    <t>92,32*5,583+8,7*10,4</t>
  </si>
  <si>
    <t>605,90256*0,2</t>
  </si>
  <si>
    <t>podkladní beton - požerák : 30,725*0,8</t>
  </si>
  <si>
    <t>24,58*0,2</t>
  </si>
  <si>
    <t>zajišťovací prahy : 11,784</t>
  </si>
  <si>
    <t>pracovní drenáž : (30,6+19,6+20+38,5)*0,3*0,3</t>
  </si>
  <si>
    <t>odvoz vytěžené zeminy na meziskládku a zpět do zásypu : 591,41256*2</t>
  </si>
  <si>
    <t>591,41256+21,567</t>
  </si>
  <si>
    <t>605,90256-8,9-5,59</t>
  </si>
  <si>
    <t>60,637*1,8</t>
  </si>
  <si>
    <t>605,90256+24,58+21,567-591,41256</t>
  </si>
  <si>
    <t>30,6+19,6+20+38,5</t>
  </si>
  <si>
    <t>0,5*0,5*3,14*0,2*3</t>
  </si>
  <si>
    <t>11,1*6,4</t>
  </si>
  <si>
    <t>(30,6+19,6+20+38,5)*0,3*0,3*2*1,05</t>
  </si>
  <si>
    <t>71,04*1,1</t>
  </si>
  <si>
    <t>podkladní beton požerák : 30,725*0,8*1,2</t>
  </si>
  <si>
    <t>dno vtoku do požeráku : 2,23*0,1</t>
  </si>
  <si>
    <t>stěny požeráku : 0,98*3,5+1,5*0,3*0,2+(0,12+0,12)*0,7</t>
  </si>
  <si>
    <t>opěrné stěny sedimentačního prostoru : 0,4*10,19+0,41*11,70</t>
  </si>
  <si>
    <t>stěny požeráku : 6,6*3,5+1,5*4+(1,1+1,13)*0,7+1,6*0,3*2</t>
  </si>
  <si>
    <t>opěrné stěny sedimentačního prostoru : 0,4*2+1*10,19*2+0,41*2+1*11,7*2</t>
  </si>
  <si>
    <t>390,44/1000</t>
  </si>
  <si>
    <t>(118,19+177,82+198,59)/1000+0,5378*120/1000</t>
  </si>
  <si>
    <t>dlažba výtoku : 47,9</t>
  </si>
  <si>
    <t>podklad ze štěrkopísku pod dlažbu výtoku : 17,53+3,67*4,4</t>
  </si>
  <si>
    <t>18,62*1,2*0,1</t>
  </si>
  <si>
    <t>zajišťovací prahy - dlažba výtoku : (0,8*3,7+0,8*4,25)*0,4+0,47*4+2,8*0,8*2</t>
  </si>
  <si>
    <t>dlažba výtoku : 23,9+4*6</t>
  </si>
  <si>
    <t>10,3*6,15</t>
  </si>
  <si>
    <t>10*6</t>
  </si>
  <si>
    <t>10*2+6*4</t>
  </si>
  <si>
    <t>zahlazení povrchu betonu vtoku do požeráku : 2,23</t>
  </si>
  <si>
    <t>871393121R00</t>
  </si>
  <si>
    <t>Montáž potrubí z trub z plastů těsněných gumovým kroužkem  DN 400 mm</t>
  </si>
  <si>
    <t>(0,62-0,12)*17,8</t>
  </si>
  <si>
    <t>13,30*2+0,6*2+0,25*0,3*2</t>
  </si>
  <si>
    <t>820391113RR1</t>
  </si>
  <si>
    <t>Seříznutí PVC (PP) trouby DN 400 mm</t>
  </si>
  <si>
    <t>108,7*1,01</t>
  </si>
  <si>
    <t>286144848R</t>
  </si>
  <si>
    <t>trubka plastová kanalizační PVC; s hrdlem, hladkostěnná ČSN EN 1401; Sn 12 kN/m2; D = 400,0 mm; s = 15,30 mm; l = 3 000,0 mm</t>
  </si>
  <si>
    <t>286144849R</t>
  </si>
  <si>
    <t>trubka plastová kanalizační PVC; s hrdlem, hladkostěnná ČSN EN 1401; Sn 12 kN/m2; D = 400,0 mm; s = 15,30 mm; l = 6 000,0 mm</t>
  </si>
  <si>
    <t>těsnění prostupu potrubí : 0,4*3,14*1,2</t>
  </si>
  <si>
    <t>0,57*2,5*3</t>
  </si>
  <si>
    <t>936941113R00</t>
  </si>
  <si>
    <t>Osazení doplňkových ocel. součástí do 50 kg</t>
  </si>
  <si>
    <t>Z5 - česle : 18,32*1,1</t>
  </si>
  <si>
    <t>Z6 - zábradlí : 63,49*1,1</t>
  </si>
  <si>
    <t>Z5 - rám hrazení, Z6 - lávka + zábradlí : (234,24+384,8)*1,1</t>
  </si>
  <si>
    <t>Z5 : 234,24*1,1+18,32*1,1</t>
  </si>
  <si>
    <t>Z6 : (384,8+63,49)*1,1</t>
  </si>
  <si>
    <t>uzavírací práh dlažeb + schody + odběr : 11,30</t>
  </si>
  <si>
    <t>podkladní beton : 74,5*0,15</t>
  </si>
  <si>
    <t>patka : 2,4</t>
  </si>
  <si>
    <t>dlažba z LK : 4,5*0,3</t>
  </si>
  <si>
    <t>podklad pod meliorační dlažbu : 74*0,1</t>
  </si>
  <si>
    <t>sedlové lože : 3,8</t>
  </si>
  <si>
    <t>obet. potrubí : 4,90</t>
  </si>
  <si>
    <t>82,3+119,1</t>
  </si>
  <si>
    <t>Odstranění betonového potrubí DN 300mm</t>
  </si>
  <si>
    <t>960111221R00</t>
  </si>
  <si>
    <t>Bourání konstrukcí vodních staveb dílce prefabrikované betonové a železobetonové</t>
  </si>
  <si>
    <t>Včetně očištění, naložení na palety a odvozu na meziskládku do 500m</t>
  </si>
  <si>
    <t>odstranění meliorační dlažby : 0,5*0,5*0,1*74*4</t>
  </si>
  <si>
    <t>42,325*2,65</t>
  </si>
  <si>
    <t>výkop lože opevnění : 583,96*0,1+116,792+8,76</t>
  </si>
  <si>
    <t>183,948*0,2</t>
  </si>
  <si>
    <t>175,188*1,8</t>
  </si>
  <si>
    <t>183,948-8,76</t>
  </si>
  <si>
    <t>dno : (81,5+10)*2</t>
  </si>
  <si>
    <t>svahy : (62,4+60,6+34+8,8+13,2)*1,12*2</t>
  </si>
  <si>
    <t>dno : (81,5+10)*0,4</t>
  </si>
  <si>
    <t>svahy : (62,4+60,6+34+8,8+13,2)*1,12*0,4</t>
  </si>
  <si>
    <t>dno : 81,5+10</t>
  </si>
  <si>
    <t>svahy : (62,4+60,6+34+8,8+13,2)*1,12</t>
  </si>
  <si>
    <t>123202101R00</t>
  </si>
  <si>
    <t>Vykopávky zářezů pro podzemní vedení v hornině 3 do 1 000 m3</t>
  </si>
  <si>
    <t>se šikmými stěnami s přemístěním výkopku na vzdálenost do 5 m od podélné osy zářezu nebo s naložením na dopravní prostředek, s urovnáním dna zářezu do předepsaného profilu a spádu,</t>
  </si>
  <si>
    <t>5,92*9,2</t>
  </si>
  <si>
    <t>123202109R00</t>
  </si>
  <si>
    <t>Vykopávky zářezů pro podzemní vedení v hornině 3 příplatek k cenám_x000D_
 za lepivost horniny</t>
  </si>
  <si>
    <t>54,464*0,2</t>
  </si>
  <si>
    <t>131201111R00</t>
  </si>
  <si>
    <t>Hloubení nezapažených jam a zářezů do 100 m3, v hornině 3, hloubení strojně</t>
  </si>
  <si>
    <t>výkop stavební jámy : 15,9*3,2+12,07*2,8</t>
  </si>
  <si>
    <t>výkop lože opevnění : 10,56+2,736</t>
  </si>
  <si>
    <t>97,972*0,2</t>
  </si>
  <si>
    <t>podkladní beton stavidlo + nápustný objekt do PB nádrže : 28,95*0,7</t>
  </si>
  <si>
    <t>20,265*0,2</t>
  </si>
  <si>
    <t>zajišťovací prahy : 0,861</t>
  </si>
  <si>
    <t>pracovní drenáž : (18,3+17,2)*0,3*0,3</t>
  </si>
  <si>
    <t>odvoz vytěžené zeminy na meziskládku a zpět do zásypu : 128,679*2</t>
  </si>
  <si>
    <t>128,679+4,056</t>
  </si>
  <si>
    <t>97,972+54,464-14*0,8-7,79*0,3-4,4*1,3-4,5</t>
  </si>
  <si>
    <t>48,078*1,8</t>
  </si>
  <si>
    <t>54,464+97,972+20,265+4,056-128,679</t>
  </si>
  <si>
    <t>18,3+17,2</t>
  </si>
  <si>
    <t>(18,3+17,2)*0,3*0,3*2*1,05</t>
  </si>
  <si>
    <t>podkladní beton : 1,3*0,7*13,1*1,2</t>
  </si>
  <si>
    <t>ŽB deska : 1*0,4*12,8</t>
  </si>
  <si>
    <t>stěny stavidla : 5,98*0,8*2</t>
  </si>
  <si>
    <t>ŽB deska : 27,6*0,4</t>
  </si>
  <si>
    <t>stěny stavidla : 5,98*4+1,6*0,8*2+0,6*0,8*2+2,24*0,8*2</t>
  </si>
  <si>
    <t>323,17/1000</t>
  </si>
  <si>
    <t>172,99/1000</t>
  </si>
  <si>
    <t>35,5*1,01</t>
  </si>
  <si>
    <t>2,07*0,6*2</t>
  </si>
  <si>
    <t>Z7 (rám + česle) : 2*32,33*1,1+69,86*1,1</t>
  </si>
  <si>
    <t>710 (lávka) : 62,53*1,1</t>
  </si>
  <si>
    <t>2,5*0,3</t>
  </si>
  <si>
    <t>dno vtoku : 2,76*0,25</t>
  </si>
  <si>
    <t>ŽB deska : 4,1*1,9*0,3</t>
  </si>
  <si>
    <t>stěny : 0,6*1,7+3*0,25*2</t>
  </si>
  <si>
    <t>ŽB deska : 12*0,3</t>
  </si>
  <si>
    <t>stěny : 4,5*1,7+3*4+3,6*0,25*2</t>
  </si>
  <si>
    <t>128,73/1000</t>
  </si>
  <si>
    <t>(139,83+125,72)/1000</t>
  </si>
  <si>
    <t>podkladní beton pod schody : 1,05*2,93</t>
  </si>
  <si>
    <t>podklad pod rovnaninu fr. 8-32 : 8,8*3*2</t>
  </si>
  <si>
    <t>podklad ze štěrkopísku pod schody : 1,05*2,93</t>
  </si>
  <si>
    <t>10,3*1,2*0,1</t>
  </si>
  <si>
    <t>0,42*0,85+0,42*1,2</t>
  </si>
  <si>
    <t>patka opevnění výtoku : 0,76*3*1,2</t>
  </si>
  <si>
    <t>1*3</t>
  </si>
  <si>
    <t>8,8*3*0,4</t>
  </si>
  <si>
    <t>8,8*3</t>
  </si>
  <si>
    <t>0,15*0,3*(0,85+0,875+0,92+0,96+1,00+1,035+1,070+1,10+1,15+1,85+1,2)</t>
  </si>
  <si>
    <t>Stupeň č.1, 140/320/850mm</t>
  </si>
  <si>
    <t>592-R-10</t>
  </si>
  <si>
    <t>Stupeň č.10, 150/320/1170-1200mm</t>
  </si>
  <si>
    <t>592-R-11</t>
  </si>
  <si>
    <t>Stupeň č.11, 150/320/1200mm</t>
  </si>
  <si>
    <t>Stupeň č.2, 150/320/850-900mm</t>
  </si>
  <si>
    <t>Stupeň č.3, 150/320/900-940mm</t>
  </si>
  <si>
    <t>Stupeň č.4, 150/320/940-980mm</t>
  </si>
  <si>
    <t>592-R-5</t>
  </si>
  <si>
    <t>Stupeň č.5, 150/320/980-1020mm</t>
  </si>
  <si>
    <t>592-R-6</t>
  </si>
  <si>
    <t>Stupeň č.6, 150/320/1020-1050mm</t>
  </si>
  <si>
    <t>592-R-7</t>
  </si>
  <si>
    <t>Stupeň č.7, 150/320/1050-1090mm</t>
  </si>
  <si>
    <t>592-R-8</t>
  </si>
  <si>
    <t>Stupeň č.8, 150/320/1090-1130mm</t>
  </si>
  <si>
    <t>592-R-9</t>
  </si>
  <si>
    <t>Stupeň č.9, 150/320/1130-1170mm</t>
  </si>
  <si>
    <t>zahlazení povrchu betonu vtoku : 2,76</t>
  </si>
  <si>
    <t>(0,62-0,12)*8,9</t>
  </si>
  <si>
    <t>6,62*2</t>
  </si>
  <si>
    <t>0,57*1,4*2</t>
  </si>
  <si>
    <t>Z9 - rám hrazení, Z9 - česle : 145,96*1,1+164,75*1,1</t>
  </si>
  <si>
    <t>výkop stavební jámy : 13,7*3,88</t>
  </si>
  <si>
    <t>53,156*0,2</t>
  </si>
  <si>
    <t>podkladní beton : 8,45*0,7</t>
  </si>
  <si>
    <t>5,915*0,2</t>
  </si>
  <si>
    <t>pracovní drenáž : (8+9,2)*0,3*0,3</t>
  </si>
  <si>
    <t>odvoz vytěžené zeminy na meziskládku a zpět do zásypu : 49,796*2</t>
  </si>
  <si>
    <t>53,156-3,36</t>
  </si>
  <si>
    <t>10,823*1,8</t>
  </si>
  <si>
    <t>53,156+5,915+1,548-49,796</t>
  </si>
  <si>
    <t>8+9,2</t>
  </si>
  <si>
    <t>(8+9,2)*0,3*0,3*2*1,05</t>
  </si>
  <si>
    <t>podkladní beton : 1,3*6,5*0,7*1,2</t>
  </si>
  <si>
    <t>ŽB deska : 6,2*0,3</t>
  </si>
  <si>
    <t>stěny stavidla : 1*0,8*2</t>
  </si>
  <si>
    <t>ŽB deska : 14,4*0,3</t>
  </si>
  <si>
    <t>stěny stavidla : 5,6*0,5*2</t>
  </si>
  <si>
    <t>132,87/1000</t>
  </si>
  <si>
    <t>34,20/1000</t>
  </si>
  <si>
    <t>podkladní beton pod schody : 1*1,9</t>
  </si>
  <si>
    <t>podklad ze štěrkopísku pod schody : 1,9</t>
  </si>
  <si>
    <t>0,042*0,6*6+0,042*0,8</t>
  </si>
  <si>
    <t>17,2*1,01</t>
  </si>
  <si>
    <t>včetně úpravy tvaru krajních obrubníků řezáním</t>
  </si>
  <si>
    <t>bočnice schodů : 2,30*2</t>
  </si>
  <si>
    <t>59217421R</t>
  </si>
  <si>
    <t>obrubník chodníkový materiál beton; l = 1000,0 mm; š = 100,0 mm; h = 250,0 mm; barva šedá</t>
  </si>
  <si>
    <t>Z8 (rám hrazení + česle) : 2*30,01*1,1+61,19*1,1</t>
  </si>
  <si>
    <t>Z10 (lávka) : 62,53*1,1</t>
  </si>
  <si>
    <t>0,6*0,6*1,25*2</t>
  </si>
  <si>
    <t>171206111R00</t>
  </si>
  <si>
    <t>Uložení zemin do předepsaných tvarů uložení zemin schopných zúrodnění do násypů předepsaných tvarů s urovnáním</t>
  </si>
  <si>
    <t>823-2</t>
  </si>
  <si>
    <t>schopných zúrodnění nebo zemin výsypek do násypů</t>
  </si>
  <si>
    <t>275313711R00</t>
  </si>
  <si>
    <t>Beton základových patek prostý třídy C 25/30</t>
  </si>
  <si>
    <t>801-1</t>
  </si>
  <si>
    <t>0,9*1,1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</si>
  <si>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</si>
  <si>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</si>
  <si>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</si>
  <si>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0,6*4*0,1*2</t>
  </si>
  <si>
    <t>936457112R00</t>
  </si>
  <si>
    <t>Zálivka objem přes 0,01 do 0,25 m3</t>
  </si>
  <si>
    <t>kotevních šroubů, ocelových konstrukcí, různých dutin apod. betonem vodostavebním</t>
  </si>
  <si>
    <t>Včetně vyčištění dutin nebo kapes a  osazení kotevních šroubů nebo ocelových součástek.</t>
  </si>
  <si>
    <t>0,071*0,071*3,14*1,9*2</t>
  </si>
  <si>
    <t>35*3,8</t>
  </si>
  <si>
    <t>14211127R</t>
  </si>
  <si>
    <t>trubka bezešvá hladká kruhová 11353; svařitelnost zaručená; vnější průměr 152,0 mm; tloušťka stěny 10,0 mm</t>
  </si>
  <si>
    <t>Včetně povrchové úpravy pozinkováním</t>
  </si>
  <si>
    <t>1,9*2</t>
  </si>
  <si>
    <t>(0,2+0,15)*3,2*(37+45+31)</t>
  </si>
  <si>
    <t>0,35*0,1*(37+45+31)*2+0,35*3*0,1*3</t>
  </si>
  <si>
    <t>118,335*1,8</t>
  </si>
  <si>
    <t>126,56-8,225</t>
  </si>
  <si>
    <t>289971211R00</t>
  </si>
  <si>
    <t>Zřízení vrstvy z geotextilie na upraveném povrchu sklon do 1:5, šířka od 0 do 3 m</t>
  </si>
  <si>
    <t>(37+45+31)*3,2</t>
  </si>
  <si>
    <t>361,6*1,1</t>
  </si>
  <si>
    <t>(37+45+31)*3</t>
  </si>
  <si>
    <t>59381134R</t>
  </si>
  <si>
    <t>panel pro komunikace železobetonový; IZD; l = 300,0 cm; š = 100,0 cm; h = 15,0 cm; užitné zatížení 6,00 kN/m2</t>
  </si>
  <si>
    <t>37+45+31</t>
  </si>
  <si>
    <t>(182+348+349)*1,054*2</t>
  </si>
  <si>
    <t>patka šířky 1,00m : (37+37+35)*0,77*1,2</t>
  </si>
  <si>
    <t>patka šířky 1,00m : (37+37+35)*1</t>
  </si>
  <si>
    <t>(182+348+349)*0,4*1,054</t>
  </si>
  <si>
    <t>(182+348+349)*1,054</t>
  </si>
  <si>
    <t>122202202R00</t>
  </si>
  <si>
    <t>Odkopávky a prokopávky pro silnice v hornině 3 přes 100 do 1 000 m3</t>
  </si>
  <si>
    <t>s přemístěním výkopku v příčných profilech na vzdálenost do 15 m nebo s naložením na dopravní prostředek.</t>
  </si>
  <si>
    <t>1185,5*0,3</t>
  </si>
  <si>
    <t>122202209R00</t>
  </si>
  <si>
    <t>Odkopávky a prokopávky pro silnice v hornině 3 příplatek za lepivost horniny</t>
  </si>
  <si>
    <t>355,65*0,2</t>
  </si>
  <si>
    <t>0,3*0,15*619,3</t>
  </si>
  <si>
    <t>181006113R00</t>
  </si>
  <si>
    <t>Rozprostření zemin schopných zúrodnění sklon svahu do 1:5, tloušťka přes 150 do 200 mm</t>
  </si>
  <si>
    <t>v rovině a ve sklonu do 1:5</t>
  </si>
  <si>
    <t>ve sklonu přes 1:5</t>
  </si>
  <si>
    <t>(355,65-27,8685)/0,2</t>
  </si>
  <si>
    <t>181101102R00</t>
  </si>
  <si>
    <t>Úprava pláně v zářezech v hornině 1 až 4, se zhutněním</t>
  </si>
  <si>
    <t>vyrovnáním výškových rozdílů, ploch vodorovných a ploch do sklonu 1 : 5.</t>
  </si>
  <si>
    <t>1085,5+619,35*0,43</t>
  </si>
  <si>
    <t>1351,8205*1,1</t>
  </si>
  <si>
    <t>564851111RT4</t>
  </si>
  <si>
    <t>Podklad ze štěrkodrti s rozprostřením a zhutněním frakce 0-63 mm, tloušťka po zhutnění 150 mm</t>
  </si>
  <si>
    <t>1092,5*2</t>
  </si>
  <si>
    <t>571904211R00</t>
  </si>
  <si>
    <t>Posyp podkladu, krytu s rozprostřením a zhutněním lomovými výsivkami, kamenivem drceným nebo těženým (mimo normu), v množství přes 15 do 20 kg/m2</t>
  </si>
  <si>
    <t>998222011R00</t>
  </si>
  <si>
    <t>Přesun hmot pozemních komunikací, kryt z kameniva jakékoliv délky objektu</t>
  </si>
  <si>
    <t>vodorovně do 200 m</t>
  </si>
  <si>
    <t>830+499,25*0,43</t>
  </si>
  <si>
    <t>1044,6775*1,1</t>
  </si>
  <si>
    <t>758*2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</si>
</sst>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8" fillId="0" borderId="18" xfId="0" applyNumberFormat="1" applyFont="1" applyBorder="1" applyAlignment="1">
      <alignment vertical="top" wrapText="1"/>
    </xf>
    <xf numFmtId="0" fontId="19" fillId="0" borderId="0" xfId="0" applyNumberFormat="1" applyFont="1" applyAlignment="1">
      <alignment wrapText="1"/>
    </xf>
    <xf numFmtId="0" fontId="18" fillId="0" borderId="0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38</v>
      </c>
    </row>
    <row r="2" spans="1:7" ht="57.75" customHeight="1" x14ac:dyDescent="0.25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Da5+bUtP1HPxfJud1blEXGUT4Uzu14paOyap7KYgpR2w7Y01T38ZvDEhdxYo+rk1P28Z8q7vINYUIYSQ9L/XVA==" saltValue="k23zQp5GutIrpBeSRWSwF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99"/>
  <sheetViews>
    <sheetView showGridLines="0" tabSelected="1" topLeftCell="B17" zoomScaleNormal="100" zoomScaleSheetLayoutView="75" workbookViewId="0">
      <selection activeCell="A29" sqref="A29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5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5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5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5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5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5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5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5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SUMIF(F82:F95,A16,I82:I95)+SUMIF(F82:F95,"PSU",I82:I95)</f>
        <v>0</v>
      </c>
      <c r="J16" s="85"/>
    </row>
    <row r="17" spans="1:10" ht="23.25" customHeight="1" x14ac:dyDescent="0.25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SUMIF(F82:F95,A17,I82:I95)</f>
        <v>0</v>
      </c>
      <c r="J17" s="85"/>
    </row>
    <row r="18" spans="1:10" ht="23.25" customHeight="1" x14ac:dyDescent="0.25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SUMIF(F82:F95,A18,I82:I95)</f>
        <v>0</v>
      </c>
      <c r="J18" s="85"/>
    </row>
    <row r="19" spans="1:10" ht="23.25" customHeight="1" x14ac:dyDescent="0.25">
      <c r="A19" s="197" t="s">
        <v>115</v>
      </c>
      <c r="B19" s="38" t="s">
        <v>27</v>
      </c>
      <c r="C19" s="62"/>
      <c r="D19" s="63"/>
      <c r="E19" s="83"/>
      <c r="F19" s="84"/>
      <c r="G19" s="83"/>
      <c r="H19" s="84"/>
      <c r="I19" s="83">
        <f>SUMIF(F82:F95,A19,I82:I95)</f>
        <v>0</v>
      </c>
      <c r="J19" s="85"/>
    </row>
    <row r="20" spans="1:10" ht="23.25" customHeight="1" x14ac:dyDescent="0.25">
      <c r="A20" s="197" t="s">
        <v>116</v>
      </c>
      <c r="B20" s="38" t="s">
        <v>28</v>
      </c>
      <c r="C20" s="62"/>
      <c r="D20" s="63"/>
      <c r="E20" s="83"/>
      <c r="F20" s="84"/>
      <c r="G20" s="83"/>
      <c r="H20" s="84"/>
      <c r="I20" s="83">
        <f>SUMIF(F82:F95,A20,I82:I95)</f>
        <v>0</v>
      </c>
      <c r="J20" s="85"/>
    </row>
    <row r="21" spans="1:10" ht="23.25" customHeight="1" x14ac:dyDescent="0.25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5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5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5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3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3">
      <c r="A28" s="2">
        <f>(A27-INT(A27))*100</f>
        <v>0</v>
      </c>
      <c r="B28" s="167" t="s">
        <v>23</v>
      </c>
      <c r="C28" s="168"/>
      <c r="D28" s="168"/>
      <c r="E28" s="169"/>
      <c r="F28" s="170"/>
      <c r="G28" s="171">
        <f>A27</f>
        <v>0</v>
      </c>
      <c r="H28" s="171"/>
      <c r="I28" s="171"/>
      <c r="J28" s="172" t="str">
        <f t="shared" si="0"/>
        <v>CZK</v>
      </c>
    </row>
    <row r="29" spans="1:10" ht="27.75" hidden="1" customHeight="1" thickBot="1" x14ac:dyDescent="0.3">
      <c r="A29" s="2"/>
      <c r="B29" s="167" t="s">
        <v>35</v>
      </c>
      <c r="C29" s="173"/>
      <c r="D29" s="173"/>
      <c r="E29" s="173"/>
      <c r="F29" s="174"/>
      <c r="G29" s="175">
        <f>ZakladDPHSni+DPHSni+ZakladDPHZakl+DPHZakl+Zaokrouhleni</f>
        <v>0</v>
      </c>
      <c r="H29" s="175"/>
      <c r="I29" s="175"/>
      <c r="J29" s="176" t="s">
        <v>87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5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5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4" t="s">
        <v>1</v>
      </c>
      <c r="J38" s="145" t="s">
        <v>0</v>
      </c>
    </row>
    <row r="39" spans="1:10" ht="25.5" hidden="1" customHeight="1" x14ac:dyDescent="0.25">
      <c r="A39" s="135">
        <v>1</v>
      </c>
      <c r="B39" s="146" t="s">
        <v>45</v>
      </c>
      <c r="C39" s="147"/>
      <c r="D39" s="147"/>
      <c r="E39" s="147"/>
      <c r="F39" s="148">
        <f>'001 001 Naklady'!AE31+'SO01 001 Pol'!AE24+'SO01 002 Pol'!AE49+'SO01 003 Pol'!AE100+'SO02 001 Pol'!AE36+'SO02 002 Pol'!AE33+'SO02 003 Pol'!AE135+'SO03 001 Pol'!AE49+'SO04 001 Pol'!AE76+'SO05 001 Pol'!AE49+'SO05 002 Pol'!AE190+'SO06 001 Pol'!AE49+'SO07 001 Pol'!AE49+'SO07 002 Pol'!AE179+'SO08 001 Pol'!AE48+'SO08 002 Pol'!AE42+'SO08 003 Pol'!AE110+'SO08 004 Pol'!AE92+'SO08 005 Pol'!AE114+'SO08 006 Pol'!AE36+'SO09 001 Pol'!AE48+'SO09 002 Pol'!AE28+'SO09 003 Pol'!AE41+'SO09 004 Pol'!AE21</f>
        <v>0</v>
      </c>
      <c r="G39" s="149">
        <f>'001 001 Naklady'!AF31+'SO01 001 Pol'!AF24+'SO01 002 Pol'!AF49+'SO01 003 Pol'!AF100+'SO02 001 Pol'!AF36+'SO02 002 Pol'!AF33+'SO02 003 Pol'!AF135+'SO03 001 Pol'!AF49+'SO04 001 Pol'!AF76+'SO05 001 Pol'!AF49+'SO05 002 Pol'!AF190+'SO06 001 Pol'!AF49+'SO07 001 Pol'!AF49+'SO07 002 Pol'!AF179+'SO08 001 Pol'!AF48+'SO08 002 Pol'!AF42+'SO08 003 Pol'!AF110+'SO08 004 Pol'!AF92+'SO08 005 Pol'!AF114+'SO08 006 Pol'!AF36+'SO09 001 Pol'!AF48+'SO09 002 Pol'!AF28+'SO09 003 Pol'!AF41+'SO09 004 Pol'!AF21</f>
        <v>0</v>
      </c>
      <c r="H39" s="150"/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5">
      <c r="A40" s="135">
        <v>2</v>
      </c>
      <c r="B40" s="153"/>
      <c r="C40" s="154" t="s">
        <v>46</v>
      </c>
      <c r="D40" s="154"/>
      <c r="E40" s="154"/>
      <c r="F40" s="155">
        <f>'001 001 Naklady'!AE31</f>
        <v>0</v>
      </c>
      <c r="G40" s="156">
        <f>'001 001 Naklady'!AF31</f>
        <v>0</v>
      </c>
      <c r="H40" s="156"/>
      <c r="I40" s="157">
        <f>F40+G40+H40</f>
        <v>0</v>
      </c>
      <c r="J40" s="158" t="str">
        <f>IF(CenaCelkemVypocet=0,"",I40/CenaCelkemVypocet*100)</f>
        <v/>
      </c>
    </row>
    <row r="41" spans="1:10" ht="25.5" customHeight="1" x14ac:dyDescent="0.25">
      <c r="A41" s="135">
        <v>3</v>
      </c>
      <c r="B41" s="159" t="s">
        <v>47</v>
      </c>
      <c r="C41" s="147" t="s">
        <v>46</v>
      </c>
      <c r="D41" s="147"/>
      <c r="E41" s="147"/>
      <c r="F41" s="160">
        <f>'001 001 Naklady'!AE31</f>
        <v>0</v>
      </c>
      <c r="G41" s="150">
        <f>'001 001 Naklady'!AF31</f>
        <v>0</v>
      </c>
      <c r="H41" s="150"/>
      <c r="I41" s="151">
        <f>F41+G41+H41</f>
        <v>0</v>
      </c>
      <c r="J41" s="152" t="str">
        <f>IF(CenaCelkemVypocet=0,"",I41/CenaCelkemVypocet*100)</f>
        <v/>
      </c>
    </row>
    <row r="42" spans="1:10" ht="25.5" customHeight="1" x14ac:dyDescent="0.25">
      <c r="A42" s="135">
        <v>2</v>
      </c>
      <c r="B42" s="153"/>
      <c r="C42" s="154" t="s">
        <v>48</v>
      </c>
      <c r="D42" s="154"/>
      <c r="E42" s="154"/>
      <c r="F42" s="155"/>
      <c r="G42" s="156"/>
      <c r="H42" s="156"/>
      <c r="I42" s="157"/>
      <c r="J42" s="158"/>
    </row>
    <row r="43" spans="1:10" ht="25.5" customHeight="1" x14ac:dyDescent="0.25">
      <c r="A43" s="135">
        <v>2</v>
      </c>
      <c r="B43" s="153" t="s">
        <v>49</v>
      </c>
      <c r="C43" s="154" t="s">
        <v>50</v>
      </c>
      <c r="D43" s="154"/>
      <c r="E43" s="154"/>
      <c r="F43" s="155">
        <f>'SO01 001 Pol'!AE24+'SO01 002 Pol'!AE49+'SO01 003 Pol'!AE100</f>
        <v>0</v>
      </c>
      <c r="G43" s="156">
        <f>'SO01 001 Pol'!AF24+'SO01 002 Pol'!AF49+'SO01 003 Pol'!AF100</f>
        <v>0</v>
      </c>
      <c r="H43" s="156"/>
      <c r="I43" s="157">
        <f>F43+G43+H43</f>
        <v>0</v>
      </c>
      <c r="J43" s="158" t="str">
        <f>IF(CenaCelkemVypocet=0,"",I43/CenaCelkemVypocet*100)</f>
        <v/>
      </c>
    </row>
    <row r="44" spans="1:10" ht="25.5" customHeight="1" x14ac:dyDescent="0.25">
      <c r="A44" s="135">
        <v>3</v>
      </c>
      <c r="B44" s="159" t="s">
        <v>47</v>
      </c>
      <c r="C44" s="147" t="s">
        <v>51</v>
      </c>
      <c r="D44" s="147"/>
      <c r="E44" s="147"/>
      <c r="F44" s="160">
        <f>'SO01 001 Pol'!AE24</f>
        <v>0</v>
      </c>
      <c r="G44" s="150">
        <f>'SO01 001 Pol'!AF24</f>
        <v>0</v>
      </c>
      <c r="H44" s="150"/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5">
      <c r="A45" s="135">
        <v>3</v>
      </c>
      <c r="B45" s="159" t="s">
        <v>52</v>
      </c>
      <c r="C45" s="147" t="s">
        <v>53</v>
      </c>
      <c r="D45" s="147"/>
      <c r="E45" s="147"/>
      <c r="F45" s="160">
        <f>'SO01 002 Pol'!AE49</f>
        <v>0</v>
      </c>
      <c r="G45" s="150">
        <f>'SO01 002 Pol'!AF49</f>
        <v>0</v>
      </c>
      <c r="H45" s="150"/>
      <c r="I45" s="151">
        <f>F45+G45+H45</f>
        <v>0</v>
      </c>
      <c r="J45" s="152" t="str">
        <f>IF(CenaCelkemVypocet=0,"",I45/CenaCelkemVypocet*100)</f>
        <v/>
      </c>
    </row>
    <row r="46" spans="1:10" ht="25.5" customHeight="1" x14ac:dyDescent="0.25">
      <c r="A46" s="135">
        <v>3</v>
      </c>
      <c r="B46" s="159" t="s">
        <v>54</v>
      </c>
      <c r="C46" s="147" t="s">
        <v>55</v>
      </c>
      <c r="D46" s="147"/>
      <c r="E46" s="147"/>
      <c r="F46" s="160">
        <f>'SO01 003 Pol'!AE100</f>
        <v>0</v>
      </c>
      <c r="G46" s="150">
        <f>'SO01 003 Pol'!AF100</f>
        <v>0</v>
      </c>
      <c r="H46" s="150"/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5">
      <c r="A47" s="135">
        <v>2</v>
      </c>
      <c r="B47" s="153" t="s">
        <v>56</v>
      </c>
      <c r="C47" s="154" t="s">
        <v>57</v>
      </c>
      <c r="D47" s="154"/>
      <c r="E47" s="154"/>
      <c r="F47" s="155">
        <f>'SO02 001 Pol'!AE36+'SO02 002 Pol'!AE33+'SO02 003 Pol'!AE135</f>
        <v>0</v>
      </c>
      <c r="G47" s="156">
        <f>'SO02 001 Pol'!AF36+'SO02 002 Pol'!AF33+'SO02 003 Pol'!AF135</f>
        <v>0</v>
      </c>
      <c r="H47" s="156"/>
      <c r="I47" s="157">
        <f>F47+G47+H47</f>
        <v>0</v>
      </c>
      <c r="J47" s="158" t="str">
        <f>IF(CenaCelkemVypocet=0,"",I47/CenaCelkemVypocet*100)</f>
        <v/>
      </c>
    </row>
    <row r="48" spans="1:10" ht="25.5" customHeight="1" x14ac:dyDescent="0.25">
      <c r="A48" s="135">
        <v>3</v>
      </c>
      <c r="B48" s="159" t="s">
        <v>47</v>
      </c>
      <c r="C48" s="147" t="s">
        <v>58</v>
      </c>
      <c r="D48" s="147"/>
      <c r="E48" s="147"/>
      <c r="F48" s="160">
        <f>'SO02 001 Pol'!AE36</f>
        <v>0</v>
      </c>
      <c r="G48" s="150">
        <f>'SO02 001 Pol'!AF36</f>
        <v>0</v>
      </c>
      <c r="H48" s="150"/>
      <c r="I48" s="151">
        <f>F48+G48+H48</f>
        <v>0</v>
      </c>
      <c r="J48" s="152" t="str">
        <f>IF(CenaCelkemVypocet=0,"",I48/CenaCelkemVypocet*100)</f>
        <v/>
      </c>
    </row>
    <row r="49" spans="1:10" ht="25.5" customHeight="1" x14ac:dyDescent="0.25">
      <c r="A49" s="135">
        <v>3</v>
      </c>
      <c r="B49" s="159" t="s">
        <v>52</v>
      </c>
      <c r="C49" s="147" t="s">
        <v>59</v>
      </c>
      <c r="D49" s="147"/>
      <c r="E49" s="147"/>
      <c r="F49" s="160">
        <f>'SO02 002 Pol'!AE33</f>
        <v>0</v>
      </c>
      <c r="G49" s="150">
        <f>'SO02 002 Pol'!AF33</f>
        <v>0</v>
      </c>
      <c r="H49" s="150"/>
      <c r="I49" s="151">
        <f>F49+G49+H49</f>
        <v>0</v>
      </c>
      <c r="J49" s="152" t="str">
        <f>IF(CenaCelkemVypocet=0,"",I49/CenaCelkemVypocet*100)</f>
        <v/>
      </c>
    </row>
    <row r="50" spans="1:10" ht="25.5" customHeight="1" x14ac:dyDescent="0.25">
      <c r="A50" s="135">
        <v>3</v>
      </c>
      <c r="B50" s="159" t="s">
        <v>54</v>
      </c>
      <c r="C50" s="147" t="s">
        <v>60</v>
      </c>
      <c r="D50" s="147"/>
      <c r="E50" s="147"/>
      <c r="F50" s="160">
        <f>'SO02 003 Pol'!AE135</f>
        <v>0</v>
      </c>
      <c r="G50" s="150">
        <f>'SO02 003 Pol'!AF135</f>
        <v>0</v>
      </c>
      <c r="H50" s="150"/>
      <c r="I50" s="151">
        <f>F50+G50+H50</f>
        <v>0</v>
      </c>
      <c r="J50" s="152" t="str">
        <f>IF(CenaCelkemVypocet=0,"",I50/CenaCelkemVypocet*100)</f>
        <v/>
      </c>
    </row>
    <row r="51" spans="1:10" ht="25.5" customHeight="1" x14ac:dyDescent="0.25">
      <c r="A51" s="135">
        <v>2</v>
      </c>
      <c r="B51" s="153" t="s">
        <v>61</v>
      </c>
      <c r="C51" s="154" t="s">
        <v>62</v>
      </c>
      <c r="D51" s="154"/>
      <c r="E51" s="154"/>
      <c r="F51" s="155">
        <f>'SO03 001 Pol'!AE49</f>
        <v>0</v>
      </c>
      <c r="G51" s="156">
        <f>'SO03 001 Pol'!AF49</f>
        <v>0</v>
      </c>
      <c r="H51" s="156"/>
      <c r="I51" s="157">
        <f>F51+G51+H51</f>
        <v>0</v>
      </c>
      <c r="J51" s="158" t="str">
        <f>IF(CenaCelkemVypocet=0,"",I51/CenaCelkemVypocet*100)</f>
        <v/>
      </c>
    </row>
    <row r="52" spans="1:10" ht="25.5" customHeight="1" x14ac:dyDescent="0.25">
      <c r="A52" s="135">
        <v>3</v>
      </c>
      <c r="B52" s="159" t="s">
        <v>47</v>
      </c>
      <c r="C52" s="147" t="s">
        <v>62</v>
      </c>
      <c r="D52" s="147"/>
      <c r="E52" s="147"/>
      <c r="F52" s="160">
        <f>'SO03 001 Pol'!AE49</f>
        <v>0</v>
      </c>
      <c r="G52" s="150">
        <f>'SO03 001 Pol'!AF49</f>
        <v>0</v>
      </c>
      <c r="H52" s="150"/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5">
      <c r="A53" s="135">
        <v>2</v>
      </c>
      <c r="B53" s="153" t="s">
        <v>63</v>
      </c>
      <c r="C53" s="154" t="s">
        <v>64</v>
      </c>
      <c r="D53" s="154"/>
      <c r="E53" s="154"/>
      <c r="F53" s="155">
        <f>'SO04 001 Pol'!AE76</f>
        <v>0</v>
      </c>
      <c r="G53" s="156">
        <f>'SO04 001 Pol'!AF76</f>
        <v>0</v>
      </c>
      <c r="H53" s="156"/>
      <c r="I53" s="157">
        <f>F53+G53+H53</f>
        <v>0</v>
      </c>
      <c r="J53" s="158" t="str">
        <f>IF(CenaCelkemVypocet=0,"",I53/CenaCelkemVypocet*100)</f>
        <v/>
      </c>
    </row>
    <row r="54" spans="1:10" ht="25.5" customHeight="1" x14ac:dyDescent="0.25">
      <c r="A54" s="135">
        <v>3</v>
      </c>
      <c r="B54" s="159" t="s">
        <v>47</v>
      </c>
      <c r="C54" s="147" t="s">
        <v>64</v>
      </c>
      <c r="D54" s="147"/>
      <c r="E54" s="147"/>
      <c r="F54" s="160">
        <f>'SO04 001 Pol'!AE76</f>
        <v>0</v>
      </c>
      <c r="G54" s="150">
        <f>'SO04 001 Pol'!AF76</f>
        <v>0</v>
      </c>
      <c r="H54" s="150"/>
      <c r="I54" s="151">
        <f>F54+G54+H54</f>
        <v>0</v>
      </c>
      <c r="J54" s="152" t="str">
        <f>IF(CenaCelkemVypocet=0,"",I54/CenaCelkemVypocet*100)</f>
        <v/>
      </c>
    </row>
    <row r="55" spans="1:10" ht="25.5" customHeight="1" x14ac:dyDescent="0.25">
      <c r="A55" s="135">
        <v>2</v>
      </c>
      <c r="B55" s="153" t="s">
        <v>65</v>
      </c>
      <c r="C55" s="154" t="s">
        <v>66</v>
      </c>
      <c r="D55" s="154"/>
      <c r="E55" s="154"/>
      <c r="F55" s="155">
        <f>'SO05 001 Pol'!AE49+'SO05 002 Pol'!AE190</f>
        <v>0</v>
      </c>
      <c r="G55" s="156">
        <f>'SO05 001 Pol'!AF49+'SO05 002 Pol'!AF190</f>
        <v>0</v>
      </c>
      <c r="H55" s="156"/>
      <c r="I55" s="157">
        <f>F55+G55+H55</f>
        <v>0</v>
      </c>
      <c r="J55" s="158" t="str">
        <f>IF(CenaCelkemVypocet=0,"",I55/CenaCelkemVypocet*100)</f>
        <v/>
      </c>
    </row>
    <row r="56" spans="1:10" ht="25.5" customHeight="1" x14ac:dyDescent="0.25">
      <c r="A56" s="135">
        <v>3</v>
      </c>
      <c r="B56" s="159" t="s">
        <v>47</v>
      </c>
      <c r="C56" s="147" t="s">
        <v>59</v>
      </c>
      <c r="D56" s="147"/>
      <c r="E56" s="147"/>
      <c r="F56" s="160">
        <f>'SO05 001 Pol'!AE49</f>
        <v>0</v>
      </c>
      <c r="G56" s="150">
        <f>'SO05 001 Pol'!AF49</f>
        <v>0</v>
      </c>
      <c r="H56" s="150"/>
      <c r="I56" s="151">
        <f>F56+G56+H56</f>
        <v>0</v>
      </c>
      <c r="J56" s="152" t="str">
        <f>IF(CenaCelkemVypocet=0,"",I56/CenaCelkemVypocet*100)</f>
        <v/>
      </c>
    </row>
    <row r="57" spans="1:10" ht="25.5" customHeight="1" x14ac:dyDescent="0.25">
      <c r="A57" s="135">
        <v>3</v>
      </c>
      <c r="B57" s="159" t="s">
        <v>52</v>
      </c>
      <c r="C57" s="147" t="s">
        <v>60</v>
      </c>
      <c r="D57" s="147"/>
      <c r="E57" s="147"/>
      <c r="F57" s="160">
        <f>'SO05 002 Pol'!AE190</f>
        <v>0</v>
      </c>
      <c r="G57" s="150">
        <f>'SO05 002 Pol'!AF190</f>
        <v>0</v>
      </c>
      <c r="H57" s="150"/>
      <c r="I57" s="151">
        <f>F57+G57+H57</f>
        <v>0</v>
      </c>
      <c r="J57" s="152" t="str">
        <f>IF(CenaCelkemVypocet=0,"",I57/CenaCelkemVypocet*100)</f>
        <v/>
      </c>
    </row>
    <row r="58" spans="1:10" ht="25.5" customHeight="1" x14ac:dyDescent="0.25">
      <c r="A58" s="135">
        <v>2</v>
      </c>
      <c r="B58" s="153" t="s">
        <v>67</v>
      </c>
      <c r="C58" s="154" t="s">
        <v>68</v>
      </c>
      <c r="D58" s="154"/>
      <c r="E58" s="154"/>
      <c r="F58" s="155">
        <f>'SO06 001 Pol'!AE49</f>
        <v>0</v>
      </c>
      <c r="G58" s="156">
        <f>'SO06 001 Pol'!AF49</f>
        <v>0</v>
      </c>
      <c r="H58" s="156"/>
      <c r="I58" s="157">
        <f>F58+G58+H58</f>
        <v>0</v>
      </c>
      <c r="J58" s="158" t="str">
        <f>IF(CenaCelkemVypocet=0,"",I58/CenaCelkemVypocet*100)</f>
        <v/>
      </c>
    </row>
    <row r="59" spans="1:10" ht="25.5" customHeight="1" x14ac:dyDescent="0.25">
      <c r="A59" s="135">
        <v>3</v>
      </c>
      <c r="B59" s="159" t="s">
        <v>47</v>
      </c>
      <c r="C59" s="147" t="s">
        <v>68</v>
      </c>
      <c r="D59" s="147"/>
      <c r="E59" s="147"/>
      <c r="F59" s="160">
        <f>'SO06 001 Pol'!AE49</f>
        <v>0</v>
      </c>
      <c r="G59" s="150">
        <f>'SO06 001 Pol'!AF49</f>
        <v>0</v>
      </c>
      <c r="H59" s="150"/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5">
      <c r="A60" s="135">
        <v>2</v>
      </c>
      <c r="B60" s="153" t="s">
        <v>69</v>
      </c>
      <c r="C60" s="154" t="s">
        <v>70</v>
      </c>
      <c r="D60" s="154"/>
      <c r="E60" s="154"/>
      <c r="F60" s="155">
        <f>'SO07 001 Pol'!AE49+'SO07 002 Pol'!AE179</f>
        <v>0</v>
      </c>
      <c r="G60" s="156">
        <f>'SO07 001 Pol'!AF49+'SO07 002 Pol'!AF179</f>
        <v>0</v>
      </c>
      <c r="H60" s="156"/>
      <c r="I60" s="157">
        <f>F60+G60+H60</f>
        <v>0</v>
      </c>
      <c r="J60" s="158" t="str">
        <f>IF(CenaCelkemVypocet=0,"",I60/CenaCelkemVypocet*100)</f>
        <v/>
      </c>
    </row>
    <row r="61" spans="1:10" ht="25.5" customHeight="1" x14ac:dyDescent="0.25">
      <c r="A61" s="135">
        <v>3</v>
      </c>
      <c r="B61" s="159" t="s">
        <v>47</v>
      </c>
      <c r="C61" s="147" t="s">
        <v>59</v>
      </c>
      <c r="D61" s="147"/>
      <c r="E61" s="147"/>
      <c r="F61" s="160">
        <f>'SO07 001 Pol'!AE49</f>
        <v>0</v>
      </c>
      <c r="G61" s="150">
        <f>'SO07 001 Pol'!AF49</f>
        <v>0</v>
      </c>
      <c r="H61" s="150"/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5">
      <c r="A62" s="135">
        <v>3</v>
      </c>
      <c r="B62" s="159" t="s">
        <v>52</v>
      </c>
      <c r="C62" s="147" t="s">
        <v>60</v>
      </c>
      <c r="D62" s="147"/>
      <c r="E62" s="147"/>
      <c r="F62" s="160">
        <f>'SO07 002 Pol'!AE179</f>
        <v>0</v>
      </c>
      <c r="G62" s="150">
        <f>'SO07 002 Pol'!AF179</f>
        <v>0</v>
      </c>
      <c r="H62" s="150"/>
      <c r="I62" s="151">
        <f>F62+G62+H62</f>
        <v>0</v>
      </c>
      <c r="J62" s="152" t="str">
        <f>IF(CenaCelkemVypocet=0,"",I62/CenaCelkemVypocet*100)</f>
        <v/>
      </c>
    </row>
    <row r="63" spans="1:10" ht="25.5" customHeight="1" x14ac:dyDescent="0.25">
      <c r="A63" s="135">
        <v>2</v>
      </c>
      <c r="B63" s="153" t="s">
        <v>71</v>
      </c>
      <c r="C63" s="154" t="s">
        <v>72</v>
      </c>
      <c r="D63" s="154"/>
      <c r="E63" s="154"/>
      <c r="F63" s="155">
        <f>'SO08 001 Pol'!AE48+'SO08 002 Pol'!AE42+'SO08 003 Pol'!AE110+'SO08 004 Pol'!AE92+'SO08 005 Pol'!AE114+'SO08 006 Pol'!AE36</f>
        <v>0</v>
      </c>
      <c r="G63" s="156">
        <f>'SO08 001 Pol'!AF48+'SO08 002 Pol'!AF42+'SO08 003 Pol'!AF110+'SO08 004 Pol'!AF92+'SO08 005 Pol'!AF114+'SO08 006 Pol'!AF36</f>
        <v>0</v>
      </c>
      <c r="H63" s="156"/>
      <c r="I63" s="157">
        <f>F63+G63+H63</f>
        <v>0</v>
      </c>
      <c r="J63" s="158" t="str">
        <f>IF(CenaCelkemVypocet=0,"",I63/CenaCelkemVypocet*100)</f>
        <v/>
      </c>
    </row>
    <row r="64" spans="1:10" ht="25.5" customHeight="1" x14ac:dyDescent="0.25">
      <c r="A64" s="135">
        <v>3</v>
      </c>
      <c r="B64" s="159" t="s">
        <v>47</v>
      </c>
      <c r="C64" s="147" t="s">
        <v>59</v>
      </c>
      <c r="D64" s="147"/>
      <c r="E64" s="147"/>
      <c r="F64" s="160">
        <f>'SO08 001 Pol'!AE48</f>
        <v>0</v>
      </c>
      <c r="G64" s="150">
        <f>'SO08 001 Pol'!AF48</f>
        <v>0</v>
      </c>
      <c r="H64" s="150"/>
      <c r="I64" s="151">
        <f>F64+G64+H64</f>
        <v>0</v>
      </c>
      <c r="J64" s="152" t="str">
        <f>IF(CenaCelkemVypocet=0,"",I64/CenaCelkemVypocet*100)</f>
        <v/>
      </c>
    </row>
    <row r="65" spans="1:10" ht="25.5" customHeight="1" x14ac:dyDescent="0.25">
      <c r="A65" s="135">
        <v>3</v>
      </c>
      <c r="B65" s="159" t="s">
        <v>52</v>
      </c>
      <c r="C65" s="147" t="s">
        <v>73</v>
      </c>
      <c r="D65" s="147"/>
      <c r="E65" s="147"/>
      <c r="F65" s="160">
        <f>'SO08 002 Pol'!AE42</f>
        <v>0</v>
      </c>
      <c r="G65" s="150">
        <f>'SO08 002 Pol'!AF42</f>
        <v>0</v>
      </c>
      <c r="H65" s="150"/>
      <c r="I65" s="151">
        <f>F65+G65+H65</f>
        <v>0</v>
      </c>
      <c r="J65" s="152" t="str">
        <f>IF(CenaCelkemVypocet=0,"",I65/CenaCelkemVypocet*100)</f>
        <v/>
      </c>
    </row>
    <row r="66" spans="1:10" ht="25.5" customHeight="1" x14ac:dyDescent="0.25">
      <c r="A66" s="135">
        <v>3</v>
      </c>
      <c r="B66" s="159" t="s">
        <v>54</v>
      </c>
      <c r="C66" s="147" t="s">
        <v>74</v>
      </c>
      <c r="D66" s="147"/>
      <c r="E66" s="147"/>
      <c r="F66" s="160">
        <f>'SO08 003 Pol'!AE110</f>
        <v>0</v>
      </c>
      <c r="G66" s="150">
        <f>'SO08 003 Pol'!AF110</f>
        <v>0</v>
      </c>
      <c r="H66" s="150"/>
      <c r="I66" s="151">
        <f>F66+G66+H66</f>
        <v>0</v>
      </c>
      <c r="J66" s="152" t="str">
        <f>IF(CenaCelkemVypocet=0,"",I66/CenaCelkemVypocet*100)</f>
        <v/>
      </c>
    </row>
    <row r="67" spans="1:10" ht="25.5" customHeight="1" x14ac:dyDescent="0.25">
      <c r="A67" s="135">
        <v>3</v>
      </c>
      <c r="B67" s="159" t="s">
        <v>75</v>
      </c>
      <c r="C67" s="147" t="s">
        <v>76</v>
      </c>
      <c r="D67" s="147"/>
      <c r="E67" s="147"/>
      <c r="F67" s="160">
        <f>'SO08 004 Pol'!AE92</f>
        <v>0</v>
      </c>
      <c r="G67" s="150">
        <f>'SO08 004 Pol'!AF92</f>
        <v>0</v>
      </c>
      <c r="H67" s="150"/>
      <c r="I67" s="151">
        <f>F67+G67+H67</f>
        <v>0</v>
      </c>
      <c r="J67" s="152" t="str">
        <f>IF(CenaCelkemVypocet=0,"",I67/CenaCelkemVypocet*100)</f>
        <v/>
      </c>
    </row>
    <row r="68" spans="1:10" ht="25.5" customHeight="1" x14ac:dyDescent="0.25">
      <c r="A68" s="135">
        <v>3</v>
      </c>
      <c r="B68" s="159" t="s">
        <v>77</v>
      </c>
      <c r="C68" s="147" t="s">
        <v>78</v>
      </c>
      <c r="D68" s="147"/>
      <c r="E68" s="147"/>
      <c r="F68" s="160">
        <f>'SO08 005 Pol'!AE114</f>
        <v>0</v>
      </c>
      <c r="G68" s="150">
        <f>'SO08 005 Pol'!AF114</f>
        <v>0</v>
      </c>
      <c r="H68" s="150"/>
      <c r="I68" s="151">
        <f>F68+G68+H68</f>
        <v>0</v>
      </c>
      <c r="J68" s="152" t="str">
        <f>IF(CenaCelkemVypocet=0,"",I68/CenaCelkemVypocet*100)</f>
        <v/>
      </c>
    </row>
    <row r="69" spans="1:10" ht="25.5" customHeight="1" x14ac:dyDescent="0.25">
      <c r="A69" s="135">
        <v>3</v>
      </c>
      <c r="B69" s="159" t="s">
        <v>79</v>
      </c>
      <c r="C69" s="147" t="s">
        <v>80</v>
      </c>
      <c r="D69" s="147"/>
      <c r="E69" s="147"/>
      <c r="F69" s="160">
        <f>'SO08 006 Pol'!AE36</f>
        <v>0</v>
      </c>
      <c r="G69" s="150">
        <f>'SO08 006 Pol'!AF36</f>
        <v>0</v>
      </c>
      <c r="H69" s="150"/>
      <c r="I69" s="151">
        <f>F69+G69+H69</f>
        <v>0</v>
      </c>
      <c r="J69" s="152" t="str">
        <f>IF(CenaCelkemVypocet=0,"",I69/CenaCelkemVypocet*100)</f>
        <v/>
      </c>
    </row>
    <row r="70" spans="1:10" ht="25.5" customHeight="1" x14ac:dyDescent="0.25">
      <c r="A70" s="135">
        <v>2</v>
      </c>
      <c r="B70" s="153" t="s">
        <v>81</v>
      </c>
      <c r="C70" s="154" t="s">
        <v>82</v>
      </c>
      <c r="D70" s="154"/>
      <c r="E70" s="154"/>
      <c r="F70" s="155">
        <f>'SO09 001 Pol'!AE48+'SO09 002 Pol'!AE28+'SO09 003 Pol'!AE41+'SO09 004 Pol'!AE21</f>
        <v>0</v>
      </c>
      <c r="G70" s="156">
        <f>'SO09 001 Pol'!AF48+'SO09 002 Pol'!AF28+'SO09 003 Pol'!AF41+'SO09 004 Pol'!AF21</f>
        <v>0</v>
      </c>
      <c r="H70" s="156"/>
      <c r="I70" s="157">
        <f>F70+G70+H70</f>
        <v>0</v>
      </c>
      <c r="J70" s="158" t="str">
        <f>IF(CenaCelkemVypocet=0,"",I70/CenaCelkemVypocet*100)</f>
        <v/>
      </c>
    </row>
    <row r="71" spans="1:10" ht="25.5" customHeight="1" x14ac:dyDescent="0.25">
      <c r="A71" s="135">
        <v>3</v>
      </c>
      <c r="B71" s="159" t="s">
        <v>47</v>
      </c>
      <c r="C71" s="147" t="s">
        <v>82</v>
      </c>
      <c r="D71" s="147"/>
      <c r="E71" s="147"/>
      <c r="F71" s="160">
        <f>'SO09 001 Pol'!AE48</f>
        <v>0</v>
      </c>
      <c r="G71" s="150">
        <f>'SO09 001 Pol'!AF48</f>
        <v>0</v>
      </c>
      <c r="H71" s="150"/>
      <c r="I71" s="151">
        <f>F71+G71+H71</f>
        <v>0</v>
      </c>
      <c r="J71" s="152" t="str">
        <f>IF(CenaCelkemVypocet=0,"",I71/CenaCelkemVypocet*100)</f>
        <v/>
      </c>
    </row>
    <row r="72" spans="1:10" ht="25.5" customHeight="1" x14ac:dyDescent="0.25">
      <c r="A72" s="135">
        <v>3</v>
      </c>
      <c r="B72" s="159" t="s">
        <v>52</v>
      </c>
      <c r="C72" s="147" t="s">
        <v>83</v>
      </c>
      <c r="D72" s="147"/>
      <c r="E72" s="147"/>
      <c r="F72" s="160">
        <f>'SO09 002 Pol'!AE28</f>
        <v>0</v>
      </c>
      <c r="G72" s="150">
        <f>'SO09 002 Pol'!AF28</f>
        <v>0</v>
      </c>
      <c r="H72" s="150"/>
      <c r="I72" s="151">
        <f>F72+G72+H72</f>
        <v>0</v>
      </c>
      <c r="J72" s="152" t="str">
        <f>IF(CenaCelkemVypocet=0,"",I72/CenaCelkemVypocet*100)</f>
        <v/>
      </c>
    </row>
    <row r="73" spans="1:10" ht="25.5" customHeight="1" x14ac:dyDescent="0.25">
      <c r="A73" s="135">
        <v>3</v>
      </c>
      <c r="B73" s="159" t="s">
        <v>54</v>
      </c>
      <c r="C73" s="147" t="s">
        <v>84</v>
      </c>
      <c r="D73" s="147"/>
      <c r="E73" s="147"/>
      <c r="F73" s="160">
        <f>'SO09 003 Pol'!AE41</f>
        <v>0</v>
      </c>
      <c r="G73" s="150">
        <f>'SO09 003 Pol'!AF41</f>
        <v>0</v>
      </c>
      <c r="H73" s="150"/>
      <c r="I73" s="151">
        <f>F73+G73+H73</f>
        <v>0</v>
      </c>
      <c r="J73" s="152" t="str">
        <f>IF(CenaCelkemVypocet=0,"",I73/CenaCelkemVypocet*100)</f>
        <v/>
      </c>
    </row>
    <row r="74" spans="1:10" ht="25.5" customHeight="1" x14ac:dyDescent="0.25">
      <c r="A74" s="135">
        <v>3</v>
      </c>
      <c r="B74" s="159" t="s">
        <v>75</v>
      </c>
      <c r="C74" s="147" t="s">
        <v>85</v>
      </c>
      <c r="D74" s="147"/>
      <c r="E74" s="147"/>
      <c r="F74" s="160">
        <f>'SO09 004 Pol'!AE21</f>
        <v>0</v>
      </c>
      <c r="G74" s="150">
        <f>'SO09 004 Pol'!AF21</f>
        <v>0</v>
      </c>
      <c r="H74" s="150"/>
      <c r="I74" s="151">
        <f>F74+G74+H74</f>
        <v>0</v>
      </c>
      <c r="J74" s="152" t="str">
        <f>IF(CenaCelkemVypocet=0,"",I74/CenaCelkemVypocet*100)</f>
        <v/>
      </c>
    </row>
    <row r="75" spans="1:10" ht="25.5" customHeight="1" x14ac:dyDescent="0.25">
      <c r="A75" s="135"/>
      <c r="B75" s="161" t="s">
        <v>86</v>
      </c>
      <c r="C75" s="162"/>
      <c r="D75" s="162"/>
      <c r="E75" s="162"/>
      <c r="F75" s="163">
        <f>SUMIF(A39:A74,"=1",F39:F74)</f>
        <v>0</v>
      </c>
      <c r="G75" s="164">
        <f>SUMIF(A39:A74,"=1",G39:G74)</f>
        <v>0</v>
      </c>
      <c r="H75" s="164">
        <f>SUMIF(A39:A74,"=1",H39:H74)</f>
        <v>0</v>
      </c>
      <c r="I75" s="165">
        <f>SUMIF(A39:A74,"=1",I39:I74)</f>
        <v>0</v>
      </c>
      <c r="J75" s="166">
        <f>SUMIF(A39:A74,"=1",J39:J74)</f>
        <v>0</v>
      </c>
    </row>
    <row r="79" spans="1:10" ht="15.6" x14ac:dyDescent="0.3">
      <c r="B79" s="177" t="s">
        <v>88</v>
      </c>
    </row>
    <row r="81" spans="1:10" ht="25.5" customHeight="1" x14ac:dyDescent="0.25">
      <c r="A81" s="179"/>
      <c r="B81" s="182" t="s">
        <v>17</v>
      </c>
      <c r="C81" s="182" t="s">
        <v>5</v>
      </c>
      <c r="D81" s="183"/>
      <c r="E81" s="183"/>
      <c r="F81" s="184" t="s">
        <v>89</v>
      </c>
      <c r="G81" s="184"/>
      <c r="H81" s="184"/>
      <c r="I81" s="184" t="s">
        <v>29</v>
      </c>
      <c r="J81" s="184" t="s">
        <v>0</v>
      </c>
    </row>
    <row r="82" spans="1:10" ht="36.75" customHeight="1" x14ac:dyDescent="0.25">
      <c r="A82" s="180"/>
      <c r="B82" s="185" t="s">
        <v>90</v>
      </c>
      <c r="C82" s="186" t="s">
        <v>91</v>
      </c>
      <c r="D82" s="187"/>
      <c r="E82" s="187"/>
      <c r="F82" s="193" t="s">
        <v>24</v>
      </c>
      <c r="G82" s="194"/>
      <c r="H82" s="194"/>
      <c r="I82" s="194">
        <f>'SO01 001 Pol'!G8+'SO01 002 Pol'!G8+'SO01 003 Pol'!G8+'SO02 001 Pol'!G8+'SO02 002 Pol'!G8+'SO02 003 Pol'!G8+'SO03 001 Pol'!G8+'SO04 001 Pol'!G8+'SO05 001 Pol'!G8+'SO05 002 Pol'!G8+'SO06 001 Pol'!G8+'SO07 001 Pol'!G8+'SO07 002 Pol'!G8+'SO08 001 Pol'!G8+'SO08 002 Pol'!G8+'SO08 003 Pol'!G8+'SO08 005 Pol'!G8+'SO08 006 Pol'!G8+'SO09 001 Pol'!G8+'SO09 003 Pol'!G8</f>
        <v>0</v>
      </c>
      <c r="J82" s="191" t="str">
        <f>IF(I96=0,"",I82/I96*100)</f>
        <v/>
      </c>
    </row>
    <row r="83" spans="1:10" ht="36.75" customHeight="1" x14ac:dyDescent="0.25">
      <c r="A83" s="180"/>
      <c r="B83" s="185" t="s">
        <v>92</v>
      </c>
      <c r="C83" s="186" t="s">
        <v>93</v>
      </c>
      <c r="D83" s="187"/>
      <c r="E83" s="187"/>
      <c r="F83" s="193" t="s">
        <v>24</v>
      </c>
      <c r="G83" s="194"/>
      <c r="H83" s="194"/>
      <c r="I83" s="194">
        <f>'SO02 003 Pol'!G41+'SO04 001 Pol'!G30+'SO05 002 Pol'!G47+'SO07 002 Pol'!G45+'SO08 003 Pol'!G55+'SO08 005 Pol'!G45+'SO08 006 Pol'!G14+'SO09 001 Pol'!G25+'SO09 003 Pol'!G28+'SO09 004 Pol'!G8</f>
        <v>0</v>
      </c>
      <c r="J83" s="191" t="str">
        <f>IF(I96=0,"",I83/I96*100)</f>
        <v/>
      </c>
    </row>
    <row r="84" spans="1:10" ht="36.75" customHeight="1" x14ac:dyDescent="0.25">
      <c r="A84" s="180"/>
      <c r="B84" s="185" t="s">
        <v>94</v>
      </c>
      <c r="C84" s="186" t="s">
        <v>95</v>
      </c>
      <c r="D84" s="187"/>
      <c r="E84" s="187"/>
      <c r="F84" s="193" t="s">
        <v>24</v>
      </c>
      <c r="G84" s="194"/>
      <c r="H84" s="194"/>
      <c r="I84" s="194">
        <f>'SO02 003 Pol'!G62+'SO05 002 Pol'!G68+'SO07 002 Pol'!G66+'SO08 003 Pol'!G72+'SO08 004 Pol'!G8+'SO08 005 Pol'!G62</f>
        <v>0</v>
      </c>
      <c r="J84" s="191" t="str">
        <f>IF(I96=0,"",I84/I96*100)</f>
        <v/>
      </c>
    </row>
    <row r="85" spans="1:10" ht="36.75" customHeight="1" x14ac:dyDescent="0.25">
      <c r="A85" s="180"/>
      <c r="B85" s="185" t="s">
        <v>96</v>
      </c>
      <c r="C85" s="186" t="s">
        <v>97</v>
      </c>
      <c r="D85" s="187"/>
      <c r="E85" s="187"/>
      <c r="F85" s="193" t="s">
        <v>24</v>
      </c>
      <c r="G85" s="194"/>
      <c r="H85" s="194"/>
      <c r="I85" s="194">
        <f>'SO01 003 Pol'!G31+'SO02 001 Pol'!G24+'SO04 001 Pol'!G35+'SO05 002 Pol'!G88+'SO07 002 Pol'!G86+'SO08 002 Pol'!G26+'SO08 004 Pol'!G22+'SO08 005 Pol'!G76+'SO09 002 Pol'!G8</f>
        <v>0</v>
      </c>
      <c r="J85" s="191" t="str">
        <f>IF(I96=0,"",I85/I96*100)</f>
        <v/>
      </c>
    </row>
    <row r="86" spans="1:10" ht="36.75" customHeight="1" x14ac:dyDescent="0.25">
      <c r="A86" s="180"/>
      <c r="B86" s="185" t="s">
        <v>98</v>
      </c>
      <c r="C86" s="186" t="s">
        <v>99</v>
      </c>
      <c r="D86" s="187"/>
      <c r="E86" s="187"/>
      <c r="F86" s="193" t="s">
        <v>24</v>
      </c>
      <c r="G86" s="194"/>
      <c r="H86" s="194"/>
      <c r="I86" s="194">
        <f>'SO04 001 Pol'!G59+'SO05 002 Pol'!G115+'SO07 002 Pol'!G113+'SO09 001 Pol'!G30+'SO09 003 Pol'!G33+'SO09 004 Pol'!G13</f>
        <v>0</v>
      </c>
      <c r="J86" s="191" t="str">
        <f>IF(I96=0,"",I86/I96*100)</f>
        <v/>
      </c>
    </row>
    <row r="87" spans="1:10" ht="36.75" customHeight="1" x14ac:dyDescent="0.25">
      <c r="A87" s="180"/>
      <c r="B87" s="185" t="s">
        <v>100</v>
      </c>
      <c r="C87" s="186" t="s">
        <v>101</v>
      </c>
      <c r="D87" s="187"/>
      <c r="E87" s="187"/>
      <c r="F87" s="193" t="s">
        <v>24</v>
      </c>
      <c r="G87" s="194"/>
      <c r="H87" s="194"/>
      <c r="I87" s="194">
        <f>'SO02 003 Pol'!G91+'SO05 002 Pol'!G129+'SO07 002 Pol'!G127+'SO08 004 Pol'!G64</f>
        <v>0</v>
      </c>
      <c r="J87" s="191" t="str">
        <f>IF(I96=0,"",I87/I96*100)</f>
        <v/>
      </c>
    </row>
    <row r="88" spans="1:10" ht="36.75" customHeight="1" x14ac:dyDescent="0.25">
      <c r="A88" s="180"/>
      <c r="B88" s="185" t="s">
        <v>102</v>
      </c>
      <c r="C88" s="186" t="s">
        <v>103</v>
      </c>
      <c r="D88" s="187"/>
      <c r="E88" s="187"/>
      <c r="F88" s="193" t="s">
        <v>24</v>
      </c>
      <c r="G88" s="194"/>
      <c r="H88" s="194"/>
      <c r="I88" s="194">
        <f>'SO02 003 Pol'!G94+'SO05 001 Pol'!G39+'SO05 002 Pol'!G132+'SO07 001 Pol'!G39+'SO07 002 Pol'!G130+'SO08 001 Pol'!G33+'SO08 003 Pol'!G86+'SO08 004 Pol'!G67+'SO08 005 Pol'!G84</f>
        <v>0</v>
      </c>
      <c r="J88" s="191" t="str">
        <f>IF(I96=0,"",I88/I96*100)</f>
        <v/>
      </c>
    </row>
    <row r="89" spans="1:10" ht="36.75" customHeight="1" x14ac:dyDescent="0.25">
      <c r="A89" s="180"/>
      <c r="B89" s="185" t="s">
        <v>104</v>
      </c>
      <c r="C89" s="186" t="s">
        <v>105</v>
      </c>
      <c r="D89" s="187"/>
      <c r="E89" s="187"/>
      <c r="F89" s="193" t="s">
        <v>24</v>
      </c>
      <c r="G89" s="194"/>
      <c r="H89" s="194"/>
      <c r="I89" s="194">
        <f>'SO01 003 Pol'!G88+'SO05 002 Pol'!G152+'SO07 002 Pol'!G149+'SO08 005 Pol'!G89</f>
        <v>0</v>
      </c>
      <c r="J89" s="191" t="str">
        <f>IF(I96=0,"",I89/I96*100)</f>
        <v/>
      </c>
    </row>
    <row r="90" spans="1:10" ht="36.75" customHeight="1" x14ac:dyDescent="0.25">
      <c r="A90" s="180"/>
      <c r="B90" s="185" t="s">
        <v>106</v>
      </c>
      <c r="C90" s="186" t="s">
        <v>107</v>
      </c>
      <c r="D90" s="187"/>
      <c r="E90" s="187"/>
      <c r="F90" s="193" t="s">
        <v>24</v>
      </c>
      <c r="G90" s="194"/>
      <c r="H90" s="194"/>
      <c r="I90" s="194">
        <f>'SO02 003 Pol'!G110+'SO05 002 Pol'!G161+'SO07 002 Pol'!G158+'SO08 003 Pol'!G91+'SO08 004 Pol'!G80+'SO08 005 Pol'!G95+'SO08 006 Pol'!G22</f>
        <v>0</v>
      </c>
      <c r="J90" s="191" t="str">
        <f>IF(I96=0,"",I90/I96*100)</f>
        <v/>
      </c>
    </row>
    <row r="91" spans="1:10" ht="36.75" customHeight="1" x14ac:dyDescent="0.25">
      <c r="A91" s="180"/>
      <c r="B91" s="185" t="s">
        <v>108</v>
      </c>
      <c r="C91" s="186" t="s">
        <v>109</v>
      </c>
      <c r="D91" s="187"/>
      <c r="E91" s="187"/>
      <c r="F91" s="193" t="s">
        <v>24</v>
      </c>
      <c r="G91" s="194"/>
      <c r="H91" s="194"/>
      <c r="I91" s="194">
        <f>'SO02 002 Pol'!G22+'SO08 001 Pol'!G38</f>
        <v>0</v>
      </c>
      <c r="J91" s="191" t="str">
        <f>IF(I96=0,"",I91/I96*100)</f>
        <v/>
      </c>
    </row>
    <row r="92" spans="1:10" ht="36.75" customHeight="1" x14ac:dyDescent="0.25">
      <c r="A92" s="180"/>
      <c r="B92" s="185" t="s">
        <v>110</v>
      </c>
      <c r="C92" s="186" t="s">
        <v>111</v>
      </c>
      <c r="D92" s="187"/>
      <c r="E92" s="187"/>
      <c r="F92" s="193" t="s">
        <v>24</v>
      </c>
      <c r="G92" s="194"/>
      <c r="H92" s="194"/>
      <c r="I92" s="194">
        <f>'SO01 002 Pol'!G45+'SO01 003 Pol'!G97+'SO02 001 Pol'!G32+'SO02 003 Pol'!G131+'SO03 001 Pol'!G45+'SO04 001 Pol'!G73+'SO05 002 Pol'!G187+'SO06 001 Pol'!G45+'SO07 002 Pol'!G176+'SO08 002 Pol'!G39+'SO08 003 Pol'!G107+'SO08 004 Pol'!G89+'SO08 005 Pol'!G111+'SO08 006 Pol'!G32+'SO09 001 Pol'!G45+'SO09 002 Pol'!G25+'SO09 003 Pol'!G37+'SO09 004 Pol'!G17</f>
        <v>0</v>
      </c>
      <c r="J92" s="191" t="str">
        <f>IF(I96=0,"",I92/I96*100)</f>
        <v/>
      </c>
    </row>
    <row r="93" spans="1:10" ht="36.75" customHeight="1" x14ac:dyDescent="0.25">
      <c r="A93" s="180"/>
      <c r="B93" s="185" t="s">
        <v>112</v>
      </c>
      <c r="C93" s="186" t="s">
        <v>113</v>
      </c>
      <c r="D93" s="187"/>
      <c r="E93" s="187"/>
      <c r="F93" s="193" t="s">
        <v>114</v>
      </c>
      <c r="G93" s="194"/>
      <c r="H93" s="194"/>
      <c r="I93" s="194">
        <f>'SO02 002 Pol'!G28+'SO05 001 Pol'!G44+'SO07 001 Pol'!G44+'SO08 001 Pol'!G43</f>
        <v>0</v>
      </c>
      <c r="J93" s="191" t="str">
        <f>IF(I96=0,"",I93/I96*100)</f>
        <v/>
      </c>
    </row>
    <row r="94" spans="1:10" ht="36.75" customHeight="1" x14ac:dyDescent="0.25">
      <c r="A94" s="180"/>
      <c r="B94" s="185" t="s">
        <v>115</v>
      </c>
      <c r="C94" s="186" t="s">
        <v>27</v>
      </c>
      <c r="D94" s="187"/>
      <c r="E94" s="187"/>
      <c r="F94" s="193" t="s">
        <v>115</v>
      </c>
      <c r="G94" s="194"/>
      <c r="H94" s="194"/>
      <c r="I94" s="194">
        <f>'001 001 Naklady'!G8</f>
        <v>0</v>
      </c>
      <c r="J94" s="191" t="str">
        <f>IF(I96=0,"",I94/I96*100)</f>
        <v/>
      </c>
    </row>
    <row r="95" spans="1:10" ht="36.75" customHeight="1" x14ac:dyDescent="0.25">
      <c r="A95" s="180"/>
      <c r="B95" s="185" t="s">
        <v>116</v>
      </c>
      <c r="C95" s="186" t="s">
        <v>28</v>
      </c>
      <c r="D95" s="187"/>
      <c r="E95" s="187"/>
      <c r="F95" s="193" t="s">
        <v>116</v>
      </c>
      <c r="G95" s="194"/>
      <c r="H95" s="194"/>
      <c r="I95" s="194">
        <f>'001 001 Naklady'!G23</f>
        <v>0</v>
      </c>
      <c r="J95" s="191" t="str">
        <f>IF(I96=0,"",I95/I96*100)</f>
        <v/>
      </c>
    </row>
    <row r="96" spans="1:10" ht="25.5" customHeight="1" x14ac:dyDescent="0.25">
      <c r="A96" s="181"/>
      <c r="B96" s="188" t="s">
        <v>1</v>
      </c>
      <c r="C96" s="189"/>
      <c r="D96" s="190"/>
      <c r="E96" s="190"/>
      <c r="F96" s="195"/>
      <c r="G96" s="196"/>
      <c r="H96" s="196"/>
      <c r="I96" s="196">
        <f>SUM(I82:I95)</f>
        <v>0</v>
      </c>
      <c r="J96" s="192">
        <f>SUM(J82:J95)</f>
        <v>0</v>
      </c>
    </row>
    <row r="97" spans="6:10" x14ac:dyDescent="0.25">
      <c r="F97" s="133"/>
      <c r="G97" s="133"/>
      <c r="H97" s="133"/>
      <c r="I97" s="133"/>
      <c r="J97" s="134"/>
    </row>
    <row r="98" spans="6:10" x14ac:dyDescent="0.25">
      <c r="F98" s="133"/>
      <c r="G98" s="133"/>
      <c r="H98" s="133"/>
      <c r="I98" s="133"/>
      <c r="J98" s="134"/>
    </row>
    <row r="99" spans="6:10" x14ac:dyDescent="0.25">
      <c r="F99" s="133"/>
      <c r="G99" s="133"/>
      <c r="H99" s="133"/>
      <c r="I99" s="133"/>
      <c r="J99" s="134"/>
    </row>
  </sheetData>
  <sheetProtection algorithmName="SHA-512" hashValue="E3JvL8vuDd8b3bO34nua6RbIVUY4ivc3V2L2Fi3yGz6mLyyfIZqYq3TjIDNTITMo/13HtJUtpM/qdJc+QqruNg==" saltValue="8YY0K64JfWLKXfm1Vh2kE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2">
    <mergeCell ref="C95:E95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74:E74"/>
    <mergeCell ref="B75:E75"/>
    <mergeCell ref="C82:E82"/>
    <mergeCell ref="C83:E83"/>
    <mergeCell ref="C84:E84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107" t="s">
        <v>6</v>
      </c>
      <c r="B1" s="107"/>
      <c r="C1" s="108"/>
      <c r="D1" s="107"/>
      <c r="E1" s="107"/>
      <c r="F1" s="107"/>
      <c r="G1" s="107"/>
    </row>
    <row r="2" spans="1:7" ht="24.9" customHeight="1" x14ac:dyDescent="0.25">
      <c r="A2" s="50" t="s">
        <v>7</v>
      </c>
      <c r="B2" s="49"/>
      <c r="C2" s="109"/>
      <c r="D2" s="109"/>
      <c r="E2" s="109"/>
      <c r="F2" s="109"/>
      <c r="G2" s="110"/>
    </row>
    <row r="3" spans="1:7" ht="24.9" customHeight="1" x14ac:dyDescent="0.25">
      <c r="A3" s="50" t="s">
        <v>8</v>
      </c>
      <c r="B3" s="49"/>
      <c r="C3" s="109"/>
      <c r="D3" s="109"/>
      <c r="E3" s="109"/>
      <c r="F3" s="109"/>
      <c r="G3" s="110"/>
    </row>
    <row r="4" spans="1:7" ht="24.9" customHeight="1" x14ac:dyDescent="0.25">
      <c r="A4" s="50" t="s">
        <v>9</v>
      </c>
      <c r="B4" s="49"/>
      <c r="C4" s="109"/>
      <c r="D4" s="109"/>
      <c r="E4" s="109"/>
      <c r="F4" s="109"/>
      <c r="G4" s="110"/>
    </row>
    <row r="5" spans="1:7" x14ac:dyDescent="0.25">
      <c r="B5" s="4"/>
      <c r="C5" s="5"/>
      <c r="D5" s="6"/>
    </row>
  </sheetData>
  <sheetProtection algorithmName="SHA-512" hashValue="zUvPzRGXD+EsVOhHOIPWs3us0oAym8NBDrgQ/BOV/c/p+YcGLFhpwbviboEkhomUAa0G7jN7ArOQtJ+5RdRJFQ==" saltValue="xbhNVO6qSSNf1abpd/EGN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8DAEC-4460-4E45-AFE1-FD2A1A230078}">
  <sheetPr>
    <outlinePr summaryBelow="0"/>
  </sheetPr>
  <dimension ref="A1:BH5000"/>
  <sheetViews>
    <sheetView workbookViewId="0">
      <pane ySplit="7" topLeftCell="A14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117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47</v>
      </c>
      <c r="C3" s="202" t="s">
        <v>46</v>
      </c>
      <c r="D3" s="200"/>
      <c r="E3" s="200"/>
      <c r="F3" s="200"/>
      <c r="G3" s="201"/>
      <c r="AC3" s="178" t="s">
        <v>120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46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115</v>
      </c>
      <c r="C8" s="248" t="s">
        <v>27</v>
      </c>
      <c r="D8" s="226"/>
      <c r="E8" s="227"/>
      <c r="F8" s="228"/>
      <c r="G8" s="228">
        <f>SUMIF(AG9:AG22,"&lt;&gt;NOR",G9:G22)</f>
        <v>0</v>
      </c>
      <c r="H8" s="228"/>
      <c r="I8" s="228">
        <f>SUM(I9:I22)</f>
        <v>0</v>
      </c>
      <c r="J8" s="228"/>
      <c r="K8" s="228">
        <f>SUM(K9:K22)</f>
        <v>0</v>
      </c>
      <c r="L8" s="228"/>
      <c r="M8" s="228">
        <f>SUM(M9:M22)</f>
        <v>0</v>
      </c>
      <c r="N8" s="228"/>
      <c r="O8" s="228">
        <f>SUM(O9:O22)</f>
        <v>0</v>
      </c>
      <c r="P8" s="228"/>
      <c r="Q8" s="228">
        <f>SUM(Q9:Q22)</f>
        <v>0</v>
      </c>
      <c r="R8" s="228"/>
      <c r="S8" s="228"/>
      <c r="T8" s="229"/>
      <c r="U8" s="223"/>
      <c r="V8" s="223">
        <f>SUM(V9:V22)</f>
        <v>0</v>
      </c>
      <c r="W8" s="223"/>
      <c r="X8" s="223"/>
      <c r="AG8" t="s">
        <v>145</v>
      </c>
    </row>
    <row r="9" spans="1:60" outlineLevel="1" x14ac:dyDescent="0.25">
      <c r="A9" s="237">
        <v>1</v>
      </c>
      <c r="B9" s="238" t="s">
        <v>146</v>
      </c>
      <c r="C9" s="249" t="s">
        <v>147</v>
      </c>
      <c r="D9" s="239" t="s">
        <v>148</v>
      </c>
      <c r="E9" s="240">
        <v>1</v>
      </c>
      <c r="F9" s="241"/>
      <c r="G9" s="242">
        <f>ROUND(E9*F9,2)</f>
        <v>0</v>
      </c>
      <c r="H9" s="241"/>
      <c r="I9" s="242">
        <f>ROUND(E9*H9,2)</f>
        <v>0</v>
      </c>
      <c r="J9" s="241"/>
      <c r="K9" s="242">
        <f>ROUND(E9*J9,2)</f>
        <v>0</v>
      </c>
      <c r="L9" s="242">
        <v>21</v>
      </c>
      <c r="M9" s="242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2"/>
      <c r="S9" s="242" t="s">
        <v>149</v>
      </c>
      <c r="T9" s="243" t="s">
        <v>150</v>
      </c>
      <c r="U9" s="222">
        <v>0</v>
      </c>
      <c r="V9" s="222">
        <f>ROUND(E9*U9,2)</f>
        <v>0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30">
        <v>2</v>
      </c>
      <c r="B10" s="231" t="s">
        <v>153</v>
      </c>
      <c r="C10" s="250" t="s">
        <v>154</v>
      </c>
      <c r="D10" s="232" t="s">
        <v>155</v>
      </c>
      <c r="E10" s="233">
        <v>1</v>
      </c>
      <c r="F10" s="234"/>
      <c r="G10" s="235">
        <f>ROUND(E10*F10,2)</f>
        <v>0</v>
      </c>
      <c r="H10" s="234"/>
      <c r="I10" s="235">
        <f>ROUND(E10*H10,2)</f>
        <v>0</v>
      </c>
      <c r="J10" s="234"/>
      <c r="K10" s="235">
        <f>ROUND(E10*J10,2)</f>
        <v>0</v>
      </c>
      <c r="L10" s="235">
        <v>21</v>
      </c>
      <c r="M10" s="235">
        <f>G10*(1+L10/100)</f>
        <v>0</v>
      </c>
      <c r="N10" s="235">
        <v>0</v>
      </c>
      <c r="O10" s="235">
        <f>ROUND(E10*N10,2)</f>
        <v>0</v>
      </c>
      <c r="P10" s="235">
        <v>0</v>
      </c>
      <c r="Q10" s="235">
        <f>ROUND(E10*P10,2)</f>
        <v>0</v>
      </c>
      <c r="R10" s="235"/>
      <c r="S10" s="235" t="s">
        <v>156</v>
      </c>
      <c r="T10" s="236" t="s">
        <v>150</v>
      </c>
      <c r="U10" s="222">
        <v>0</v>
      </c>
      <c r="V10" s="222">
        <f>ROUND(E10*U10,2)</f>
        <v>0</v>
      </c>
      <c r="W10" s="222"/>
      <c r="X10" s="222" t="s">
        <v>157</v>
      </c>
      <c r="Y10" s="213"/>
      <c r="Z10" s="213"/>
      <c r="AA10" s="213"/>
      <c r="AB10" s="213"/>
      <c r="AC10" s="213"/>
      <c r="AD10" s="213"/>
      <c r="AE10" s="213"/>
      <c r="AF10" s="213"/>
      <c r="AG10" s="213" t="s">
        <v>158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1" t="s">
        <v>191</v>
      </c>
      <c r="D11" s="244"/>
      <c r="E11" s="244"/>
      <c r="F11" s="244"/>
      <c r="G11" s="244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52" t="s">
        <v>160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159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45" t="str">
        <f>C12</f>
        <v>Vyhotovení protokolu o vytyčení stavby se seznamem souřadnic vytyčených bodů a jejich polohopisnými (S-JTSK) a výškopisnými (Bpv) hodnotami.</v>
      </c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30">
        <v>3</v>
      </c>
      <c r="B13" s="231" t="s">
        <v>161</v>
      </c>
      <c r="C13" s="250" t="s">
        <v>162</v>
      </c>
      <c r="D13" s="232" t="s">
        <v>155</v>
      </c>
      <c r="E13" s="233">
        <v>1</v>
      </c>
      <c r="F13" s="234"/>
      <c r="G13" s="235">
        <f>ROUND(E13*F13,2)</f>
        <v>0</v>
      </c>
      <c r="H13" s="234"/>
      <c r="I13" s="235">
        <f>ROUND(E13*H13,2)</f>
        <v>0</v>
      </c>
      <c r="J13" s="234"/>
      <c r="K13" s="235">
        <f>ROUND(E13*J13,2)</f>
        <v>0</v>
      </c>
      <c r="L13" s="235">
        <v>21</v>
      </c>
      <c r="M13" s="235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5"/>
      <c r="S13" s="235" t="s">
        <v>156</v>
      </c>
      <c r="T13" s="236" t="s">
        <v>150</v>
      </c>
      <c r="U13" s="222">
        <v>0</v>
      </c>
      <c r="V13" s="222">
        <f>ROUND(E13*U13,2)</f>
        <v>0</v>
      </c>
      <c r="W13" s="222"/>
      <c r="X13" s="222" t="s">
        <v>157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158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51" t="s">
        <v>163</v>
      </c>
      <c r="D14" s="244"/>
      <c r="E14" s="244"/>
      <c r="F14" s="244"/>
      <c r="G14" s="244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159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5" t="str">
        <f>C14</f>
        <v>Zaměření a vytýčení stávajících inženýrských sítí v místě stavby z hlediska jejich ochrany při provádění stavby.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30">
        <v>4</v>
      </c>
      <c r="B15" s="231" t="s">
        <v>164</v>
      </c>
      <c r="C15" s="250" t="s">
        <v>165</v>
      </c>
      <c r="D15" s="232" t="s">
        <v>155</v>
      </c>
      <c r="E15" s="233">
        <v>1</v>
      </c>
      <c r="F15" s="234"/>
      <c r="G15" s="235">
        <f>ROUND(E15*F15,2)</f>
        <v>0</v>
      </c>
      <c r="H15" s="234"/>
      <c r="I15" s="235">
        <f>ROUND(E15*H15,2)</f>
        <v>0</v>
      </c>
      <c r="J15" s="234"/>
      <c r="K15" s="235">
        <f>ROUND(E15*J15,2)</f>
        <v>0</v>
      </c>
      <c r="L15" s="235">
        <v>21</v>
      </c>
      <c r="M15" s="235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5"/>
      <c r="S15" s="235" t="s">
        <v>156</v>
      </c>
      <c r="T15" s="236" t="s">
        <v>150</v>
      </c>
      <c r="U15" s="222">
        <v>0</v>
      </c>
      <c r="V15" s="222">
        <f>ROUND(E15*U15,2)</f>
        <v>0</v>
      </c>
      <c r="W15" s="222"/>
      <c r="X15" s="222" t="s">
        <v>157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158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1" t="s">
        <v>166</v>
      </c>
      <c r="D16" s="244"/>
      <c r="E16" s="244"/>
      <c r="F16" s="244"/>
      <c r="G16" s="244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7">
        <v>5</v>
      </c>
      <c r="B17" s="238" t="s">
        <v>167</v>
      </c>
      <c r="C17" s="249" t="s">
        <v>168</v>
      </c>
      <c r="D17" s="239" t="s">
        <v>155</v>
      </c>
      <c r="E17" s="240">
        <v>1</v>
      </c>
      <c r="F17" s="241"/>
      <c r="G17" s="242">
        <f>ROUND(E17*F17,2)</f>
        <v>0</v>
      </c>
      <c r="H17" s="241"/>
      <c r="I17" s="242">
        <f>ROUND(E17*H17,2)</f>
        <v>0</v>
      </c>
      <c r="J17" s="241"/>
      <c r="K17" s="242">
        <f>ROUND(E17*J17,2)</f>
        <v>0</v>
      </c>
      <c r="L17" s="242">
        <v>21</v>
      </c>
      <c r="M17" s="242">
        <f>G17*(1+L17/100)</f>
        <v>0</v>
      </c>
      <c r="N17" s="242">
        <v>0</v>
      </c>
      <c r="O17" s="242">
        <f>ROUND(E17*N17,2)</f>
        <v>0</v>
      </c>
      <c r="P17" s="242">
        <v>0</v>
      </c>
      <c r="Q17" s="242">
        <f>ROUND(E17*P17,2)</f>
        <v>0</v>
      </c>
      <c r="R17" s="242"/>
      <c r="S17" s="242" t="s">
        <v>149</v>
      </c>
      <c r="T17" s="243" t="s">
        <v>150</v>
      </c>
      <c r="U17" s="222">
        <v>0</v>
      </c>
      <c r="V17" s="222">
        <f>ROUND(E17*U17,2)</f>
        <v>0</v>
      </c>
      <c r="W17" s="222"/>
      <c r="X17" s="222" t="s">
        <v>157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169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6</v>
      </c>
      <c r="B18" s="231" t="s">
        <v>170</v>
      </c>
      <c r="C18" s="250" t="s">
        <v>171</v>
      </c>
      <c r="D18" s="232" t="s">
        <v>148</v>
      </c>
      <c r="E18" s="233">
        <v>1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/>
      <c r="S18" s="235" t="s">
        <v>149</v>
      </c>
      <c r="T18" s="236" t="s">
        <v>150</v>
      </c>
      <c r="U18" s="222">
        <v>0</v>
      </c>
      <c r="V18" s="222">
        <f>ROUND(E18*U18,2)</f>
        <v>0</v>
      </c>
      <c r="W18" s="222"/>
      <c r="X18" s="222" t="s">
        <v>157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172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51" t="s">
        <v>173</v>
      </c>
      <c r="D19" s="244"/>
      <c r="E19" s="244"/>
      <c r="F19" s="244"/>
      <c r="G19" s="244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159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7">
        <v>7</v>
      </c>
      <c r="B20" s="238" t="s">
        <v>174</v>
      </c>
      <c r="C20" s="249" t="s">
        <v>175</v>
      </c>
      <c r="D20" s="239" t="s">
        <v>148</v>
      </c>
      <c r="E20" s="240">
        <v>1</v>
      </c>
      <c r="F20" s="241"/>
      <c r="G20" s="242">
        <f>ROUND(E20*F20,2)</f>
        <v>0</v>
      </c>
      <c r="H20" s="241"/>
      <c r="I20" s="242">
        <f>ROUND(E20*H20,2)</f>
        <v>0</v>
      </c>
      <c r="J20" s="241"/>
      <c r="K20" s="242">
        <f>ROUND(E20*J20,2)</f>
        <v>0</v>
      </c>
      <c r="L20" s="242">
        <v>21</v>
      </c>
      <c r="M20" s="242">
        <f>G20*(1+L20/100)</f>
        <v>0</v>
      </c>
      <c r="N20" s="242">
        <v>0</v>
      </c>
      <c r="O20" s="242">
        <f>ROUND(E20*N20,2)</f>
        <v>0</v>
      </c>
      <c r="P20" s="242">
        <v>0</v>
      </c>
      <c r="Q20" s="242">
        <f>ROUND(E20*P20,2)</f>
        <v>0</v>
      </c>
      <c r="R20" s="242"/>
      <c r="S20" s="242" t="s">
        <v>149</v>
      </c>
      <c r="T20" s="243" t="s">
        <v>150</v>
      </c>
      <c r="U20" s="222">
        <v>0</v>
      </c>
      <c r="V20" s="222">
        <f>ROUND(E20*U20,2)</f>
        <v>0</v>
      </c>
      <c r="W20" s="222"/>
      <c r="X20" s="222" t="s">
        <v>157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172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7">
        <v>8</v>
      </c>
      <c r="B21" s="238" t="s">
        <v>176</v>
      </c>
      <c r="C21" s="249" t="s">
        <v>177</v>
      </c>
      <c r="D21" s="239" t="s">
        <v>148</v>
      </c>
      <c r="E21" s="240">
        <v>1</v>
      </c>
      <c r="F21" s="241"/>
      <c r="G21" s="242">
        <f>ROUND(E21*F21,2)</f>
        <v>0</v>
      </c>
      <c r="H21" s="241"/>
      <c r="I21" s="242">
        <f>ROUND(E21*H21,2)</f>
        <v>0</v>
      </c>
      <c r="J21" s="241"/>
      <c r="K21" s="242">
        <f>ROUND(E21*J21,2)</f>
        <v>0</v>
      </c>
      <c r="L21" s="242">
        <v>21</v>
      </c>
      <c r="M21" s="242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2"/>
      <c r="S21" s="242" t="s">
        <v>149</v>
      </c>
      <c r="T21" s="243" t="s">
        <v>150</v>
      </c>
      <c r="U21" s="222">
        <v>0</v>
      </c>
      <c r="V21" s="222">
        <f>ROUND(E21*U21,2)</f>
        <v>0</v>
      </c>
      <c r="W21" s="222"/>
      <c r="X21" s="222" t="s">
        <v>157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172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7">
        <v>9</v>
      </c>
      <c r="B22" s="238" t="s">
        <v>178</v>
      </c>
      <c r="C22" s="249" t="s">
        <v>179</v>
      </c>
      <c r="D22" s="239" t="s">
        <v>180</v>
      </c>
      <c r="E22" s="240">
        <v>1</v>
      </c>
      <c r="F22" s="241"/>
      <c r="G22" s="242">
        <f>ROUND(E22*F22,2)</f>
        <v>0</v>
      </c>
      <c r="H22" s="241"/>
      <c r="I22" s="242">
        <f>ROUND(E22*H22,2)</f>
        <v>0</v>
      </c>
      <c r="J22" s="241"/>
      <c r="K22" s="242">
        <f>ROUND(E22*J22,2)</f>
        <v>0</v>
      </c>
      <c r="L22" s="242">
        <v>21</v>
      </c>
      <c r="M22" s="242">
        <f>G22*(1+L22/100)</f>
        <v>0</v>
      </c>
      <c r="N22" s="242">
        <v>0</v>
      </c>
      <c r="O22" s="242">
        <f>ROUND(E22*N22,2)</f>
        <v>0</v>
      </c>
      <c r="P22" s="242">
        <v>0</v>
      </c>
      <c r="Q22" s="242">
        <f>ROUND(E22*P22,2)</f>
        <v>0</v>
      </c>
      <c r="R22" s="242"/>
      <c r="S22" s="242" t="s">
        <v>149</v>
      </c>
      <c r="T22" s="243" t="s">
        <v>150</v>
      </c>
      <c r="U22" s="222">
        <v>0</v>
      </c>
      <c r="V22" s="222">
        <f>ROUND(E22*U22,2)</f>
        <v>0</v>
      </c>
      <c r="W22" s="222"/>
      <c r="X22" s="222" t="s">
        <v>157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172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5">
      <c r="A23" s="224" t="s">
        <v>144</v>
      </c>
      <c r="B23" s="225" t="s">
        <v>116</v>
      </c>
      <c r="C23" s="248" t="s">
        <v>28</v>
      </c>
      <c r="D23" s="226"/>
      <c r="E23" s="227"/>
      <c r="F23" s="228"/>
      <c r="G23" s="228">
        <f>SUMIF(AG24:AG29,"&lt;&gt;NOR",G24:G29)</f>
        <v>0</v>
      </c>
      <c r="H23" s="228"/>
      <c r="I23" s="228">
        <f>SUM(I24:I29)</f>
        <v>0</v>
      </c>
      <c r="J23" s="228"/>
      <c r="K23" s="228">
        <f>SUM(K24:K29)</f>
        <v>0</v>
      </c>
      <c r="L23" s="228"/>
      <c r="M23" s="228">
        <f>SUM(M24:M29)</f>
        <v>0</v>
      </c>
      <c r="N23" s="228"/>
      <c r="O23" s="228">
        <f>SUM(O24:O29)</f>
        <v>0</v>
      </c>
      <c r="P23" s="228"/>
      <c r="Q23" s="228">
        <f>SUM(Q24:Q29)</f>
        <v>0</v>
      </c>
      <c r="R23" s="228"/>
      <c r="S23" s="228"/>
      <c r="T23" s="229"/>
      <c r="U23" s="223"/>
      <c r="V23" s="223">
        <f>SUM(V24:V29)</f>
        <v>0</v>
      </c>
      <c r="W23" s="223"/>
      <c r="X23" s="223"/>
      <c r="AG23" t="s">
        <v>145</v>
      </c>
    </row>
    <row r="24" spans="1:60" outlineLevel="1" x14ac:dyDescent="0.25">
      <c r="A24" s="230">
        <v>10</v>
      </c>
      <c r="B24" s="231" t="s">
        <v>181</v>
      </c>
      <c r="C24" s="250" t="s">
        <v>182</v>
      </c>
      <c r="D24" s="232" t="s">
        <v>155</v>
      </c>
      <c r="E24" s="233">
        <v>1</v>
      </c>
      <c r="F24" s="234"/>
      <c r="G24" s="235">
        <f>ROUND(E24*F24,2)</f>
        <v>0</v>
      </c>
      <c r="H24" s="234"/>
      <c r="I24" s="235">
        <f>ROUND(E24*H24,2)</f>
        <v>0</v>
      </c>
      <c r="J24" s="234"/>
      <c r="K24" s="235">
        <f>ROUND(E24*J24,2)</f>
        <v>0</v>
      </c>
      <c r="L24" s="235">
        <v>21</v>
      </c>
      <c r="M24" s="235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5"/>
      <c r="S24" s="235" t="s">
        <v>156</v>
      </c>
      <c r="T24" s="236" t="s">
        <v>150</v>
      </c>
      <c r="U24" s="222">
        <v>0</v>
      </c>
      <c r="V24" s="222">
        <f>ROUND(E24*U24,2)</f>
        <v>0</v>
      </c>
      <c r="W24" s="222"/>
      <c r="X24" s="222" t="s">
        <v>157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158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1" outlineLevel="1" x14ac:dyDescent="0.25">
      <c r="A25" s="220"/>
      <c r="B25" s="221"/>
      <c r="C25" s="251" t="s">
        <v>183</v>
      </c>
      <c r="D25" s="244"/>
      <c r="E25" s="244"/>
      <c r="F25" s="244"/>
      <c r="G25" s="244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159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5" t="str">
        <f>C25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30">
        <v>11</v>
      </c>
      <c r="B26" s="231" t="s">
        <v>184</v>
      </c>
      <c r="C26" s="250" t="s">
        <v>185</v>
      </c>
      <c r="D26" s="232" t="s">
        <v>155</v>
      </c>
      <c r="E26" s="233">
        <v>1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5"/>
      <c r="S26" s="235" t="s">
        <v>156</v>
      </c>
      <c r="T26" s="236" t="s">
        <v>150</v>
      </c>
      <c r="U26" s="222">
        <v>0</v>
      </c>
      <c r="V26" s="222">
        <f>ROUND(E26*U26,2)</f>
        <v>0</v>
      </c>
      <c r="W26" s="222"/>
      <c r="X26" s="222" t="s">
        <v>157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158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1" t="s">
        <v>186</v>
      </c>
      <c r="D27" s="244"/>
      <c r="E27" s="244"/>
      <c r="F27" s="244"/>
      <c r="G27" s="244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159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5" t="str">
        <f>C27</f>
        <v>Náklady na vyhotovení dokumentace skutečného provedení stavby a její předání objednateli v požadované formě a požadovaném počtu.</v>
      </c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12</v>
      </c>
      <c r="B28" s="231" t="s">
        <v>187</v>
      </c>
      <c r="C28" s="250" t="s">
        <v>188</v>
      </c>
      <c r="D28" s="232" t="s">
        <v>155</v>
      </c>
      <c r="E28" s="233">
        <v>1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/>
      <c r="S28" s="235" t="s">
        <v>156</v>
      </c>
      <c r="T28" s="236" t="s">
        <v>150</v>
      </c>
      <c r="U28" s="222">
        <v>0</v>
      </c>
      <c r="V28" s="222">
        <f>ROUND(E28*U28,2)</f>
        <v>0</v>
      </c>
      <c r="W28" s="222"/>
      <c r="X28" s="222" t="s">
        <v>157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158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1" t="s">
        <v>189</v>
      </c>
      <c r="D29" s="244"/>
      <c r="E29" s="244"/>
      <c r="F29" s="244"/>
      <c r="G29" s="244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45" t="str">
        <f>C29</f>
        <v>Náklady na provedení skutečného zaměření stavby v rozsahu nezbytném pro zápis změny do katastru nemovitostí, vyhotovení geometrického plánu</v>
      </c>
      <c r="BB29" s="213"/>
      <c r="BC29" s="213"/>
      <c r="BD29" s="213"/>
      <c r="BE29" s="213"/>
      <c r="BF29" s="213"/>
      <c r="BG29" s="213"/>
      <c r="BH29" s="213"/>
    </row>
    <row r="30" spans="1:60" x14ac:dyDescent="0.25">
      <c r="A30" s="3"/>
      <c r="B30" s="4"/>
      <c r="C30" s="25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v>15</v>
      </c>
      <c r="AF30">
        <v>21</v>
      </c>
      <c r="AG30" t="s">
        <v>131</v>
      </c>
    </row>
    <row r="31" spans="1:60" x14ac:dyDescent="0.25">
      <c r="A31" s="216"/>
      <c r="B31" s="217" t="s">
        <v>29</v>
      </c>
      <c r="C31" s="254"/>
      <c r="D31" s="218"/>
      <c r="E31" s="219"/>
      <c r="F31" s="219"/>
      <c r="G31" s="247">
        <f>G8+G23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f>SUMIF(L7:L29,AE30,G7:G29)</f>
        <v>0</v>
      </c>
      <c r="AF31">
        <f>SUMIF(L7:L29,AF30,G7:G29)</f>
        <v>0</v>
      </c>
      <c r="AG31" t="s">
        <v>190</v>
      </c>
    </row>
    <row r="32" spans="1:60" x14ac:dyDescent="0.25">
      <c r="C32" s="255"/>
      <c r="D32" s="10"/>
      <c r="AG32" t="s">
        <v>192</v>
      </c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gj+yLrE+2j9Nm3J93oMy34UAk5NNBw5wx3/7kUHJ/5kG6pTr9GAXK4H/Ibu9mgX3ZgnLqfU6wYUw3feO9Xy1Ng==" saltValue="aB6OammemUm90ljG76kPFg==" spinCount="100000" sheet="1"/>
  <mergeCells count="12">
    <mergeCell ref="C14:G14"/>
    <mergeCell ref="C16:G16"/>
    <mergeCell ref="C19:G19"/>
    <mergeCell ref="C25:G25"/>
    <mergeCell ref="C27:G27"/>
    <mergeCell ref="C29:G29"/>
    <mergeCell ref="A1:G1"/>
    <mergeCell ref="C2:G2"/>
    <mergeCell ref="C3:G3"/>
    <mergeCell ref="C4:G4"/>
    <mergeCell ref="C11:G11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A6932-CBB6-4CB2-8D3C-9EF30B4B0AB9}">
  <dimension ref="A1"/>
  <sheetViews>
    <sheetView workbookViewId="0"/>
  </sheetViews>
  <sheetFormatPr defaultRowHeight="13.2" x14ac:dyDescent="0.25"/>
  <sheetData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BB712-CA8F-4318-B82D-C16A361A6DA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51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SUMIF(AG9:AG22,"&lt;&gt;NOR",G9:G22)</f>
        <v>0</v>
      </c>
      <c r="H8" s="228"/>
      <c r="I8" s="228">
        <f>SUM(I9:I22)</f>
        <v>0</v>
      </c>
      <c r="J8" s="228"/>
      <c r="K8" s="228">
        <f>SUM(K9:K22)</f>
        <v>0</v>
      </c>
      <c r="L8" s="228"/>
      <c r="M8" s="228">
        <f>SUM(M9:M22)</f>
        <v>0</v>
      </c>
      <c r="N8" s="228"/>
      <c r="O8" s="228">
        <f>SUM(O9:O22)</f>
        <v>0</v>
      </c>
      <c r="P8" s="228"/>
      <c r="Q8" s="228">
        <f>SUM(Q9:Q22)</f>
        <v>0</v>
      </c>
      <c r="R8" s="228"/>
      <c r="S8" s="228"/>
      <c r="T8" s="229"/>
      <c r="U8" s="223"/>
      <c r="V8" s="223">
        <f>SUM(V9:V22)</f>
        <v>71.62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194</v>
      </c>
      <c r="C9" s="250" t="s">
        <v>195</v>
      </c>
      <c r="D9" s="232" t="s">
        <v>196</v>
      </c>
      <c r="E9" s="233">
        <v>160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0.106</v>
      </c>
      <c r="V9" s="222">
        <f>ROUND(E9*U9,2)</f>
        <v>16.96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1" outlineLevel="1" x14ac:dyDescent="0.25">
      <c r="A10" s="220"/>
      <c r="B10" s="221"/>
      <c r="C10" s="259" t="s">
        <v>198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200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52" t="s">
        <v>201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159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202</v>
      </c>
      <c r="D13" s="256"/>
      <c r="E13" s="257">
        <v>160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2</v>
      </c>
      <c r="B14" s="231" t="s">
        <v>204</v>
      </c>
      <c r="C14" s="250" t="s">
        <v>205</v>
      </c>
      <c r="D14" s="232" t="s">
        <v>196</v>
      </c>
      <c r="E14" s="233">
        <v>32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4.3099999999999999E-2</v>
      </c>
      <c r="V14" s="222">
        <f>ROUND(E14*U14,2)</f>
        <v>1.38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60" t="s">
        <v>206</v>
      </c>
      <c r="D16" s="256"/>
      <c r="E16" s="257">
        <v>32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203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0">
        <v>3</v>
      </c>
      <c r="B17" s="231" t="s">
        <v>207</v>
      </c>
      <c r="C17" s="250" t="s">
        <v>208</v>
      </c>
      <c r="D17" s="232" t="s">
        <v>196</v>
      </c>
      <c r="E17" s="233">
        <v>320</v>
      </c>
      <c r="F17" s="234"/>
      <c r="G17" s="235">
        <f>ROUND(E17*F17,2)</f>
        <v>0</v>
      </c>
      <c r="H17" s="234"/>
      <c r="I17" s="235">
        <f>ROUND(E17*H17,2)</f>
        <v>0</v>
      </c>
      <c r="J17" s="234"/>
      <c r="K17" s="235">
        <f>ROUND(E17*J17,2)</f>
        <v>0</v>
      </c>
      <c r="L17" s="235">
        <v>21</v>
      </c>
      <c r="M17" s="235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5" t="s">
        <v>197</v>
      </c>
      <c r="S17" s="235" t="s">
        <v>156</v>
      </c>
      <c r="T17" s="236" t="s">
        <v>156</v>
      </c>
      <c r="U17" s="222">
        <v>7.3999999999999996E-2</v>
      </c>
      <c r="V17" s="222">
        <f>ROUND(E17*U17,2)</f>
        <v>23.68</v>
      </c>
      <c r="W17" s="222"/>
      <c r="X17" s="222" t="s">
        <v>151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152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59" t="s">
        <v>209</v>
      </c>
      <c r="D18" s="258"/>
      <c r="E18" s="258"/>
      <c r="F18" s="258"/>
      <c r="G18" s="258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199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0.399999999999999" outlineLevel="1" x14ac:dyDescent="0.25">
      <c r="A19" s="237">
        <v>4</v>
      </c>
      <c r="B19" s="238" t="s">
        <v>210</v>
      </c>
      <c r="C19" s="249" t="s">
        <v>211</v>
      </c>
      <c r="D19" s="239" t="s">
        <v>196</v>
      </c>
      <c r="E19" s="240">
        <v>160</v>
      </c>
      <c r="F19" s="241"/>
      <c r="G19" s="242">
        <f>ROUND(E19*F19,2)</f>
        <v>0</v>
      </c>
      <c r="H19" s="241"/>
      <c r="I19" s="242">
        <f>ROUND(E19*H19,2)</f>
        <v>0</v>
      </c>
      <c r="J19" s="241"/>
      <c r="K19" s="242">
        <f>ROUND(E19*J19,2)</f>
        <v>0</v>
      </c>
      <c r="L19" s="242">
        <v>21</v>
      </c>
      <c r="M19" s="242">
        <f>G19*(1+L19/100)</f>
        <v>0</v>
      </c>
      <c r="N19" s="242">
        <v>0</v>
      </c>
      <c r="O19" s="242">
        <f>ROUND(E19*N19,2)</f>
        <v>0</v>
      </c>
      <c r="P19" s="242">
        <v>0</v>
      </c>
      <c r="Q19" s="242">
        <f>ROUND(E19*P19,2)</f>
        <v>0</v>
      </c>
      <c r="R19" s="242" t="s">
        <v>197</v>
      </c>
      <c r="S19" s="242" t="s">
        <v>156</v>
      </c>
      <c r="T19" s="243" t="s">
        <v>156</v>
      </c>
      <c r="U19" s="222">
        <v>5.2999999999999999E-2</v>
      </c>
      <c r="V19" s="222">
        <f>ROUND(E19*U19,2)</f>
        <v>8.48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5</v>
      </c>
      <c r="B20" s="231" t="s">
        <v>212</v>
      </c>
      <c r="C20" s="250" t="s">
        <v>213</v>
      </c>
      <c r="D20" s="232" t="s">
        <v>196</v>
      </c>
      <c r="E20" s="233">
        <v>160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0</v>
      </c>
      <c r="O20" s="235">
        <f>ROUND(E20*N20,2)</f>
        <v>0</v>
      </c>
      <c r="P20" s="235">
        <v>0</v>
      </c>
      <c r="Q20" s="235">
        <f>ROUND(E20*P20,2)</f>
        <v>0</v>
      </c>
      <c r="R20" s="235" t="s">
        <v>197</v>
      </c>
      <c r="S20" s="235" t="s">
        <v>156</v>
      </c>
      <c r="T20" s="236" t="s">
        <v>156</v>
      </c>
      <c r="U20" s="222">
        <v>0.13200000000000001</v>
      </c>
      <c r="V20" s="222">
        <f>ROUND(E20*U20,2)</f>
        <v>21.12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59" t="s">
        <v>214</v>
      </c>
      <c r="D21" s="258"/>
      <c r="E21" s="258"/>
      <c r="F21" s="258"/>
      <c r="G21" s="258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199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2" t="s">
        <v>215</v>
      </c>
      <c r="D22" s="246"/>
      <c r="E22" s="246"/>
      <c r="F22" s="246"/>
      <c r="G22" s="246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159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5">
      <c r="A23" s="3"/>
      <c r="B23" s="4"/>
      <c r="C23" s="253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AE23">
        <v>15</v>
      </c>
      <c r="AF23">
        <v>21</v>
      </c>
      <c r="AG23" t="s">
        <v>131</v>
      </c>
    </row>
    <row r="24" spans="1:60" x14ac:dyDescent="0.25">
      <c r="A24" s="216"/>
      <c r="B24" s="217" t="s">
        <v>29</v>
      </c>
      <c r="C24" s="254"/>
      <c r="D24" s="218"/>
      <c r="E24" s="219"/>
      <c r="F24" s="219"/>
      <c r="G24" s="247">
        <f>G8</f>
        <v>0</v>
      </c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E24">
        <f>SUMIF(L7:L22,AE23,G7:G22)</f>
        <v>0</v>
      </c>
      <c r="AF24">
        <f>SUMIF(L7:L22,AF23,G7:G22)</f>
        <v>0</v>
      </c>
      <c r="AG24" t="s">
        <v>190</v>
      </c>
    </row>
    <row r="25" spans="1:60" x14ac:dyDescent="0.25">
      <c r="C25" s="255"/>
      <c r="D25" s="10"/>
      <c r="AG25" t="s">
        <v>192</v>
      </c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3EIKqiAZrbza/JfGbtg0iwgOFJdweTQdQqkmCJtBnFjTk9NlN0OjYGt9jLK5LjguFnG/SDea+wOwa/CGtOihQ==" saltValue="GljVHcCTNkxQFy6amst0uA==" spinCount="100000" sheet="1"/>
  <mergeCells count="11">
    <mergeCell ref="C12:G12"/>
    <mergeCell ref="C15:G15"/>
    <mergeCell ref="C18:G18"/>
    <mergeCell ref="C21:G21"/>
    <mergeCell ref="C22:G2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F5012-D894-4B49-BBB7-FEA7EA406AE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53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0.15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2118.0300000000002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216</v>
      </c>
      <c r="C9" s="250" t="s">
        <v>217</v>
      </c>
      <c r="D9" s="232" t="s">
        <v>196</v>
      </c>
      <c r="E9" s="233">
        <v>5465.9160000000002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0.22800000000000001</v>
      </c>
      <c r="V9" s="222">
        <f>ROUND(E9*U9,2)</f>
        <v>1246.23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218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se svislým přemístění výkopku do 4 m a s přehozením výkopku na vzdálenost do 3 m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201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219</v>
      </c>
      <c r="D12" s="256"/>
      <c r="E12" s="257">
        <v>5465.9160000000002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0.399999999999999" outlineLevel="1" x14ac:dyDescent="0.25">
      <c r="A13" s="230">
        <v>2</v>
      </c>
      <c r="B13" s="231" t="s">
        <v>220</v>
      </c>
      <c r="C13" s="250" t="s">
        <v>221</v>
      </c>
      <c r="D13" s="232" t="s">
        <v>196</v>
      </c>
      <c r="E13" s="233">
        <v>1093.1831999999999</v>
      </c>
      <c r="F13" s="234"/>
      <c r="G13" s="235">
        <f>ROUND(E13*F13,2)</f>
        <v>0</v>
      </c>
      <c r="H13" s="234"/>
      <c r="I13" s="235">
        <f>ROUND(E13*H13,2)</f>
        <v>0</v>
      </c>
      <c r="J13" s="234"/>
      <c r="K13" s="235">
        <f>ROUND(E13*J13,2)</f>
        <v>0</v>
      </c>
      <c r="L13" s="235">
        <v>21</v>
      </c>
      <c r="M13" s="235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5" t="s">
        <v>197</v>
      </c>
      <c r="S13" s="235" t="s">
        <v>156</v>
      </c>
      <c r="T13" s="236" t="s">
        <v>156</v>
      </c>
      <c r="U13" s="222">
        <v>3.4000000000000002E-2</v>
      </c>
      <c r="V13" s="222">
        <f>ROUND(E13*U13,2)</f>
        <v>37.17</v>
      </c>
      <c r="W13" s="222"/>
      <c r="X13" s="222" t="s">
        <v>151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152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59" t="s">
        <v>218</v>
      </c>
      <c r="D14" s="258"/>
      <c r="E14" s="258"/>
      <c r="F14" s="258"/>
      <c r="G14" s="258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199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5" t="str">
        <f>C14</f>
        <v>se svislým přemístění výkopku do 4 m a s přehozením výkopku na vzdálenost do 3 m nebo s naložením na dopravní prostředek,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222</v>
      </c>
      <c r="D15" s="256"/>
      <c r="E15" s="257">
        <v>1093.1831999999999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30.6" outlineLevel="1" x14ac:dyDescent="0.25">
      <c r="A16" s="230">
        <v>3</v>
      </c>
      <c r="B16" s="231" t="s">
        <v>223</v>
      </c>
      <c r="C16" s="250" t="s">
        <v>224</v>
      </c>
      <c r="D16" s="232" t="s">
        <v>196</v>
      </c>
      <c r="E16" s="233">
        <v>607.32399999999996</v>
      </c>
      <c r="F16" s="234"/>
      <c r="G16" s="235">
        <f>ROUND(E16*F16,2)</f>
        <v>0</v>
      </c>
      <c r="H16" s="234"/>
      <c r="I16" s="235">
        <f>ROUND(E16*H16,2)</f>
        <v>0</v>
      </c>
      <c r="J16" s="234"/>
      <c r="K16" s="235">
        <f>ROUND(E16*J16,2)</f>
        <v>0</v>
      </c>
      <c r="L16" s="235">
        <v>21</v>
      </c>
      <c r="M16" s="235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5" t="s">
        <v>197</v>
      </c>
      <c r="S16" s="235" t="s">
        <v>156</v>
      </c>
      <c r="T16" s="236" t="s">
        <v>156</v>
      </c>
      <c r="U16" s="222">
        <v>0.14799999999999999</v>
      </c>
      <c r="V16" s="222">
        <f>ROUND(E16*U16,2)</f>
        <v>89.88</v>
      </c>
      <c r="W16" s="222"/>
      <c r="X16" s="222" t="s">
        <v>151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152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1" outlineLevel="1" x14ac:dyDescent="0.25">
      <c r="A17" s="220"/>
      <c r="B17" s="221"/>
      <c r="C17" s="259" t="s">
        <v>225</v>
      </c>
      <c r="D17" s="258"/>
      <c r="E17" s="258"/>
      <c r="F17" s="258"/>
      <c r="G17" s="258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199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5" t="str">
        <f>C17</f>
        <v>na hloubku do 5 m pod projektem stanovenou hladinou vody, se svislým přemístěním výkopku nad hladinu a s odhozením do 5 m nebo naložením na dopravní prostředek,</v>
      </c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52" t="s">
        <v>201</v>
      </c>
      <c r="D18" s="246"/>
      <c r="E18" s="246"/>
      <c r="F18" s="246"/>
      <c r="G18" s="246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159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226</v>
      </c>
      <c r="D19" s="256"/>
      <c r="E19" s="257">
        <v>607.32399999999996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0.399999999999999" outlineLevel="1" x14ac:dyDescent="0.25">
      <c r="A20" s="237">
        <v>4</v>
      </c>
      <c r="B20" s="238" t="s">
        <v>210</v>
      </c>
      <c r="C20" s="249" t="s">
        <v>211</v>
      </c>
      <c r="D20" s="239" t="s">
        <v>196</v>
      </c>
      <c r="E20" s="240">
        <v>607.32399999999996</v>
      </c>
      <c r="F20" s="241"/>
      <c r="G20" s="242">
        <f>ROUND(E20*F20,2)</f>
        <v>0</v>
      </c>
      <c r="H20" s="241"/>
      <c r="I20" s="242">
        <f>ROUND(E20*H20,2)</f>
        <v>0</v>
      </c>
      <c r="J20" s="241"/>
      <c r="K20" s="242">
        <f>ROUND(E20*J20,2)</f>
        <v>0</v>
      </c>
      <c r="L20" s="242">
        <v>21</v>
      </c>
      <c r="M20" s="242">
        <f>G20*(1+L20/100)</f>
        <v>0</v>
      </c>
      <c r="N20" s="242">
        <v>0</v>
      </c>
      <c r="O20" s="242">
        <f>ROUND(E20*N20,2)</f>
        <v>0</v>
      </c>
      <c r="P20" s="242">
        <v>0</v>
      </c>
      <c r="Q20" s="242">
        <f>ROUND(E20*P20,2)</f>
        <v>0</v>
      </c>
      <c r="R20" s="242" t="s">
        <v>197</v>
      </c>
      <c r="S20" s="242" t="s">
        <v>156</v>
      </c>
      <c r="T20" s="243" t="s">
        <v>156</v>
      </c>
      <c r="U20" s="222">
        <v>5.2999999999999999E-2</v>
      </c>
      <c r="V20" s="222">
        <f>ROUND(E20*U20,2)</f>
        <v>32.19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227</v>
      </c>
      <c r="C21" s="250" t="s">
        <v>228</v>
      </c>
      <c r="D21" s="232" t="s">
        <v>196</v>
      </c>
      <c r="E21" s="233">
        <v>121.8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0.20200000000000001</v>
      </c>
      <c r="V21" s="222">
        <f>ROUND(E21*U21,2)</f>
        <v>24.6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9" t="s">
        <v>214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229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2" t="s">
        <v>201</v>
      </c>
      <c r="D24" s="246"/>
      <c r="E24" s="246"/>
      <c r="F24" s="246"/>
      <c r="G24" s="246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159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230</v>
      </c>
      <c r="C25" s="250" t="s">
        <v>231</v>
      </c>
      <c r="D25" s="232" t="s">
        <v>232</v>
      </c>
      <c r="E25" s="233">
        <v>2066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233</v>
      </c>
      <c r="S25" s="235" t="s">
        <v>156</v>
      </c>
      <c r="T25" s="236" t="s">
        <v>156</v>
      </c>
      <c r="U25" s="222">
        <v>2.1000000000000001E-2</v>
      </c>
      <c r="V25" s="222">
        <f>ROUND(E25*U25,2)</f>
        <v>43.39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9" t="s">
        <v>234</v>
      </c>
      <c r="D26" s="258"/>
      <c r="E26" s="258"/>
      <c r="F26" s="258"/>
      <c r="G26" s="25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199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30">
        <v>7</v>
      </c>
      <c r="B27" s="231" t="s">
        <v>235</v>
      </c>
      <c r="C27" s="250" t="s">
        <v>236</v>
      </c>
      <c r="D27" s="232" t="s">
        <v>232</v>
      </c>
      <c r="E27" s="233">
        <v>3096.68</v>
      </c>
      <c r="F27" s="234"/>
      <c r="G27" s="235">
        <f>ROUND(E27*F27,2)</f>
        <v>0</v>
      </c>
      <c r="H27" s="234"/>
      <c r="I27" s="235">
        <f>ROUND(E27*H27,2)</f>
        <v>0</v>
      </c>
      <c r="J27" s="234"/>
      <c r="K27" s="235">
        <f>ROUND(E27*J27,2)</f>
        <v>0</v>
      </c>
      <c r="L27" s="235">
        <v>21</v>
      </c>
      <c r="M27" s="235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5" t="s">
        <v>233</v>
      </c>
      <c r="S27" s="235" t="s">
        <v>156</v>
      </c>
      <c r="T27" s="236" t="s">
        <v>156</v>
      </c>
      <c r="U27" s="222">
        <v>4.7E-2</v>
      </c>
      <c r="V27" s="222">
        <f>ROUND(E27*U27,2)</f>
        <v>145.54</v>
      </c>
      <c r="W27" s="222"/>
      <c r="X27" s="222" t="s">
        <v>151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152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9" t="s">
        <v>234</v>
      </c>
      <c r="D28" s="258"/>
      <c r="E28" s="258"/>
      <c r="F28" s="258"/>
      <c r="G28" s="258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199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30">
        <v>8</v>
      </c>
      <c r="B29" s="231" t="s">
        <v>237</v>
      </c>
      <c r="C29" s="250" t="s">
        <v>238</v>
      </c>
      <c r="D29" s="232" t="s">
        <v>232</v>
      </c>
      <c r="E29" s="233">
        <v>2066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5" t="s">
        <v>197</v>
      </c>
      <c r="S29" s="235" t="s">
        <v>156</v>
      </c>
      <c r="T29" s="236" t="s">
        <v>156</v>
      </c>
      <c r="U29" s="222">
        <v>1.7999999999999999E-2</v>
      </c>
      <c r="V29" s="222">
        <f>ROUND(E29*U29,2)</f>
        <v>37.19</v>
      </c>
      <c r="W29" s="222"/>
      <c r="X29" s="222" t="s">
        <v>151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152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59" t="s">
        <v>239</v>
      </c>
      <c r="D30" s="258"/>
      <c r="E30" s="258"/>
      <c r="F30" s="258"/>
      <c r="G30" s="258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199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240</v>
      </c>
      <c r="D31" s="256"/>
      <c r="E31" s="257">
        <v>2066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0">
        <v>9</v>
      </c>
      <c r="B32" s="231" t="s">
        <v>241</v>
      </c>
      <c r="C32" s="250" t="s">
        <v>242</v>
      </c>
      <c r="D32" s="232" t="s">
        <v>232</v>
      </c>
      <c r="E32" s="233">
        <v>3096.6080000000002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5" t="s">
        <v>197</v>
      </c>
      <c r="S32" s="235" t="s">
        <v>156</v>
      </c>
      <c r="T32" s="236" t="s">
        <v>156</v>
      </c>
      <c r="U32" s="222">
        <v>0.128</v>
      </c>
      <c r="V32" s="222">
        <f>ROUND(E32*U32,2)</f>
        <v>396.37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9" t="s">
        <v>243</v>
      </c>
      <c r="D33" s="258"/>
      <c r="E33" s="258"/>
      <c r="F33" s="258"/>
      <c r="G33" s="258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199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201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60" t="s">
        <v>244</v>
      </c>
      <c r="D35" s="256"/>
      <c r="E35" s="257">
        <v>1602.585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203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60" t="s">
        <v>245</v>
      </c>
      <c r="D36" s="256"/>
      <c r="E36" s="257">
        <v>1494.0229999999999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203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30">
        <v>10</v>
      </c>
      <c r="B37" s="231" t="s">
        <v>246</v>
      </c>
      <c r="C37" s="250" t="s">
        <v>247</v>
      </c>
      <c r="D37" s="232" t="s">
        <v>248</v>
      </c>
      <c r="E37" s="233">
        <v>10712.592000000001</v>
      </c>
      <c r="F37" s="234"/>
      <c r="G37" s="235">
        <f>ROUND(E37*F37,2)</f>
        <v>0</v>
      </c>
      <c r="H37" s="234"/>
      <c r="I37" s="235">
        <f>ROUND(E37*H37,2)</f>
        <v>0</v>
      </c>
      <c r="J37" s="234"/>
      <c r="K37" s="235">
        <f>ROUND(E37*J37,2)</f>
        <v>0</v>
      </c>
      <c r="L37" s="235">
        <v>21</v>
      </c>
      <c r="M37" s="235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5" t="s">
        <v>197</v>
      </c>
      <c r="S37" s="235" t="s">
        <v>156</v>
      </c>
      <c r="T37" s="236" t="s">
        <v>150</v>
      </c>
      <c r="U37" s="222">
        <v>0</v>
      </c>
      <c r="V37" s="222">
        <f>ROUND(E37*U37,2)</f>
        <v>0</v>
      </c>
      <c r="W37" s="222"/>
      <c r="X37" s="222" t="s">
        <v>151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152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51" t="s">
        <v>249</v>
      </c>
      <c r="D38" s="244"/>
      <c r="E38" s="244"/>
      <c r="F38" s="244"/>
      <c r="G38" s="244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159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60" t="s">
        <v>250</v>
      </c>
      <c r="D39" s="256"/>
      <c r="E39" s="257">
        <v>10712.592000000001</v>
      </c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203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30">
        <v>11</v>
      </c>
      <c r="B40" s="231" t="s">
        <v>251</v>
      </c>
      <c r="C40" s="250" t="s">
        <v>252</v>
      </c>
      <c r="D40" s="232" t="s">
        <v>196</v>
      </c>
      <c r="E40" s="233">
        <v>5951.44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/>
      <c r="S40" s="235" t="s">
        <v>149</v>
      </c>
      <c r="T40" s="236" t="s">
        <v>156</v>
      </c>
      <c r="U40" s="222">
        <v>1.0999999999999999E-2</v>
      </c>
      <c r="V40" s="222">
        <f>ROUND(E40*U40,2)</f>
        <v>65.47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1" t="s">
        <v>253</v>
      </c>
      <c r="D41" s="244"/>
      <c r="E41" s="244"/>
      <c r="F41" s="244"/>
      <c r="G41" s="244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159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254</v>
      </c>
      <c r="D42" s="256"/>
      <c r="E42" s="257">
        <v>5951.44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30">
        <v>12</v>
      </c>
      <c r="B43" s="231" t="s">
        <v>255</v>
      </c>
      <c r="C43" s="250" t="s">
        <v>256</v>
      </c>
      <c r="D43" s="232" t="s">
        <v>257</v>
      </c>
      <c r="E43" s="233">
        <v>154.87824000000001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1E-3</v>
      </c>
      <c r="O43" s="235">
        <f>ROUND(E43*N43,2)</f>
        <v>0.15</v>
      </c>
      <c r="P43" s="235">
        <v>0</v>
      </c>
      <c r="Q43" s="235">
        <f>ROUND(E43*P43,2)</f>
        <v>0</v>
      </c>
      <c r="R43" s="235" t="s">
        <v>258</v>
      </c>
      <c r="S43" s="235" t="s">
        <v>156</v>
      </c>
      <c r="T43" s="236" t="s">
        <v>156</v>
      </c>
      <c r="U43" s="222">
        <v>0</v>
      </c>
      <c r="V43" s="222">
        <f>ROUND(E43*U43,2)</f>
        <v>0</v>
      </c>
      <c r="W43" s="222"/>
      <c r="X43" s="222" t="s">
        <v>259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260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261</v>
      </c>
      <c r="D44" s="256"/>
      <c r="E44" s="257">
        <v>154.87824000000001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110</v>
      </c>
      <c r="C45" s="248" t="s">
        <v>111</v>
      </c>
      <c r="D45" s="226"/>
      <c r="E45" s="227"/>
      <c r="F45" s="228"/>
      <c r="G45" s="228">
        <f>SUMIF(AG46:AG47,"&lt;&gt;NOR",G46:G47)</f>
        <v>0</v>
      </c>
      <c r="H45" s="228"/>
      <c r="I45" s="228">
        <f>SUM(I46:I47)</f>
        <v>0</v>
      </c>
      <c r="J45" s="228"/>
      <c r="K45" s="228">
        <f>SUM(K46:K47)</f>
        <v>0</v>
      </c>
      <c r="L45" s="228"/>
      <c r="M45" s="228">
        <f>SUM(M46:M47)</f>
        <v>0</v>
      </c>
      <c r="N45" s="228"/>
      <c r="O45" s="228">
        <f>SUM(O46:O47)</f>
        <v>0</v>
      </c>
      <c r="P45" s="228"/>
      <c r="Q45" s="228">
        <f>SUM(Q46:Q47)</f>
        <v>0</v>
      </c>
      <c r="R45" s="228"/>
      <c r="S45" s="228"/>
      <c r="T45" s="229"/>
      <c r="U45" s="223"/>
      <c r="V45" s="223">
        <f>SUM(V46:V47)</f>
        <v>0.04</v>
      </c>
      <c r="W45" s="223"/>
      <c r="X45" s="223"/>
      <c r="AG45" t="s">
        <v>145</v>
      </c>
    </row>
    <row r="46" spans="1:60" ht="20.399999999999999" outlineLevel="1" x14ac:dyDescent="0.25">
      <c r="A46" s="230">
        <v>13</v>
      </c>
      <c r="B46" s="231" t="s">
        <v>262</v>
      </c>
      <c r="C46" s="250" t="s">
        <v>263</v>
      </c>
      <c r="D46" s="232" t="s">
        <v>248</v>
      </c>
      <c r="E46" s="233">
        <v>0.15487999999999999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 t="s">
        <v>264</v>
      </c>
      <c r="S46" s="235" t="s">
        <v>156</v>
      </c>
      <c r="T46" s="236" t="s">
        <v>156</v>
      </c>
      <c r="U46" s="222">
        <v>0.23200000000000001</v>
      </c>
      <c r="V46" s="222">
        <f>ROUND(E46*U46,2)</f>
        <v>0.04</v>
      </c>
      <c r="W46" s="222"/>
      <c r="X46" s="222" t="s">
        <v>265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266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9" t="s">
        <v>267</v>
      </c>
      <c r="D47" s="258"/>
      <c r="E47" s="258"/>
      <c r="F47" s="258"/>
      <c r="G47" s="258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199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5">
      <c r="A48" s="3"/>
      <c r="B48" s="4"/>
      <c r="C48" s="25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131</v>
      </c>
    </row>
    <row r="49" spans="1:33" x14ac:dyDescent="0.25">
      <c r="A49" s="216"/>
      <c r="B49" s="217" t="s">
        <v>29</v>
      </c>
      <c r="C49" s="254"/>
      <c r="D49" s="218"/>
      <c r="E49" s="219"/>
      <c r="F49" s="219"/>
      <c r="G49" s="247">
        <f>G8+G45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190</v>
      </c>
    </row>
    <row r="50" spans="1:33" x14ac:dyDescent="0.25">
      <c r="C50" s="255"/>
      <c r="D50" s="10"/>
      <c r="AG50" t="s">
        <v>192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vUcsaICJRADEtHcNc1hXTOJmPGxvEW2zF8pA6pq6QBE9OvLZqSNG+Ztrqyv+0Vp019vrtZA5aOkAjv4I7Hvkg==" saltValue="GgAgESVu5eRhJAxkUbzqTA==" spinCount="100000" sheet="1"/>
  <mergeCells count="20">
    <mergeCell ref="C41:G41"/>
    <mergeCell ref="C47:G47"/>
    <mergeCell ref="C26:G26"/>
    <mergeCell ref="C28:G28"/>
    <mergeCell ref="C30:G30"/>
    <mergeCell ref="C33:G33"/>
    <mergeCell ref="C34:G34"/>
    <mergeCell ref="C38:G38"/>
    <mergeCell ref="C14:G14"/>
    <mergeCell ref="C17:G17"/>
    <mergeCell ref="C18:G18"/>
    <mergeCell ref="C22:G22"/>
    <mergeCell ref="C23:G23"/>
    <mergeCell ref="C24:G24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C3A4A-FE0D-496C-A423-6ADAB2D74D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54</v>
      </c>
      <c r="C4" s="205" t="s">
        <v>55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SUMIF(AG9:AG30,"&lt;&gt;NOR",G9:G30)</f>
        <v>0</v>
      </c>
      <c r="H8" s="228"/>
      <c r="I8" s="228">
        <f>SUM(I9:I30)</f>
        <v>0</v>
      </c>
      <c r="J8" s="228"/>
      <c r="K8" s="228">
        <f>SUM(K9:K30)</f>
        <v>0</v>
      </c>
      <c r="L8" s="228"/>
      <c r="M8" s="228">
        <f>SUM(M9:M30)</f>
        <v>0</v>
      </c>
      <c r="N8" s="228"/>
      <c r="O8" s="228">
        <f>SUM(O9:O30)</f>
        <v>0</v>
      </c>
      <c r="P8" s="228"/>
      <c r="Q8" s="228">
        <f>SUM(Q9:Q30)</f>
        <v>0</v>
      </c>
      <c r="R8" s="228"/>
      <c r="S8" s="228"/>
      <c r="T8" s="229"/>
      <c r="U8" s="223"/>
      <c r="V8" s="223">
        <f>SUM(V9:V30)</f>
        <v>329.53999999999996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270</v>
      </c>
      <c r="E9" s="233">
        <v>160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32.479999999999997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271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272</v>
      </c>
      <c r="D11" s="256"/>
      <c r="E11" s="257">
        <v>160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20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152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276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277</v>
      </c>
      <c r="C14" s="250" t="s">
        <v>278</v>
      </c>
      <c r="D14" s="232" t="s">
        <v>196</v>
      </c>
      <c r="E14" s="233">
        <v>2504.5403999999999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0.09</v>
      </c>
      <c r="V14" s="222">
        <f>ROUND(E14*U14,2)</f>
        <v>225.41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279</v>
      </c>
      <c r="D17" s="256"/>
      <c r="E17" s="257">
        <v>2504.5403999999999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4</v>
      </c>
      <c r="B18" s="231" t="s">
        <v>204</v>
      </c>
      <c r="C18" s="250" t="s">
        <v>205</v>
      </c>
      <c r="D18" s="232" t="s">
        <v>196</v>
      </c>
      <c r="E18" s="233">
        <v>500.90807999999998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4.3099999999999999E-2</v>
      </c>
      <c r="V18" s="222">
        <f>ROUND(E18*U18,2)</f>
        <v>21.59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280</v>
      </c>
      <c r="D20" s="256"/>
      <c r="E20" s="257">
        <v>500.90807999999998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227</v>
      </c>
      <c r="C21" s="250" t="s">
        <v>228</v>
      </c>
      <c r="D21" s="232" t="s">
        <v>196</v>
      </c>
      <c r="E21" s="233">
        <v>117.873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0.20200000000000001</v>
      </c>
      <c r="V21" s="222">
        <f>ROUND(E21*U21,2)</f>
        <v>23.81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9" t="s">
        <v>214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229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2" t="s">
        <v>201</v>
      </c>
      <c r="D24" s="246"/>
      <c r="E24" s="246"/>
      <c r="F24" s="246"/>
      <c r="G24" s="246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159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246</v>
      </c>
      <c r="C25" s="250" t="s">
        <v>247</v>
      </c>
      <c r="D25" s="232" t="s">
        <v>248</v>
      </c>
      <c r="E25" s="233">
        <v>4296.0013200000003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150</v>
      </c>
      <c r="U25" s="222">
        <v>0</v>
      </c>
      <c r="V25" s="222">
        <f>ROUND(E25*U25,2)</f>
        <v>0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249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281</v>
      </c>
      <c r="D27" s="256"/>
      <c r="E27" s="257">
        <v>4296.0013200000003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7</v>
      </c>
      <c r="B28" s="231" t="s">
        <v>251</v>
      </c>
      <c r="C28" s="250" t="s">
        <v>282</v>
      </c>
      <c r="D28" s="232" t="s">
        <v>196</v>
      </c>
      <c r="E28" s="233">
        <v>2386.6673999999998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/>
      <c r="S28" s="235" t="s">
        <v>149</v>
      </c>
      <c r="T28" s="236" t="s">
        <v>156</v>
      </c>
      <c r="U28" s="222">
        <v>1.0999999999999999E-2</v>
      </c>
      <c r="V28" s="222">
        <f>ROUND(E28*U28,2)</f>
        <v>26.25</v>
      </c>
      <c r="W28" s="222"/>
      <c r="X28" s="222" t="s">
        <v>151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1" t="s">
        <v>253</v>
      </c>
      <c r="D29" s="244"/>
      <c r="E29" s="244"/>
      <c r="F29" s="244"/>
      <c r="G29" s="244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283</v>
      </c>
      <c r="D30" s="256"/>
      <c r="E30" s="257">
        <v>2386.6673999999998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x14ac:dyDescent="0.25">
      <c r="A31" s="224" t="s">
        <v>144</v>
      </c>
      <c r="B31" s="225" t="s">
        <v>96</v>
      </c>
      <c r="C31" s="248" t="s">
        <v>97</v>
      </c>
      <c r="D31" s="226"/>
      <c r="E31" s="227"/>
      <c r="F31" s="228"/>
      <c r="G31" s="228">
        <f>SUMIF(AG32:AG87,"&lt;&gt;NOR",G32:G87)</f>
        <v>0</v>
      </c>
      <c r="H31" s="228"/>
      <c r="I31" s="228">
        <f>SUM(I32:I87)</f>
        <v>0</v>
      </c>
      <c r="J31" s="228"/>
      <c r="K31" s="228">
        <f>SUM(K32:K87)</f>
        <v>0</v>
      </c>
      <c r="L31" s="228"/>
      <c r="M31" s="228">
        <f>SUM(M32:M87)</f>
        <v>0</v>
      </c>
      <c r="N31" s="228"/>
      <c r="O31" s="228">
        <f>SUM(O32:O87)</f>
        <v>4915.4599999999991</v>
      </c>
      <c r="P31" s="228"/>
      <c r="Q31" s="228">
        <f>SUM(Q32:Q87)</f>
        <v>0</v>
      </c>
      <c r="R31" s="228"/>
      <c r="S31" s="228"/>
      <c r="T31" s="229"/>
      <c r="U31" s="223"/>
      <c r="V31" s="223">
        <f>SUM(V32:V87)</f>
        <v>4709.84</v>
      </c>
      <c r="W31" s="223"/>
      <c r="X31" s="223"/>
      <c r="AG31" t="s">
        <v>145</v>
      </c>
    </row>
    <row r="32" spans="1:60" outlineLevel="1" x14ac:dyDescent="0.25">
      <c r="A32" s="230">
        <v>8</v>
      </c>
      <c r="B32" s="231" t="s">
        <v>284</v>
      </c>
      <c r="C32" s="250" t="s">
        <v>285</v>
      </c>
      <c r="D32" s="232" t="s">
        <v>232</v>
      </c>
      <c r="E32" s="233">
        <v>20.76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0.65625</v>
      </c>
      <c r="O32" s="235">
        <f>ROUND(E32*N32,2)</f>
        <v>13.62</v>
      </c>
      <c r="P32" s="235">
        <v>0</v>
      </c>
      <c r="Q32" s="235">
        <f>ROUND(E32*P32,2)</f>
        <v>0</v>
      </c>
      <c r="R32" s="235" t="s">
        <v>264</v>
      </c>
      <c r="S32" s="235" t="s">
        <v>156</v>
      </c>
      <c r="T32" s="236" t="s">
        <v>156</v>
      </c>
      <c r="U32" s="222">
        <v>0.41199999999999998</v>
      </c>
      <c r="V32" s="222">
        <f>ROUND(E32*U32,2)</f>
        <v>8.5500000000000007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60" t="s">
        <v>286</v>
      </c>
      <c r="D33" s="256"/>
      <c r="E33" s="257">
        <v>20.76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30">
        <v>9</v>
      </c>
      <c r="B34" s="231" t="s">
        <v>287</v>
      </c>
      <c r="C34" s="250" t="s">
        <v>288</v>
      </c>
      <c r="D34" s="232" t="s">
        <v>232</v>
      </c>
      <c r="E34" s="233">
        <v>6082.232</v>
      </c>
      <c r="F34" s="234"/>
      <c r="G34" s="235">
        <f>ROUND(E34*F34,2)</f>
        <v>0</v>
      </c>
      <c r="H34" s="234"/>
      <c r="I34" s="235">
        <f>ROUND(E34*H34,2)</f>
        <v>0</v>
      </c>
      <c r="J34" s="234"/>
      <c r="K34" s="235">
        <f>ROUND(E34*J34,2)</f>
        <v>0</v>
      </c>
      <c r="L34" s="235">
        <v>21</v>
      </c>
      <c r="M34" s="235">
        <f>G34*(1+L34/100)</f>
        <v>0</v>
      </c>
      <c r="N34" s="235">
        <v>0.20266000000000001</v>
      </c>
      <c r="O34" s="235">
        <f>ROUND(E34*N34,2)</f>
        <v>1232.6300000000001</v>
      </c>
      <c r="P34" s="235">
        <v>0</v>
      </c>
      <c r="Q34" s="235">
        <f>ROUND(E34*P34,2)</f>
        <v>0</v>
      </c>
      <c r="R34" s="235" t="s">
        <v>264</v>
      </c>
      <c r="S34" s="235" t="s">
        <v>156</v>
      </c>
      <c r="T34" s="236" t="s">
        <v>156</v>
      </c>
      <c r="U34" s="222">
        <v>3.6999999999999998E-2</v>
      </c>
      <c r="V34" s="222">
        <f>ROUND(E34*U34,2)</f>
        <v>225.04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1" t="s">
        <v>289</v>
      </c>
      <c r="D35" s="244"/>
      <c r="E35" s="244"/>
      <c r="F35" s="244"/>
      <c r="G35" s="244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60" t="s">
        <v>290</v>
      </c>
      <c r="D36" s="256"/>
      <c r="E36" s="257">
        <v>1537.4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203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60" t="s">
        <v>291</v>
      </c>
      <c r="D37" s="256"/>
      <c r="E37" s="257">
        <v>1647.52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203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292</v>
      </c>
      <c r="D38" s="256"/>
      <c r="E38" s="257">
        <v>76.16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60" t="s">
        <v>293</v>
      </c>
      <c r="D39" s="256"/>
      <c r="E39" s="257">
        <v>721.76800000000003</v>
      </c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203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60" t="s">
        <v>294</v>
      </c>
      <c r="D40" s="256"/>
      <c r="E40" s="257">
        <v>1335.04</v>
      </c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203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60" t="s">
        <v>295</v>
      </c>
      <c r="D41" s="256"/>
      <c r="E41" s="257">
        <v>241.92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203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296</v>
      </c>
      <c r="D42" s="256"/>
      <c r="E42" s="257">
        <v>358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60" t="s">
        <v>297</v>
      </c>
      <c r="D43" s="256"/>
      <c r="E43" s="257">
        <v>164.42400000000001</v>
      </c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203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30">
        <v>10</v>
      </c>
      <c r="B44" s="231" t="s">
        <v>298</v>
      </c>
      <c r="C44" s="250" t="s">
        <v>299</v>
      </c>
      <c r="D44" s="232" t="s">
        <v>232</v>
      </c>
      <c r="E44" s="233">
        <v>17.2</v>
      </c>
      <c r="F44" s="234"/>
      <c r="G44" s="235">
        <f>ROUND(E44*F44,2)</f>
        <v>0</v>
      </c>
      <c r="H44" s="234"/>
      <c r="I44" s="235">
        <f>ROUND(E44*H44,2)</f>
        <v>0</v>
      </c>
      <c r="J44" s="234"/>
      <c r="K44" s="235">
        <f>ROUND(E44*J44,2)</f>
        <v>0</v>
      </c>
      <c r="L44" s="235">
        <v>21</v>
      </c>
      <c r="M44" s="235">
        <f>G44*(1+L44/100)</f>
        <v>0</v>
      </c>
      <c r="N44" s="235">
        <v>0.40079999999999999</v>
      </c>
      <c r="O44" s="235">
        <f>ROUND(E44*N44,2)</f>
        <v>6.89</v>
      </c>
      <c r="P44" s="235">
        <v>0</v>
      </c>
      <c r="Q44" s="235">
        <f>ROUND(E44*P44,2)</f>
        <v>0</v>
      </c>
      <c r="R44" s="235" t="s">
        <v>300</v>
      </c>
      <c r="S44" s="235" t="s">
        <v>156</v>
      </c>
      <c r="T44" s="236" t="s">
        <v>156</v>
      </c>
      <c r="U44" s="222">
        <v>7.5999999999999998E-2</v>
      </c>
      <c r="V44" s="222">
        <f>ROUND(E44*U44,2)</f>
        <v>1.31</v>
      </c>
      <c r="W44" s="222"/>
      <c r="X44" s="222" t="s">
        <v>151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152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20"/>
      <c r="B45" s="221"/>
      <c r="C45" s="260" t="s">
        <v>301</v>
      </c>
      <c r="D45" s="256"/>
      <c r="E45" s="257">
        <v>17.2</v>
      </c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203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30">
        <v>11</v>
      </c>
      <c r="B46" s="231" t="s">
        <v>302</v>
      </c>
      <c r="C46" s="250" t="s">
        <v>303</v>
      </c>
      <c r="D46" s="232" t="s">
        <v>196</v>
      </c>
      <c r="E46" s="233">
        <v>3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2.5649700000000002</v>
      </c>
      <c r="O46" s="235">
        <f>ROUND(E46*N46,2)</f>
        <v>7.69</v>
      </c>
      <c r="P46" s="235">
        <v>0</v>
      </c>
      <c r="Q46" s="235">
        <f>ROUND(E46*P46,2)</f>
        <v>0</v>
      </c>
      <c r="R46" s="235"/>
      <c r="S46" s="235" t="s">
        <v>156</v>
      </c>
      <c r="T46" s="236" t="s">
        <v>156</v>
      </c>
      <c r="U46" s="222">
        <v>2.3010000000000002</v>
      </c>
      <c r="V46" s="222">
        <f>ROUND(E46*U46,2)</f>
        <v>6.9</v>
      </c>
      <c r="W46" s="222"/>
      <c r="X46" s="222" t="s">
        <v>151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152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1" t="s">
        <v>304</v>
      </c>
      <c r="D47" s="244"/>
      <c r="E47" s="244"/>
      <c r="F47" s="244"/>
      <c r="G47" s="244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159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20"/>
      <c r="B48" s="221"/>
      <c r="C48" s="260" t="s">
        <v>305</v>
      </c>
      <c r="D48" s="256"/>
      <c r="E48" s="257">
        <v>3</v>
      </c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203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0.399999999999999" outlineLevel="1" x14ac:dyDescent="0.25">
      <c r="A49" s="230">
        <v>12</v>
      </c>
      <c r="B49" s="231" t="s">
        <v>306</v>
      </c>
      <c r="C49" s="250" t="s">
        <v>307</v>
      </c>
      <c r="D49" s="232" t="s">
        <v>196</v>
      </c>
      <c r="E49" s="233">
        <v>417.99799999999999</v>
      </c>
      <c r="F49" s="234"/>
      <c r="G49" s="235">
        <f>ROUND(E49*F49,2)</f>
        <v>0</v>
      </c>
      <c r="H49" s="234"/>
      <c r="I49" s="235">
        <f>ROUND(E49*H49,2)</f>
        <v>0</v>
      </c>
      <c r="J49" s="234"/>
      <c r="K49" s="235">
        <f>ROUND(E49*J49,2)</f>
        <v>0</v>
      </c>
      <c r="L49" s="235">
        <v>21</v>
      </c>
      <c r="M49" s="235">
        <f>G49*(1+L49/100)</f>
        <v>0</v>
      </c>
      <c r="N49" s="235">
        <v>2.5713599999999999</v>
      </c>
      <c r="O49" s="235">
        <f>ROUND(E49*N49,2)</f>
        <v>1074.82</v>
      </c>
      <c r="P49" s="235">
        <v>0</v>
      </c>
      <c r="Q49" s="235">
        <f>ROUND(E49*P49,2)</f>
        <v>0</v>
      </c>
      <c r="R49" s="235" t="s">
        <v>264</v>
      </c>
      <c r="S49" s="235" t="s">
        <v>156</v>
      </c>
      <c r="T49" s="236" t="s">
        <v>156</v>
      </c>
      <c r="U49" s="222">
        <v>0.67400000000000004</v>
      </c>
      <c r="V49" s="222">
        <f>ROUND(E49*U49,2)</f>
        <v>281.73</v>
      </c>
      <c r="W49" s="222"/>
      <c r="X49" s="222" t="s">
        <v>151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152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20"/>
      <c r="B50" s="221"/>
      <c r="C50" s="259" t="s">
        <v>308</v>
      </c>
      <c r="D50" s="258"/>
      <c r="E50" s="258"/>
      <c r="F50" s="258"/>
      <c r="G50" s="258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199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52" t="s">
        <v>309</v>
      </c>
      <c r="D51" s="246"/>
      <c r="E51" s="246"/>
      <c r="F51" s="246"/>
      <c r="G51" s="246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159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45" t="str">
        <f>C51</f>
        <v>Včetně úpravy jednotlivých velkých kamenů hmotnosti přes 500 kg dodatečným rozpojením na místě uložení.</v>
      </c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60" t="s">
        <v>310</v>
      </c>
      <c r="D52" s="256"/>
      <c r="E52" s="257">
        <v>175.82400000000001</v>
      </c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203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20"/>
      <c r="B53" s="221"/>
      <c r="C53" s="260" t="s">
        <v>311</v>
      </c>
      <c r="D53" s="256"/>
      <c r="E53" s="257">
        <v>231.92400000000001</v>
      </c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203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20"/>
      <c r="B54" s="221"/>
      <c r="C54" s="260" t="s">
        <v>312</v>
      </c>
      <c r="D54" s="256"/>
      <c r="E54" s="257">
        <v>10.25</v>
      </c>
      <c r="F54" s="222"/>
      <c r="G54" s="222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203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0.399999999999999" outlineLevel="1" x14ac:dyDescent="0.25">
      <c r="A55" s="230">
        <v>13</v>
      </c>
      <c r="B55" s="231" t="s">
        <v>313</v>
      </c>
      <c r="C55" s="250" t="s">
        <v>314</v>
      </c>
      <c r="D55" s="232" t="s">
        <v>232</v>
      </c>
      <c r="E55" s="233">
        <v>429.9</v>
      </c>
      <c r="F55" s="234"/>
      <c r="G55" s="235">
        <f>ROUND(E55*F55,2)</f>
        <v>0</v>
      </c>
      <c r="H55" s="234"/>
      <c r="I55" s="235">
        <f>ROUND(E55*H55,2)</f>
        <v>0</v>
      </c>
      <c r="J55" s="234"/>
      <c r="K55" s="235">
        <f>ROUND(E55*J55,2)</f>
        <v>0</v>
      </c>
      <c r="L55" s="235">
        <v>21</v>
      </c>
      <c r="M55" s="235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5" t="s">
        <v>264</v>
      </c>
      <c r="S55" s="235" t="s">
        <v>156</v>
      </c>
      <c r="T55" s="236" t="s">
        <v>156</v>
      </c>
      <c r="U55" s="222">
        <v>0.63500000000000001</v>
      </c>
      <c r="V55" s="222">
        <f>ROUND(E55*U55,2)</f>
        <v>272.99</v>
      </c>
      <c r="W55" s="222"/>
      <c r="X55" s="222" t="s">
        <v>151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152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20"/>
      <c r="B56" s="221"/>
      <c r="C56" s="259" t="s">
        <v>308</v>
      </c>
      <c r="D56" s="258"/>
      <c r="E56" s="258"/>
      <c r="F56" s="258"/>
      <c r="G56" s="258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199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60" t="s">
        <v>315</v>
      </c>
      <c r="D57" s="256"/>
      <c r="E57" s="257">
        <v>158.4</v>
      </c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203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20"/>
      <c r="B58" s="221"/>
      <c r="C58" s="260" t="s">
        <v>316</v>
      </c>
      <c r="D58" s="256"/>
      <c r="E58" s="257">
        <v>251</v>
      </c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203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20"/>
      <c r="B59" s="221"/>
      <c r="C59" s="260" t="s">
        <v>317</v>
      </c>
      <c r="D59" s="256"/>
      <c r="E59" s="257">
        <v>20.5</v>
      </c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203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30">
        <v>14</v>
      </c>
      <c r="B60" s="231" t="s">
        <v>318</v>
      </c>
      <c r="C60" s="250" t="s">
        <v>319</v>
      </c>
      <c r="D60" s="232" t="s">
        <v>196</v>
      </c>
      <c r="E60" s="233">
        <v>1216.4464</v>
      </c>
      <c r="F60" s="234"/>
      <c r="G60" s="235">
        <f>ROUND(E60*F60,2)</f>
        <v>0</v>
      </c>
      <c r="H60" s="234"/>
      <c r="I60" s="235">
        <f>ROUND(E60*H60,2)</f>
        <v>0</v>
      </c>
      <c r="J60" s="234"/>
      <c r="K60" s="235">
        <f>ROUND(E60*J60,2)</f>
        <v>0</v>
      </c>
      <c r="L60" s="235">
        <v>21</v>
      </c>
      <c r="M60" s="235">
        <f>G60*(1+L60/100)</f>
        <v>0</v>
      </c>
      <c r="N60" s="235">
        <v>1.8480000000000001</v>
      </c>
      <c r="O60" s="235">
        <f>ROUND(E60*N60,2)</f>
        <v>2247.9899999999998</v>
      </c>
      <c r="P60" s="235">
        <v>0</v>
      </c>
      <c r="Q60" s="235">
        <f>ROUND(E60*P60,2)</f>
        <v>0</v>
      </c>
      <c r="R60" s="235" t="s">
        <v>320</v>
      </c>
      <c r="S60" s="235" t="s">
        <v>156</v>
      </c>
      <c r="T60" s="236" t="s">
        <v>156</v>
      </c>
      <c r="U60" s="222">
        <v>1.722</v>
      </c>
      <c r="V60" s="222">
        <f>ROUND(E60*U60,2)</f>
        <v>2094.7199999999998</v>
      </c>
      <c r="W60" s="222"/>
      <c r="X60" s="222" t="s">
        <v>151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152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20"/>
      <c r="B61" s="221"/>
      <c r="C61" s="259" t="s">
        <v>321</v>
      </c>
      <c r="D61" s="258"/>
      <c r="E61" s="258"/>
      <c r="F61" s="258"/>
      <c r="G61" s="258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199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20"/>
      <c r="B62" s="221"/>
      <c r="C62" s="260" t="s">
        <v>322</v>
      </c>
      <c r="D62" s="256"/>
      <c r="E62" s="257">
        <v>307.48</v>
      </c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203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5">
      <c r="A63" s="220"/>
      <c r="B63" s="221"/>
      <c r="C63" s="260" t="s">
        <v>323</v>
      </c>
      <c r="D63" s="256"/>
      <c r="E63" s="257">
        <v>329.50400000000002</v>
      </c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203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20"/>
      <c r="B64" s="221"/>
      <c r="C64" s="260" t="s">
        <v>324</v>
      </c>
      <c r="D64" s="256"/>
      <c r="E64" s="257">
        <v>15.231999999999999</v>
      </c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203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20"/>
      <c r="B65" s="221"/>
      <c r="C65" s="260" t="s">
        <v>325</v>
      </c>
      <c r="D65" s="256"/>
      <c r="E65" s="257">
        <v>144.3536</v>
      </c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203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20"/>
      <c r="B66" s="221"/>
      <c r="C66" s="260" t="s">
        <v>326</v>
      </c>
      <c r="D66" s="256"/>
      <c r="E66" s="257">
        <v>267.00799999999998</v>
      </c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203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60" t="s">
        <v>327</v>
      </c>
      <c r="D67" s="256"/>
      <c r="E67" s="257">
        <v>48.384</v>
      </c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203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20"/>
      <c r="B68" s="221"/>
      <c r="C68" s="260" t="s">
        <v>328</v>
      </c>
      <c r="D68" s="256"/>
      <c r="E68" s="257">
        <v>71.599999999999994</v>
      </c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203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20"/>
      <c r="B69" s="221"/>
      <c r="C69" s="260" t="s">
        <v>329</v>
      </c>
      <c r="D69" s="256"/>
      <c r="E69" s="257">
        <v>32.884799999999998</v>
      </c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203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30">
        <v>15</v>
      </c>
      <c r="B70" s="231" t="s">
        <v>330</v>
      </c>
      <c r="C70" s="250" t="s">
        <v>331</v>
      </c>
      <c r="D70" s="232" t="s">
        <v>232</v>
      </c>
      <c r="E70" s="233">
        <v>3041.116</v>
      </c>
      <c r="F70" s="234"/>
      <c r="G70" s="235">
        <f>ROUND(E70*F70,2)</f>
        <v>0</v>
      </c>
      <c r="H70" s="234"/>
      <c r="I70" s="235">
        <f>ROUND(E70*H70,2)</f>
        <v>0</v>
      </c>
      <c r="J70" s="234"/>
      <c r="K70" s="235">
        <f>ROUND(E70*J70,2)</f>
        <v>0</v>
      </c>
      <c r="L70" s="235">
        <v>21</v>
      </c>
      <c r="M70" s="235">
        <f>G70*(1+L70/100)</f>
        <v>0</v>
      </c>
      <c r="N70" s="235">
        <v>0</v>
      </c>
      <c r="O70" s="235">
        <f>ROUND(E70*N70,2)</f>
        <v>0</v>
      </c>
      <c r="P70" s="235">
        <v>0</v>
      </c>
      <c r="Q70" s="235">
        <f>ROUND(E70*P70,2)</f>
        <v>0</v>
      </c>
      <c r="R70" s="235" t="s">
        <v>264</v>
      </c>
      <c r="S70" s="235" t="s">
        <v>156</v>
      </c>
      <c r="T70" s="236" t="s">
        <v>156</v>
      </c>
      <c r="U70" s="222">
        <v>0.46</v>
      </c>
      <c r="V70" s="222">
        <f>ROUND(E70*U70,2)</f>
        <v>1398.91</v>
      </c>
      <c r="W70" s="222"/>
      <c r="X70" s="222" t="s">
        <v>151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152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20"/>
      <c r="B71" s="221"/>
      <c r="C71" s="259" t="s">
        <v>332</v>
      </c>
      <c r="D71" s="258"/>
      <c r="E71" s="258"/>
      <c r="F71" s="258"/>
      <c r="G71" s="258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199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20"/>
      <c r="B72" s="221"/>
      <c r="C72" s="260" t="s">
        <v>333</v>
      </c>
      <c r="D72" s="256"/>
      <c r="E72" s="257">
        <v>768.7</v>
      </c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203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334</v>
      </c>
      <c r="D73" s="256"/>
      <c r="E73" s="257">
        <v>823.76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20"/>
      <c r="B74" s="221"/>
      <c r="C74" s="260" t="s">
        <v>335</v>
      </c>
      <c r="D74" s="256"/>
      <c r="E74" s="257">
        <v>38.08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203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20"/>
      <c r="B75" s="221"/>
      <c r="C75" s="260" t="s">
        <v>336</v>
      </c>
      <c r="D75" s="256"/>
      <c r="E75" s="257">
        <v>360.88400000000001</v>
      </c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203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20"/>
      <c r="B76" s="221"/>
      <c r="C76" s="260" t="s">
        <v>337</v>
      </c>
      <c r="D76" s="256"/>
      <c r="E76" s="257">
        <v>667.52</v>
      </c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203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5">
      <c r="A77" s="220"/>
      <c r="B77" s="221"/>
      <c r="C77" s="260" t="s">
        <v>338</v>
      </c>
      <c r="D77" s="256"/>
      <c r="E77" s="257">
        <v>120.96</v>
      </c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203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20"/>
      <c r="B78" s="221"/>
      <c r="C78" s="260" t="s">
        <v>339</v>
      </c>
      <c r="D78" s="256"/>
      <c r="E78" s="257">
        <v>179</v>
      </c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203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340</v>
      </c>
      <c r="D79" s="256"/>
      <c r="E79" s="257">
        <v>82.212000000000003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ht="20.399999999999999" outlineLevel="1" x14ac:dyDescent="0.25">
      <c r="A80" s="230">
        <v>16</v>
      </c>
      <c r="B80" s="231" t="s">
        <v>341</v>
      </c>
      <c r="C80" s="250" t="s">
        <v>342</v>
      </c>
      <c r="D80" s="232" t="s">
        <v>196</v>
      </c>
      <c r="E80" s="233">
        <v>1.3398000000000001</v>
      </c>
      <c r="F80" s="234"/>
      <c r="G80" s="235">
        <f>ROUND(E80*F80,2)</f>
        <v>0</v>
      </c>
      <c r="H80" s="234"/>
      <c r="I80" s="235">
        <f>ROUND(E80*H80,2)</f>
        <v>0</v>
      </c>
      <c r="J80" s="234"/>
      <c r="K80" s="235">
        <f>ROUND(E80*J80,2)</f>
        <v>0</v>
      </c>
      <c r="L80" s="235">
        <v>21</v>
      </c>
      <c r="M80" s="235">
        <f>G80*(1+L80/100)</f>
        <v>0</v>
      </c>
      <c r="N80" s="235">
        <v>0.84240000000000004</v>
      </c>
      <c r="O80" s="235">
        <f>ROUND(E80*N80,2)</f>
        <v>1.1299999999999999</v>
      </c>
      <c r="P80" s="235">
        <v>0</v>
      </c>
      <c r="Q80" s="235">
        <f>ROUND(E80*P80,2)</f>
        <v>0</v>
      </c>
      <c r="R80" s="235" t="s">
        <v>264</v>
      </c>
      <c r="S80" s="235" t="s">
        <v>156</v>
      </c>
      <c r="T80" s="236" t="s">
        <v>156</v>
      </c>
      <c r="U80" s="222">
        <v>11.211</v>
      </c>
      <c r="V80" s="222">
        <f>ROUND(E80*U80,2)</f>
        <v>15.02</v>
      </c>
      <c r="W80" s="222"/>
      <c r="X80" s="222" t="s">
        <v>151</v>
      </c>
      <c r="Y80" s="213"/>
      <c r="Z80" s="213"/>
      <c r="AA80" s="213"/>
      <c r="AB80" s="213"/>
      <c r="AC80" s="213"/>
      <c r="AD80" s="213"/>
      <c r="AE80" s="213"/>
      <c r="AF80" s="213"/>
      <c r="AG80" s="213" t="s">
        <v>152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5">
      <c r="A81" s="220"/>
      <c r="B81" s="221"/>
      <c r="C81" s="251" t="s">
        <v>343</v>
      </c>
      <c r="D81" s="244"/>
      <c r="E81" s="244"/>
      <c r="F81" s="244"/>
      <c r="G81" s="244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159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20"/>
      <c r="B82" s="221"/>
      <c r="C82" s="260" t="s">
        <v>344</v>
      </c>
      <c r="D82" s="256"/>
      <c r="E82" s="257">
        <v>1.3398000000000001</v>
      </c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203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ht="30.6" outlineLevel="1" x14ac:dyDescent="0.25">
      <c r="A83" s="230">
        <v>17</v>
      </c>
      <c r="B83" s="231" t="s">
        <v>345</v>
      </c>
      <c r="C83" s="250" t="s">
        <v>346</v>
      </c>
      <c r="D83" s="232" t="s">
        <v>232</v>
      </c>
      <c r="E83" s="233">
        <v>141</v>
      </c>
      <c r="F83" s="234"/>
      <c r="G83" s="235">
        <f>ROUND(E83*F83,2)</f>
        <v>0</v>
      </c>
      <c r="H83" s="234"/>
      <c r="I83" s="235">
        <f>ROUND(E83*H83,2)</f>
        <v>0</v>
      </c>
      <c r="J83" s="234"/>
      <c r="K83" s="235">
        <f>ROUND(E83*J83,2)</f>
        <v>0</v>
      </c>
      <c r="L83" s="235">
        <v>21</v>
      </c>
      <c r="M83" s="235">
        <f>G83*(1+L83/100)</f>
        <v>0</v>
      </c>
      <c r="N83" s="235">
        <v>2.3199999999999998</v>
      </c>
      <c r="O83" s="235">
        <f>ROUND(E83*N83,2)</f>
        <v>327.12</v>
      </c>
      <c r="P83" s="235">
        <v>0</v>
      </c>
      <c r="Q83" s="235">
        <f>ROUND(E83*P83,2)</f>
        <v>0</v>
      </c>
      <c r="R83" s="235" t="s">
        <v>264</v>
      </c>
      <c r="S83" s="235" t="s">
        <v>156</v>
      </c>
      <c r="T83" s="236" t="s">
        <v>156</v>
      </c>
      <c r="U83" s="222">
        <v>2.87</v>
      </c>
      <c r="V83" s="222">
        <f>ROUND(E83*U83,2)</f>
        <v>404.67</v>
      </c>
      <c r="W83" s="222"/>
      <c r="X83" s="222" t="s">
        <v>151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152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20"/>
      <c r="B84" s="221"/>
      <c r="C84" s="259" t="s">
        <v>347</v>
      </c>
      <c r="D84" s="258"/>
      <c r="E84" s="258"/>
      <c r="F84" s="258"/>
      <c r="G84" s="258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199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52" t="s">
        <v>348</v>
      </c>
      <c r="D85" s="246"/>
      <c r="E85" s="246"/>
      <c r="F85" s="246"/>
      <c r="G85" s="246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159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5">
      <c r="A86" s="237">
        <v>18</v>
      </c>
      <c r="B86" s="238" t="s">
        <v>349</v>
      </c>
      <c r="C86" s="249" t="s">
        <v>350</v>
      </c>
      <c r="D86" s="239" t="s">
        <v>351</v>
      </c>
      <c r="E86" s="240">
        <v>31</v>
      </c>
      <c r="F86" s="241"/>
      <c r="G86" s="242">
        <f>ROUND(E86*F86,2)</f>
        <v>0</v>
      </c>
      <c r="H86" s="241"/>
      <c r="I86" s="242">
        <f>ROUND(E86*H86,2)</f>
        <v>0</v>
      </c>
      <c r="J86" s="241"/>
      <c r="K86" s="242">
        <f>ROUND(E86*J86,2)</f>
        <v>0</v>
      </c>
      <c r="L86" s="242">
        <v>21</v>
      </c>
      <c r="M86" s="242">
        <f>G86*(1+L86/100)</f>
        <v>0</v>
      </c>
      <c r="N86" s="242">
        <v>0.1113</v>
      </c>
      <c r="O86" s="242">
        <f>ROUND(E86*N86,2)</f>
        <v>3.45</v>
      </c>
      <c r="P86" s="242">
        <v>0</v>
      </c>
      <c r="Q86" s="242">
        <f>ROUND(E86*P86,2)</f>
        <v>0</v>
      </c>
      <c r="R86" s="242"/>
      <c r="S86" s="242" t="s">
        <v>149</v>
      </c>
      <c r="T86" s="243" t="s">
        <v>150</v>
      </c>
      <c r="U86" s="222">
        <v>0</v>
      </c>
      <c r="V86" s="222">
        <f>ROUND(E86*U86,2)</f>
        <v>0</v>
      </c>
      <c r="W86" s="222"/>
      <c r="X86" s="222" t="s">
        <v>259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260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5">
      <c r="A87" s="237">
        <v>19</v>
      </c>
      <c r="B87" s="238" t="s">
        <v>352</v>
      </c>
      <c r="C87" s="249" t="s">
        <v>353</v>
      </c>
      <c r="D87" s="239" t="s">
        <v>351</v>
      </c>
      <c r="E87" s="240">
        <v>1</v>
      </c>
      <c r="F87" s="241"/>
      <c r="G87" s="242">
        <f>ROUND(E87*F87,2)</f>
        <v>0</v>
      </c>
      <c r="H87" s="241"/>
      <c r="I87" s="242">
        <f>ROUND(E87*H87,2)</f>
        <v>0</v>
      </c>
      <c r="J87" s="241"/>
      <c r="K87" s="242">
        <f>ROUND(E87*J87,2)</f>
        <v>0</v>
      </c>
      <c r="L87" s="242">
        <v>21</v>
      </c>
      <c r="M87" s="242">
        <f>G87*(1+L87/100)</f>
        <v>0</v>
      </c>
      <c r="N87" s="242">
        <v>0.1203</v>
      </c>
      <c r="O87" s="242">
        <f>ROUND(E87*N87,2)</f>
        <v>0.12</v>
      </c>
      <c r="P87" s="242">
        <v>0</v>
      </c>
      <c r="Q87" s="242">
        <f>ROUND(E87*P87,2)</f>
        <v>0</v>
      </c>
      <c r="R87" s="242"/>
      <c r="S87" s="242" t="s">
        <v>149</v>
      </c>
      <c r="T87" s="243" t="s">
        <v>150</v>
      </c>
      <c r="U87" s="222">
        <v>0</v>
      </c>
      <c r="V87" s="222">
        <f>ROUND(E87*U87,2)</f>
        <v>0</v>
      </c>
      <c r="W87" s="222"/>
      <c r="X87" s="222" t="s">
        <v>259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260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x14ac:dyDescent="0.25">
      <c r="A88" s="224" t="s">
        <v>144</v>
      </c>
      <c r="B88" s="225" t="s">
        <v>104</v>
      </c>
      <c r="C88" s="248" t="s">
        <v>105</v>
      </c>
      <c r="D88" s="226"/>
      <c r="E88" s="227"/>
      <c r="F88" s="228"/>
      <c r="G88" s="228">
        <f>SUMIF(AG89:AG96,"&lt;&gt;NOR",G89:G96)</f>
        <v>0</v>
      </c>
      <c r="H88" s="228"/>
      <c r="I88" s="228">
        <f>SUM(I89:I96)</f>
        <v>0</v>
      </c>
      <c r="J88" s="228"/>
      <c r="K88" s="228">
        <f>SUM(K89:K96)</f>
        <v>0</v>
      </c>
      <c r="L88" s="228"/>
      <c r="M88" s="228">
        <f>SUM(M89:M96)</f>
        <v>0</v>
      </c>
      <c r="N88" s="228"/>
      <c r="O88" s="228">
        <f>SUM(O89:O96)</f>
        <v>9.9</v>
      </c>
      <c r="P88" s="228"/>
      <c r="Q88" s="228">
        <f>SUM(Q89:Q96)</f>
        <v>0</v>
      </c>
      <c r="R88" s="228"/>
      <c r="S88" s="228"/>
      <c r="T88" s="229"/>
      <c r="U88" s="223"/>
      <c r="V88" s="223">
        <f>SUM(V89:V96)</f>
        <v>7.75</v>
      </c>
      <c r="W88" s="223"/>
      <c r="X88" s="223"/>
      <c r="AG88" t="s">
        <v>145</v>
      </c>
    </row>
    <row r="89" spans="1:60" ht="20.399999999999999" outlineLevel="1" x14ac:dyDescent="0.25">
      <c r="A89" s="230">
        <v>20</v>
      </c>
      <c r="B89" s="231" t="s">
        <v>354</v>
      </c>
      <c r="C89" s="250" t="s">
        <v>355</v>
      </c>
      <c r="D89" s="232" t="s">
        <v>356</v>
      </c>
      <c r="E89" s="233">
        <v>20.76</v>
      </c>
      <c r="F89" s="234"/>
      <c r="G89" s="235">
        <f>ROUND(E89*F89,2)</f>
        <v>0</v>
      </c>
      <c r="H89" s="234"/>
      <c r="I89" s="235">
        <f>ROUND(E89*H89,2)</f>
        <v>0</v>
      </c>
      <c r="J89" s="234"/>
      <c r="K89" s="235">
        <f>ROUND(E89*J89,2)</f>
        <v>0</v>
      </c>
      <c r="L89" s="235">
        <v>21</v>
      </c>
      <c r="M89" s="235">
        <f>G89*(1+L89/100)</f>
        <v>0</v>
      </c>
      <c r="N89" s="235">
        <v>0.188</v>
      </c>
      <c r="O89" s="235">
        <f>ROUND(E89*N89,2)</f>
        <v>3.9</v>
      </c>
      <c r="P89" s="235">
        <v>0</v>
      </c>
      <c r="Q89" s="235">
        <f>ROUND(E89*P89,2)</f>
        <v>0</v>
      </c>
      <c r="R89" s="235" t="s">
        <v>357</v>
      </c>
      <c r="S89" s="235" t="s">
        <v>156</v>
      </c>
      <c r="T89" s="236" t="s">
        <v>156</v>
      </c>
      <c r="U89" s="222">
        <v>0.27200000000000002</v>
      </c>
      <c r="V89" s="222">
        <f>ROUND(E89*U89,2)</f>
        <v>5.65</v>
      </c>
      <c r="W89" s="222"/>
      <c r="X89" s="222" t="s">
        <v>151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152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5">
      <c r="A90" s="220"/>
      <c r="B90" s="221"/>
      <c r="C90" s="259" t="s">
        <v>358</v>
      </c>
      <c r="D90" s="258"/>
      <c r="E90" s="258"/>
      <c r="F90" s="258"/>
      <c r="G90" s="258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199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5">
      <c r="A91" s="220"/>
      <c r="B91" s="221"/>
      <c r="C91" s="252" t="s">
        <v>359</v>
      </c>
      <c r="D91" s="246"/>
      <c r="E91" s="246"/>
      <c r="F91" s="246"/>
      <c r="G91" s="246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13"/>
      <c r="Z91" s="213"/>
      <c r="AA91" s="213"/>
      <c r="AB91" s="213"/>
      <c r="AC91" s="213"/>
      <c r="AD91" s="213"/>
      <c r="AE91" s="213"/>
      <c r="AF91" s="213"/>
      <c r="AG91" s="213" t="s">
        <v>159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5">
      <c r="A92" s="220"/>
      <c r="B92" s="221"/>
      <c r="C92" s="260" t="s">
        <v>360</v>
      </c>
      <c r="D92" s="256"/>
      <c r="E92" s="257">
        <v>20.76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203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30">
        <v>21</v>
      </c>
      <c r="B93" s="231" t="s">
        <v>361</v>
      </c>
      <c r="C93" s="250" t="s">
        <v>362</v>
      </c>
      <c r="D93" s="232" t="s">
        <v>196</v>
      </c>
      <c r="E93" s="233">
        <v>1.4532</v>
      </c>
      <c r="F93" s="234"/>
      <c r="G93" s="235">
        <f>ROUND(E93*F93,2)</f>
        <v>0</v>
      </c>
      <c r="H93" s="234"/>
      <c r="I93" s="235">
        <f>ROUND(E93*H93,2)</f>
        <v>0</v>
      </c>
      <c r="J93" s="234"/>
      <c r="K93" s="235">
        <f>ROUND(E93*J93,2)</f>
        <v>0</v>
      </c>
      <c r="L93" s="235">
        <v>21</v>
      </c>
      <c r="M93" s="235">
        <f>G93*(1+L93/100)</f>
        <v>0</v>
      </c>
      <c r="N93" s="235">
        <v>2.5249999999999999</v>
      </c>
      <c r="O93" s="235">
        <f>ROUND(E93*N93,2)</f>
        <v>3.67</v>
      </c>
      <c r="P93" s="235">
        <v>0</v>
      </c>
      <c r="Q93" s="235">
        <f>ROUND(E93*P93,2)</f>
        <v>0</v>
      </c>
      <c r="R93" s="235" t="s">
        <v>357</v>
      </c>
      <c r="S93" s="235" t="s">
        <v>156</v>
      </c>
      <c r="T93" s="236" t="s">
        <v>156</v>
      </c>
      <c r="U93" s="222">
        <v>1.4419999999999999</v>
      </c>
      <c r="V93" s="222">
        <f>ROUND(E93*U93,2)</f>
        <v>2.1</v>
      </c>
      <c r="W93" s="222"/>
      <c r="X93" s="222" t="s">
        <v>151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152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5">
      <c r="A94" s="220"/>
      <c r="B94" s="221"/>
      <c r="C94" s="259" t="s">
        <v>363</v>
      </c>
      <c r="D94" s="258"/>
      <c r="E94" s="258"/>
      <c r="F94" s="258"/>
      <c r="G94" s="258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199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5">
      <c r="A95" s="220"/>
      <c r="B95" s="221"/>
      <c r="C95" s="260" t="s">
        <v>364</v>
      </c>
      <c r="D95" s="256"/>
      <c r="E95" s="257">
        <v>1.4532</v>
      </c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203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5">
      <c r="A96" s="237">
        <v>22</v>
      </c>
      <c r="B96" s="238" t="s">
        <v>365</v>
      </c>
      <c r="C96" s="249" t="s">
        <v>366</v>
      </c>
      <c r="D96" s="239" t="s">
        <v>351</v>
      </c>
      <c r="E96" s="240">
        <v>22</v>
      </c>
      <c r="F96" s="241"/>
      <c r="G96" s="242">
        <f>ROUND(E96*F96,2)</f>
        <v>0</v>
      </c>
      <c r="H96" s="241"/>
      <c r="I96" s="242">
        <f>ROUND(E96*H96,2)</f>
        <v>0</v>
      </c>
      <c r="J96" s="241"/>
      <c r="K96" s="242">
        <f>ROUND(E96*J96,2)</f>
        <v>0</v>
      </c>
      <c r="L96" s="242">
        <v>21</v>
      </c>
      <c r="M96" s="242">
        <f>G96*(1+L96/100)</f>
        <v>0</v>
      </c>
      <c r="N96" s="242">
        <v>0.106</v>
      </c>
      <c r="O96" s="242">
        <f>ROUND(E96*N96,2)</f>
        <v>2.33</v>
      </c>
      <c r="P96" s="242">
        <v>0</v>
      </c>
      <c r="Q96" s="242">
        <f>ROUND(E96*P96,2)</f>
        <v>0</v>
      </c>
      <c r="R96" s="242"/>
      <c r="S96" s="242" t="s">
        <v>149</v>
      </c>
      <c r="T96" s="243" t="s">
        <v>150</v>
      </c>
      <c r="U96" s="222">
        <v>0</v>
      </c>
      <c r="V96" s="222">
        <f>ROUND(E96*U96,2)</f>
        <v>0</v>
      </c>
      <c r="W96" s="222"/>
      <c r="X96" s="222" t="s">
        <v>259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260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x14ac:dyDescent="0.25">
      <c r="A97" s="224" t="s">
        <v>144</v>
      </c>
      <c r="B97" s="225" t="s">
        <v>110</v>
      </c>
      <c r="C97" s="248" t="s">
        <v>111</v>
      </c>
      <c r="D97" s="226"/>
      <c r="E97" s="227"/>
      <c r="F97" s="228"/>
      <c r="G97" s="228">
        <f>SUMIF(AG98:AG98,"&lt;&gt;NOR",G98:G98)</f>
        <v>0</v>
      </c>
      <c r="H97" s="228"/>
      <c r="I97" s="228">
        <f>SUM(I98:I98)</f>
        <v>0</v>
      </c>
      <c r="J97" s="228"/>
      <c r="K97" s="228">
        <f>SUM(K98:K98)</f>
        <v>0</v>
      </c>
      <c r="L97" s="228"/>
      <c r="M97" s="228">
        <f>SUM(M98:M98)</f>
        <v>0</v>
      </c>
      <c r="N97" s="228"/>
      <c r="O97" s="228">
        <f>SUM(O98:O98)</f>
        <v>0</v>
      </c>
      <c r="P97" s="228"/>
      <c r="Q97" s="228">
        <f>SUM(Q98:Q98)</f>
        <v>0</v>
      </c>
      <c r="R97" s="228"/>
      <c r="S97" s="228"/>
      <c r="T97" s="229"/>
      <c r="U97" s="223"/>
      <c r="V97" s="223">
        <f>SUM(V98:V98)</f>
        <v>1832.24</v>
      </c>
      <c r="W97" s="223"/>
      <c r="X97" s="223"/>
      <c r="AG97" t="s">
        <v>145</v>
      </c>
    </row>
    <row r="98" spans="1:60" outlineLevel="1" x14ac:dyDescent="0.25">
      <c r="A98" s="230">
        <v>23</v>
      </c>
      <c r="B98" s="231" t="s">
        <v>367</v>
      </c>
      <c r="C98" s="250" t="s">
        <v>368</v>
      </c>
      <c r="D98" s="232" t="s">
        <v>248</v>
      </c>
      <c r="E98" s="233">
        <v>4925.3773000000001</v>
      </c>
      <c r="F98" s="234"/>
      <c r="G98" s="235">
        <f>ROUND(E98*F98,2)</f>
        <v>0</v>
      </c>
      <c r="H98" s="234"/>
      <c r="I98" s="235">
        <f>ROUND(E98*H98,2)</f>
        <v>0</v>
      </c>
      <c r="J98" s="234"/>
      <c r="K98" s="235">
        <f>ROUND(E98*J98,2)</f>
        <v>0</v>
      </c>
      <c r="L98" s="235">
        <v>21</v>
      </c>
      <c r="M98" s="235">
        <f>G98*(1+L98/100)</f>
        <v>0</v>
      </c>
      <c r="N98" s="235">
        <v>0</v>
      </c>
      <c r="O98" s="235">
        <f>ROUND(E98*N98,2)</f>
        <v>0</v>
      </c>
      <c r="P98" s="235">
        <v>0</v>
      </c>
      <c r="Q98" s="235">
        <f>ROUND(E98*P98,2)</f>
        <v>0</v>
      </c>
      <c r="R98" s="235"/>
      <c r="S98" s="235" t="s">
        <v>156</v>
      </c>
      <c r="T98" s="236" t="s">
        <v>156</v>
      </c>
      <c r="U98" s="222">
        <v>0.372</v>
      </c>
      <c r="V98" s="222">
        <f>ROUND(E98*U98,2)</f>
        <v>1832.24</v>
      </c>
      <c r="W98" s="222"/>
      <c r="X98" s="222" t="s">
        <v>265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266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x14ac:dyDescent="0.25">
      <c r="A99" s="3"/>
      <c r="B99" s="4"/>
      <c r="C99" s="253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AE99">
        <v>15</v>
      </c>
      <c r="AF99">
        <v>21</v>
      </c>
      <c r="AG99" t="s">
        <v>131</v>
      </c>
    </row>
    <row r="100" spans="1:60" x14ac:dyDescent="0.25">
      <c r="A100" s="216"/>
      <c r="B100" s="217" t="s">
        <v>29</v>
      </c>
      <c r="C100" s="254"/>
      <c r="D100" s="218"/>
      <c r="E100" s="219"/>
      <c r="F100" s="219"/>
      <c r="G100" s="247">
        <f>G8+G31+G88+G97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f>SUMIF(L7:L98,AE99,G7:G98)</f>
        <v>0</v>
      </c>
      <c r="AF100">
        <f>SUMIF(L7:L98,AF99,G7:G98)</f>
        <v>0</v>
      </c>
      <c r="AG100" t="s">
        <v>190</v>
      </c>
    </row>
    <row r="101" spans="1:60" x14ac:dyDescent="0.25">
      <c r="C101" s="255"/>
      <c r="D101" s="10"/>
      <c r="AG101" t="s">
        <v>192</v>
      </c>
    </row>
    <row r="102" spans="1:60" x14ac:dyDescent="0.25">
      <c r="D102" s="10"/>
    </row>
    <row r="103" spans="1:60" x14ac:dyDescent="0.25">
      <c r="D103" s="10"/>
    </row>
    <row r="104" spans="1:60" x14ac:dyDescent="0.25">
      <c r="D104" s="10"/>
    </row>
    <row r="105" spans="1:60" x14ac:dyDescent="0.25">
      <c r="D105" s="10"/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6oaZL68hH/x0N6Yn7NLj5kuUrLKhJqxKTh6C8CVlXyLUCwACem/NqcLFv0ynaHAYHHJoE998ASlK2Hm8OBVM4w==" saltValue="2x30EN2U8jr/AjjA0F1OcA==" spinCount="100000" sheet="1"/>
  <mergeCells count="27">
    <mergeCell ref="C90:G90"/>
    <mergeCell ref="C91:G91"/>
    <mergeCell ref="C94:G94"/>
    <mergeCell ref="C56:G56"/>
    <mergeCell ref="C61:G61"/>
    <mergeCell ref="C71:G71"/>
    <mergeCell ref="C81:G81"/>
    <mergeCell ref="C84:G84"/>
    <mergeCell ref="C85:G85"/>
    <mergeCell ref="C26:G26"/>
    <mergeCell ref="C29:G29"/>
    <mergeCell ref="C35:G35"/>
    <mergeCell ref="C47:G47"/>
    <mergeCell ref="C50:G50"/>
    <mergeCell ref="C51:G51"/>
    <mergeCell ref="C15:G15"/>
    <mergeCell ref="C16:G16"/>
    <mergeCell ref="C19:G19"/>
    <mergeCell ref="C22:G22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E2670-D9BF-427B-8FD8-E8FF4336996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56</v>
      </c>
      <c r="C3" s="202" t="s">
        <v>57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58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SUMIF(AG9:AG23,"&lt;&gt;NOR",G9:G23)</f>
        <v>0</v>
      </c>
      <c r="H8" s="228"/>
      <c r="I8" s="228">
        <f>SUM(I9:I23)</f>
        <v>0</v>
      </c>
      <c r="J8" s="228"/>
      <c r="K8" s="228">
        <f>SUM(K9:K23)</f>
        <v>0</v>
      </c>
      <c r="L8" s="228"/>
      <c r="M8" s="228">
        <f>SUM(M9:M23)</f>
        <v>0</v>
      </c>
      <c r="N8" s="228"/>
      <c r="O8" s="228">
        <f>SUM(O9:O23)</f>
        <v>0</v>
      </c>
      <c r="P8" s="228"/>
      <c r="Q8" s="228">
        <f>SUM(Q9:Q23)</f>
        <v>0</v>
      </c>
      <c r="R8" s="228"/>
      <c r="S8" s="228"/>
      <c r="T8" s="229"/>
      <c r="U8" s="223"/>
      <c r="V8" s="223">
        <f>SUM(V9:V23)</f>
        <v>222.57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369</v>
      </c>
      <c r="C9" s="250" t="s">
        <v>370</v>
      </c>
      <c r="D9" s="232" t="s">
        <v>196</v>
      </c>
      <c r="E9" s="233">
        <v>312.33600000000001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0.36799999999999999</v>
      </c>
      <c r="V9" s="222">
        <f>ROUND(E9*U9,2)</f>
        <v>114.94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371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201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372</v>
      </c>
      <c r="D12" s="256"/>
      <c r="E12" s="257">
        <v>312.33600000000001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0.399999999999999" outlineLevel="1" x14ac:dyDescent="0.25">
      <c r="A13" s="230">
        <v>2</v>
      </c>
      <c r="B13" s="231" t="s">
        <v>373</v>
      </c>
      <c r="C13" s="250" t="s">
        <v>374</v>
      </c>
      <c r="D13" s="232" t="s">
        <v>196</v>
      </c>
      <c r="E13" s="233">
        <v>62.467199999999998</v>
      </c>
      <c r="F13" s="234"/>
      <c r="G13" s="235">
        <f>ROUND(E13*F13,2)</f>
        <v>0</v>
      </c>
      <c r="H13" s="234"/>
      <c r="I13" s="235">
        <f>ROUND(E13*H13,2)</f>
        <v>0</v>
      </c>
      <c r="J13" s="234"/>
      <c r="K13" s="235">
        <f>ROUND(E13*J13,2)</f>
        <v>0</v>
      </c>
      <c r="L13" s="235">
        <v>21</v>
      </c>
      <c r="M13" s="235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5" t="s">
        <v>197</v>
      </c>
      <c r="S13" s="235" t="s">
        <v>156</v>
      </c>
      <c r="T13" s="236" t="s">
        <v>156</v>
      </c>
      <c r="U13" s="222">
        <v>5.8000000000000003E-2</v>
      </c>
      <c r="V13" s="222">
        <f>ROUND(E13*U13,2)</f>
        <v>3.62</v>
      </c>
      <c r="W13" s="222"/>
      <c r="X13" s="222" t="s">
        <v>151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152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59" t="s">
        <v>371</v>
      </c>
      <c r="D14" s="258"/>
      <c r="E14" s="258"/>
      <c r="F14" s="258"/>
      <c r="G14" s="258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199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375</v>
      </c>
      <c r="D15" s="256"/>
      <c r="E15" s="257">
        <v>62.467199999999998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30">
        <v>3</v>
      </c>
      <c r="B16" s="231" t="s">
        <v>207</v>
      </c>
      <c r="C16" s="250" t="s">
        <v>208</v>
      </c>
      <c r="D16" s="232" t="s">
        <v>196</v>
      </c>
      <c r="E16" s="233">
        <v>624.67200000000003</v>
      </c>
      <c r="F16" s="234"/>
      <c r="G16" s="235">
        <f>ROUND(E16*F16,2)</f>
        <v>0</v>
      </c>
      <c r="H16" s="234"/>
      <c r="I16" s="235">
        <f>ROUND(E16*H16,2)</f>
        <v>0</v>
      </c>
      <c r="J16" s="234"/>
      <c r="K16" s="235">
        <f>ROUND(E16*J16,2)</f>
        <v>0</v>
      </c>
      <c r="L16" s="235">
        <v>21</v>
      </c>
      <c r="M16" s="235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5" t="s">
        <v>197</v>
      </c>
      <c r="S16" s="235" t="s">
        <v>156</v>
      </c>
      <c r="T16" s="236" t="s">
        <v>156</v>
      </c>
      <c r="U16" s="222">
        <v>7.3999999999999996E-2</v>
      </c>
      <c r="V16" s="222">
        <f>ROUND(E16*U16,2)</f>
        <v>46.23</v>
      </c>
      <c r="W16" s="222"/>
      <c r="X16" s="222" t="s">
        <v>151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152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59" t="s">
        <v>209</v>
      </c>
      <c r="D17" s="258"/>
      <c r="E17" s="258"/>
      <c r="F17" s="258"/>
      <c r="G17" s="258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199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376</v>
      </c>
      <c r="D18" s="256"/>
      <c r="E18" s="257">
        <v>624.67200000000003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0.399999999999999" outlineLevel="1" x14ac:dyDescent="0.25">
      <c r="A19" s="237">
        <v>4</v>
      </c>
      <c r="B19" s="238" t="s">
        <v>210</v>
      </c>
      <c r="C19" s="249" t="s">
        <v>211</v>
      </c>
      <c r="D19" s="239" t="s">
        <v>196</v>
      </c>
      <c r="E19" s="240">
        <v>312.33600000000001</v>
      </c>
      <c r="F19" s="241"/>
      <c r="G19" s="242">
        <f>ROUND(E19*F19,2)</f>
        <v>0</v>
      </c>
      <c r="H19" s="241"/>
      <c r="I19" s="242">
        <f>ROUND(E19*H19,2)</f>
        <v>0</v>
      </c>
      <c r="J19" s="241"/>
      <c r="K19" s="242">
        <f>ROUND(E19*J19,2)</f>
        <v>0</v>
      </c>
      <c r="L19" s="242">
        <v>21</v>
      </c>
      <c r="M19" s="242">
        <f>G19*(1+L19/100)</f>
        <v>0</v>
      </c>
      <c r="N19" s="242">
        <v>0</v>
      </c>
      <c r="O19" s="242">
        <f>ROUND(E19*N19,2)</f>
        <v>0</v>
      </c>
      <c r="P19" s="242">
        <v>0</v>
      </c>
      <c r="Q19" s="242">
        <f>ROUND(E19*P19,2)</f>
        <v>0</v>
      </c>
      <c r="R19" s="242" t="s">
        <v>197</v>
      </c>
      <c r="S19" s="242" t="s">
        <v>156</v>
      </c>
      <c r="T19" s="243" t="s">
        <v>156</v>
      </c>
      <c r="U19" s="222">
        <v>5.2999999999999999E-2</v>
      </c>
      <c r="V19" s="222">
        <f>ROUND(E19*U19,2)</f>
        <v>16.55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5</v>
      </c>
      <c r="B20" s="231" t="s">
        <v>212</v>
      </c>
      <c r="C20" s="250" t="s">
        <v>213</v>
      </c>
      <c r="D20" s="232" t="s">
        <v>196</v>
      </c>
      <c r="E20" s="233">
        <v>312.33600000000001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0</v>
      </c>
      <c r="O20" s="235">
        <f>ROUND(E20*N20,2)</f>
        <v>0</v>
      </c>
      <c r="P20" s="235">
        <v>0</v>
      </c>
      <c r="Q20" s="235">
        <f>ROUND(E20*P20,2)</f>
        <v>0</v>
      </c>
      <c r="R20" s="235" t="s">
        <v>197</v>
      </c>
      <c r="S20" s="235" t="s">
        <v>156</v>
      </c>
      <c r="T20" s="236" t="s">
        <v>156</v>
      </c>
      <c r="U20" s="222">
        <v>0.13200000000000001</v>
      </c>
      <c r="V20" s="222">
        <f>ROUND(E20*U20,2)</f>
        <v>41.23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59" t="s">
        <v>214</v>
      </c>
      <c r="D21" s="258"/>
      <c r="E21" s="258"/>
      <c r="F21" s="258"/>
      <c r="G21" s="258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199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2" t="s">
        <v>377</v>
      </c>
      <c r="D22" s="246"/>
      <c r="E22" s="246"/>
      <c r="F22" s="246"/>
      <c r="G22" s="246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159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201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x14ac:dyDescent="0.25">
      <c r="A24" s="224" t="s">
        <v>144</v>
      </c>
      <c r="B24" s="225" t="s">
        <v>96</v>
      </c>
      <c r="C24" s="248" t="s">
        <v>97</v>
      </c>
      <c r="D24" s="226"/>
      <c r="E24" s="227"/>
      <c r="F24" s="228"/>
      <c r="G24" s="228">
        <f>SUMIF(AG25:AG31,"&lt;&gt;NOR",G25:G31)</f>
        <v>0</v>
      </c>
      <c r="H24" s="228"/>
      <c r="I24" s="228">
        <f>SUM(I25:I31)</f>
        <v>0</v>
      </c>
      <c r="J24" s="228"/>
      <c r="K24" s="228">
        <f>SUM(K25:K31)</f>
        <v>0</v>
      </c>
      <c r="L24" s="228"/>
      <c r="M24" s="228">
        <f>SUM(M25:M31)</f>
        <v>0</v>
      </c>
      <c r="N24" s="228"/>
      <c r="O24" s="228">
        <f>SUM(O25:O31)</f>
        <v>58.39</v>
      </c>
      <c r="P24" s="228"/>
      <c r="Q24" s="228">
        <f>SUM(Q25:Q31)</f>
        <v>0</v>
      </c>
      <c r="R24" s="228"/>
      <c r="S24" s="228"/>
      <c r="T24" s="229"/>
      <c r="U24" s="223"/>
      <c r="V24" s="223">
        <f>SUM(V25:V31)</f>
        <v>15.82</v>
      </c>
      <c r="W24" s="223"/>
      <c r="X24" s="223"/>
      <c r="AG24" t="s">
        <v>145</v>
      </c>
    </row>
    <row r="25" spans="1:60" outlineLevel="1" x14ac:dyDescent="0.25">
      <c r="A25" s="230">
        <v>6</v>
      </c>
      <c r="B25" s="231" t="s">
        <v>378</v>
      </c>
      <c r="C25" s="250" t="s">
        <v>379</v>
      </c>
      <c r="D25" s="232" t="s">
        <v>196</v>
      </c>
      <c r="E25" s="233">
        <v>27.52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2.1215999999999999</v>
      </c>
      <c r="O25" s="235">
        <f>ROUND(E25*N25,2)</f>
        <v>58.39</v>
      </c>
      <c r="P25" s="235">
        <v>0</v>
      </c>
      <c r="Q25" s="235">
        <f>ROUND(E25*P25,2)</f>
        <v>0</v>
      </c>
      <c r="R25" s="235"/>
      <c r="S25" s="235" t="s">
        <v>149</v>
      </c>
      <c r="T25" s="236" t="s">
        <v>156</v>
      </c>
      <c r="U25" s="222">
        <v>0.57499999999999996</v>
      </c>
      <c r="V25" s="222">
        <f>ROUND(E25*U25,2)</f>
        <v>15.82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380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2" t="s">
        <v>381</v>
      </c>
      <c r="D27" s="246"/>
      <c r="E27" s="246"/>
      <c r="F27" s="246"/>
      <c r="G27" s="246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159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2" t="s">
        <v>382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383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52" t="s">
        <v>384</v>
      </c>
      <c r="D30" s="246"/>
      <c r="E30" s="246"/>
      <c r="F30" s="246"/>
      <c r="G30" s="246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159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385</v>
      </c>
      <c r="D31" s="256"/>
      <c r="E31" s="257">
        <v>27.52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x14ac:dyDescent="0.25">
      <c r="A32" s="224" t="s">
        <v>144</v>
      </c>
      <c r="B32" s="225" t="s">
        <v>110</v>
      </c>
      <c r="C32" s="248" t="s">
        <v>111</v>
      </c>
      <c r="D32" s="226"/>
      <c r="E32" s="227"/>
      <c r="F32" s="228"/>
      <c r="G32" s="228">
        <f>SUMIF(AG33:AG34,"&lt;&gt;NOR",G33:G34)</f>
        <v>0</v>
      </c>
      <c r="H32" s="228"/>
      <c r="I32" s="228">
        <f>SUM(I33:I34)</f>
        <v>0</v>
      </c>
      <c r="J32" s="228"/>
      <c r="K32" s="228">
        <f>SUM(K33:K34)</f>
        <v>0</v>
      </c>
      <c r="L32" s="228"/>
      <c r="M32" s="228">
        <f>SUM(M33:M34)</f>
        <v>0</v>
      </c>
      <c r="N32" s="228"/>
      <c r="O32" s="228">
        <f>SUM(O33:O34)</f>
        <v>0</v>
      </c>
      <c r="P32" s="228"/>
      <c r="Q32" s="228">
        <f>SUM(Q33:Q34)</f>
        <v>0</v>
      </c>
      <c r="R32" s="228"/>
      <c r="S32" s="228"/>
      <c r="T32" s="229"/>
      <c r="U32" s="223"/>
      <c r="V32" s="223">
        <f>SUM(V33:V34)</f>
        <v>13.55</v>
      </c>
      <c r="W32" s="223"/>
      <c r="X32" s="223"/>
      <c r="AG32" t="s">
        <v>145</v>
      </c>
    </row>
    <row r="33" spans="1:60" ht="20.399999999999999" outlineLevel="1" x14ac:dyDescent="0.25">
      <c r="A33" s="230">
        <v>7</v>
      </c>
      <c r="B33" s="231" t="s">
        <v>262</v>
      </c>
      <c r="C33" s="250" t="s">
        <v>263</v>
      </c>
      <c r="D33" s="232" t="s">
        <v>248</v>
      </c>
      <c r="E33" s="233">
        <v>58.386429999999997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 t="s">
        <v>264</v>
      </c>
      <c r="S33" s="235" t="s">
        <v>156</v>
      </c>
      <c r="T33" s="236" t="s">
        <v>156</v>
      </c>
      <c r="U33" s="222">
        <v>0.23200000000000001</v>
      </c>
      <c r="V33" s="222">
        <f>ROUND(E33*U33,2)</f>
        <v>13.55</v>
      </c>
      <c r="W33" s="222"/>
      <c r="X33" s="222" t="s">
        <v>265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266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9" t="s">
        <v>267</v>
      </c>
      <c r="D34" s="258"/>
      <c r="E34" s="258"/>
      <c r="F34" s="258"/>
      <c r="G34" s="258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199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x14ac:dyDescent="0.25">
      <c r="A35" s="3"/>
      <c r="B35" s="4"/>
      <c r="C35" s="253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131</v>
      </c>
    </row>
    <row r="36" spans="1:60" x14ac:dyDescent="0.25">
      <c r="A36" s="216"/>
      <c r="B36" s="217" t="s">
        <v>29</v>
      </c>
      <c r="C36" s="254"/>
      <c r="D36" s="218"/>
      <c r="E36" s="219"/>
      <c r="F36" s="219"/>
      <c r="G36" s="247">
        <f>G8+G24+G32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190</v>
      </c>
    </row>
    <row r="37" spans="1:60" x14ac:dyDescent="0.25">
      <c r="C37" s="255"/>
      <c r="D37" s="10"/>
      <c r="AG37" t="s">
        <v>192</v>
      </c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1uoy218jERAC5t0JD5h9t7H49nVhuX+t3nsX1TJKGF6wyKFyN+ufxxIGqGYAfnj2d0YRb9HBly+avj/KJ8umQA==" saltValue="sDMoU19B1HlkJ2TprbCl5w==" spinCount="100000" sheet="1"/>
  <mergeCells count="17">
    <mergeCell ref="C27:G27"/>
    <mergeCell ref="C28:G28"/>
    <mergeCell ref="C29:G29"/>
    <mergeCell ref="C30:G30"/>
    <mergeCell ref="C34:G34"/>
    <mergeCell ref="C14:G14"/>
    <mergeCell ref="C17:G17"/>
    <mergeCell ref="C21:G21"/>
    <mergeCell ref="C22:G22"/>
    <mergeCell ref="C23:G23"/>
    <mergeCell ref="C26:G26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743FD-BA7C-448D-B0A5-58AE4A38D25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56</v>
      </c>
      <c r="C3" s="202" t="s">
        <v>57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59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SUMIF(AG9:AG21,"&lt;&gt;NOR",G9:G21)</f>
        <v>0</v>
      </c>
      <c r="H8" s="228"/>
      <c r="I8" s="228">
        <f>SUM(I9:I21)</f>
        <v>0</v>
      </c>
      <c r="J8" s="228"/>
      <c r="K8" s="228">
        <f>SUM(K9:K21)</f>
        <v>0</v>
      </c>
      <c r="L8" s="228"/>
      <c r="M8" s="228">
        <f>SUM(M9:M21)</f>
        <v>0</v>
      </c>
      <c r="N8" s="228"/>
      <c r="O8" s="228">
        <f>SUM(O9:O21)</f>
        <v>0</v>
      </c>
      <c r="P8" s="228"/>
      <c r="Q8" s="228">
        <f>SUM(Q9:Q21)</f>
        <v>0</v>
      </c>
      <c r="R8" s="228"/>
      <c r="S8" s="228"/>
      <c r="T8" s="229"/>
      <c r="U8" s="223"/>
      <c r="V8" s="223">
        <f>SUM(V9:V21)</f>
        <v>37.68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386</v>
      </c>
      <c r="C9" s="250" t="s">
        <v>387</v>
      </c>
      <c r="D9" s="232" t="s">
        <v>196</v>
      </c>
      <c r="E9" s="233">
        <v>23.975999999999999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0.33</v>
      </c>
      <c r="V9" s="222">
        <f>ROUND(E9*U9,2)</f>
        <v>7.91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388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korytech vodotečí, melioračních kanálech s přemístěním suti na hromady na vzdálenost do 20 m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389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52" t="s">
        <v>390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159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391</v>
      </c>
      <c r="D13" s="256"/>
      <c r="E13" s="257">
        <v>23.975999999999999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0.399999999999999" outlineLevel="1" x14ac:dyDescent="0.25">
      <c r="A14" s="230">
        <v>2</v>
      </c>
      <c r="B14" s="231" t="s">
        <v>392</v>
      </c>
      <c r="C14" s="250" t="s">
        <v>393</v>
      </c>
      <c r="D14" s="232" t="s">
        <v>196</v>
      </c>
      <c r="E14" s="233">
        <v>21.333500000000001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1.37</v>
      </c>
      <c r="V14" s="222">
        <f>ROUND(E14*U14,2)</f>
        <v>29.23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59" t="s">
        <v>388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korytech vodotečí, melioračních kanálech s přemístěním suti na hromady na vzdálenost do 20 m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394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395</v>
      </c>
      <c r="D17" s="256"/>
      <c r="E17" s="257">
        <v>24.81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396</v>
      </c>
      <c r="D18" s="256"/>
      <c r="E18" s="257">
        <v>-3.4765000000000001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30">
        <v>3</v>
      </c>
      <c r="B19" s="231" t="s">
        <v>397</v>
      </c>
      <c r="C19" s="250" t="s">
        <v>398</v>
      </c>
      <c r="D19" s="232" t="s">
        <v>196</v>
      </c>
      <c r="E19" s="233">
        <v>45.3095</v>
      </c>
      <c r="F19" s="234"/>
      <c r="G19" s="235">
        <f>ROUND(E19*F19,2)</f>
        <v>0</v>
      </c>
      <c r="H19" s="234"/>
      <c r="I19" s="235">
        <f>ROUND(E19*H19,2)</f>
        <v>0</v>
      </c>
      <c r="J19" s="234"/>
      <c r="K19" s="235">
        <f>ROUND(E19*J19,2)</f>
        <v>0</v>
      </c>
      <c r="L19" s="235">
        <v>21</v>
      </c>
      <c r="M19" s="235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5"/>
      <c r="S19" s="235" t="s">
        <v>149</v>
      </c>
      <c r="T19" s="236" t="s">
        <v>156</v>
      </c>
      <c r="U19" s="222">
        <v>1.2E-2</v>
      </c>
      <c r="V19" s="222">
        <f>ROUND(E19*U19,2)</f>
        <v>0.54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1" t="s">
        <v>253</v>
      </c>
      <c r="D20" s="244"/>
      <c r="E20" s="244"/>
      <c r="F20" s="244"/>
      <c r="G20" s="244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159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399</v>
      </c>
      <c r="D21" s="256"/>
      <c r="E21" s="257">
        <v>45.3095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x14ac:dyDescent="0.25">
      <c r="A22" s="224" t="s">
        <v>144</v>
      </c>
      <c r="B22" s="225" t="s">
        <v>108</v>
      </c>
      <c r="C22" s="248" t="s">
        <v>109</v>
      </c>
      <c r="D22" s="226"/>
      <c r="E22" s="227"/>
      <c r="F22" s="228"/>
      <c r="G22" s="228">
        <f>SUMIF(AG23:AG27,"&lt;&gt;NOR",G23:G27)</f>
        <v>0</v>
      </c>
      <c r="H22" s="228"/>
      <c r="I22" s="228">
        <f>SUM(I23:I27)</f>
        <v>0</v>
      </c>
      <c r="J22" s="228"/>
      <c r="K22" s="228">
        <f>SUM(K23:K27)</f>
        <v>0</v>
      </c>
      <c r="L22" s="228"/>
      <c r="M22" s="228">
        <f>SUM(M23:M27)</f>
        <v>0</v>
      </c>
      <c r="N22" s="228"/>
      <c r="O22" s="228">
        <f>SUM(O23:O27)</f>
        <v>0</v>
      </c>
      <c r="P22" s="228"/>
      <c r="Q22" s="228">
        <f>SUM(Q23:Q27)</f>
        <v>0.52</v>
      </c>
      <c r="R22" s="228"/>
      <c r="S22" s="228"/>
      <c r="T22" s="229"/>
      <c r="U22" s="223"/>
      <c r="V22" s="223">
        <f>SUM(V23:V27)</f>
        <v>3.24</v>
      </c>
      <c r="W22" s="223"/>
      <c r="X22" s="223"/>
      <c r="AG22" t="s">
        <v>145</v>
      </c>
    </row>
    <row r="23" spans="1:60" outlineLevel="1" x14ac:dyDescent="0.25">
      <c r="A23" s="230">
        <v>4</v>
      </c>
      <c r="B23" s="231" t="s">
        <v>400</v>
      </c>
      <c r="C23" s="250" t="s">
        <v>401</v>
      </c>
      <c r="D23" s="232" t="s">
        <v>196</v>
      </c>
      <c r="E23" s="233">
        <v>0.18412999999999999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0</v>
      </c>
      <c r="O23" s="235">
        <f>ROUND(E23*N23,2)</f>
        <v>0</v>
      </c>
      <c r="P23" s="235">
        <v>2.85</v>
      </c>
      <c r="Q23" s="235">
        <f>ROUND(E23*P23,2)</f>
        <v>0.52</v>
      </c>
      <c r="R23" s="235" t="s">
        <v>264</v>
      </c>
      <c r="S23" s="235" t="s">
        <v>156</v>
      </c>
      <c r="T23" s="236" t="s">
        <v>156</v>
      </c>
      <c r="U23" s="222">
        <v>17.606999999999999</v>
      </c>
      <c r="V23" s="222">
        <f>ROUND(E23*U23,2)</f>
        <v>3.24</v>
      </c>
      <c r="W23" s="222"/>
      <c r="X23" s="222" t="s">
        <v>151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152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9" t="s">
        <v>402</v>
      </c>
      <c r="D24" s="258"/>
      <c r="E24" s="258"/>
      <c r="F24" s="258"/>
      <c r="G24" s="258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199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5" t="str">
        <f>C24</f>
        <v>s naložením vybouraných hmot a suti na dopravní prostředek nebo s odklizením na hromady do vzdálenosti 20 m</v>
      </c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52" t="s">
        <v>403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159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2" t="s">
        <v>404</v>
      </c>
      <c r="D26" s="246"/>
      <c r="E26" s="246"/>
      <c r="F26" s="246"/>
      <c r="G26" s="246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405</v>
      </c>
      <c r="D27" s="256"/>
      <c r="E27" s="257">
        <v>0.18412999999999999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5">
      <c r="A28" s="224" t="s">
        <v>144</v>
      </c>
      <c r="B28" s="225" t="s">
        <v>112</v>
      </c>
      <c r="C28" s="248" t="s">
        <v>113</v>
      </c>
      <c r="D28" s="226"/>
      <c r="E28" s="227"/>
      <c r="F28" s="228"/>
      <c r="G28" s="228">
        <f>SUMIF(AG29:AG31,"&lt;&gt;NOR",G29:G31)</f>
        <v>0</v>
      </c>
      <c r="H28" s="228"/>
      <c r="I28" s="228">
        <f>SUM(I29:I31)</f>
        <v>0</v>
      </c>
      <c r="J28" s="228"/>
      <c r="K28" s="228">
        <f>SUM(K29:K31)</f>
        <v>0</v>
      </c>
      <c r="L28" s="228"/>
      <c r="M28" s="228">
        <f>SUM(M29:M31)</f>
        <v>0</v>
      </c>
      <c r="N28" s="228"/>
      <c r="O28" s="228">
        <f>SUM(O29:O31)</f>
        <v>0</v>
      </c>
      <c r="P28" s="228"/>
      <c r="Q28" s="228">
        <f>SUM(Q29:Q31)</f>
        <v>0</v>
      </c>
      <c r="R28" s="228"/>
      <c r="S28" s="228"/>
      <c r="T28" s="229"/>
      <c r="U28" s="223"/>
      <c r="V28" s="223">
        <f>SUM(V29:V31)</f>
        <v>0</v>
      </c>
      <c r="W28" s="223"/>
      <c r="X28" s="223"/>
      <c r="AG28" t="s">
        <v>145</v>
      </c>
    </row>
    <row r="29" spans="1:60" outlineLevel="1" x14ac:dyDescent="0.25">
      <c r="A29" s="230">
        <v>5</v>
      </c>
      <c r="B29" s="231" t="s">
        <v>406</v>
      </c>
      <c r="C29" s="250" t="s">
        <v>407</v>
      </c>
      <c r="D29" s="232" t="s">
        <v>248</v>
      </c>
      <c r="E29" s="233">
        <v>120.07017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5" t="s">
        <v>408</v>
      </c>
      <c r="S29" s="235" t="s">
        <v>156</v>
      </c>
      <c r="T29" s="236" t="s">
        <v>150</v>
      </c>
      <c r="U29" s="222">
        <v>0</v>
      </c>
      <c r="V29" s="222">
        <f>ROUND(E29*U29,2)</f>
        <v>0</v>
      </c>
      <c r="W29" s="222"/>
      <c r="X29" s="222" t="s">
        <v>151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152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51" t="s">
        <v>249</v>
      </c>
      <c r="D30" s="244"/>
      <c r="E30" s="244"/>
      <c r="F30" s="244"/>
      <c r="G30" s="244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159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409</v>
      </c>
      <c r="D31" s="256"/>
      <c r="E31" s="257">
        <v>120.07017999999999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x14ac:dyDescent="0.25">
      <c r="A32" s="3"/>
      <c r="B32" s="4"/>
      <c r="C32" s="253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v>15</v>
      </c>
      <c r="AF32">
        <v>21</v>
      </c>
      <c r="AG32" t="s">
        <v>131</v>
      </c>
    </row>
    <row r="33" spans="1:33" x14ac:dyDescent="0.25">
      <c r="A33" s="216"/>
      <c r="B33" s="217" t="s">
        <v>29</v>
      </c>
      <c r="C33" s="254"/>
      <c r="D33" s="218"/>
      <c r="E33" s="219"/>
      <c r="F33" s="219"/>
      <c r="G33" s="247">
        <f>G8+G22+G28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AE33">
        <f>SUMIF(L7:L31,AE32,G7:G31)</f>
        <v>0</v>
      </c>
      <c r="AF33">
        <f>SUMIF(L7:L31,AF32,G7:G31)</f>
        <v>0</v>
      </c>
      <c r="AG33" t="s">
        <v>190</v>
      </c>
    </row>
    <row r="34" spans="1:33" x14ac:dyDescent="0.25">
      <c r="C34" s="255"/>
      <c r="D34" s="10"/>
      <c r="AG34" t="s">
        <v>192</v>
      </c>
    </row>
    <row r="35" spans="1:33" x14ac:dyDescent="0.25">
      <c r="D35" s="10"/>
    </row>
    <row r="36" spans="1:33" x14ac:dyDescent="0.25">
      <c r="D36" s="10"/>
    </row>
    <row r="37" spans="1:33" x14ac:dyDescent="0.25">
      <c r="D37" s="10"/>
    </row>
    <row r="38" spans="1:33" x14ac:dyDescent="0.25">
      <c r="D38" s="10"/>
    </row>
    <row r="39" spans="1:33" x14ac:dyDescent="0.25">
      <c r="D39" s="10"/>
    </row>
    <row r="40" spans="1:33" x14ac:dyDescent="0.25">
      <c r="D40" s="10"/>
    </row>
    <row r="41" spans="1:33" x14ac:dyDescent="0.25">
      <c r="D41" s="10"/>
    </row>
    <row r="42" spans="1:33" x14ac:dyDescent="0.25">
      <c r="D42" s="10"/>
    </row>
    <row r="43" spans="1:33" x14ac:dyDescent="0.25">
      <c r="D43" s="10"/>
    </row>
    <row r="44" spans="1:33" x14ac:dyDescent="0.25">
      <c r="D44" s="10"/>
    </row>
    <row r="45" spans="1:33" x14ac:dyDescent="0.25">
      <c r="D45" s="10"/>
    </row>
    <row r="46" spans="1:33" x14ac:dyDescent="0.25">
      <c r="D46" s="10"/>
    </row>
    <row r="47" spans="1:33" x14ac:dyDescent="0.25">
      <c r="D47" s="10"/>
    </row>
    <row r="48" spans="1:33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1hpOupXxM67jwUarKTVXoAfg9iMFuJwq8NzRvKzTxYVy3yVcFvNgdwXH9xbrezvnNdyDWwkD3skFFfSJPm6tA==" saltValue="b1Z76tr5XEu5HDRAJKJhsQ==" spinCount="100000" sheet="1"/>
  <mergeCells count="14">
    <mergeCell ref="C26:G26"/>
    <mergeCell ref="C30:G30"/>
    <mergeCell ref="C12:G12"/>
    <mergeCell ref="C15:G15"/>
    <mergeCell ref="C16:G16"/>
    <mergeCell ref="C20:G20"/>
    <mergeCell ref="C24:G24"/>
    <mergeCell ref="C25:G2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03760-7E04-487C-8171-484327A867E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56</v>
      </c>
      <c r="C3" s="202" t="s">
        <v>57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54</v>
      </c>
      <c r="C4" s="205" t="s">
        <v>60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SUMIF(AG9:AG40,"&lt;&gt;NOR",G9:G40)</f>
        <v>0</v>
      </c>
      <c r="H8" s="228"/>
      <c r="I8" s="228">
        <f>SUM(I9:I40)</f>
        <v>0</v>
      </c>
      <c r="J8" s="228"/>
      <c r="K8" s="228">
        <f>SUM(K9:K40)</f>
        <v>0</v>
      </c>
      <c r="L8" s="228"/>
      <c r="M8" s="228">
        <f>SUM(M9:M40)</f>
        <v>0</v>
      </c>
      <c r="N8" s="228"/>
      <c r="O8" s="228">
        <f>SUM(O9:O40)</f>
        <v>0</v>
      </c>
      <c r="P8" s="228"/>
      <c r="Q8" s="228">
        <f>SUM(Q9:Q40)</f>
        <v>0</v>
      </c>
      <c r="R8" s="228"/>
      <c r="S8" s="228"/>
      <c r="T8" s="229"/>
      <c r="U8" s="223"/>
      <c r="V8" s="223">
        <f>SUM(V9:V40)</f>
        <v>130.35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410</v>
      </c>
      <c r="E9" s="233">
        <v>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36.54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412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(výšku) od hladiny vody v jímce po výšku roviny proložené osou nejvyššího bodu výtlačného potrubí, odpadní potrubí v délce do 20 m,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413</v>
      </c>
      <c r="D11" s="256"/>
      <c r="E11" s="257">
        <v>180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15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411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414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194</v>
      </c>
      <c r="C14" s="250" t="s">
        <v>195</v>
      </c>
      <c r="D14" s="232" t="s">
        <v>196</v>
      </c>
      <c r="E14" s="233">
        <v>195.9402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0.106</v>
      </c>
      <c r="V14" s="222">
        <f>ROUND(E14*U14,2)</f>
        <v>20.77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411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415</v>
      </c>
      <c r="D17" s="256"/>
      <c r="E17" s="257">
        <v>104.79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416</v>
      </c>
      <c r="D18" s="256"/>
      <c r="E18" s="257">
        <v>91.150199999999998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30">
        <v>4</v>
      </c>
      <c r="B19" s="231" t="s">
        <v>204</v>
      </c>
      <c r="C19" s="250" t="s">
        <v>205</v>
      </c>
      <c r="D19" s="232" t="s">
        <v>196</v>
      </c>
      <c r="E19" s="233">
        <v>39.188040000000001</v>
      </c>
      <c r="F19" s="234"/>
      <c r="G19" s="235">
        <f>ROUND(E19*F19,2)</f>
        <v>0</v>
      </c>
      <c r="H19" s="234"/>
      <c r="I19" s="235">
        <f>ROUND(E19*H19,2)</f>
        <v>0</v>
      </c>
      <c r="J19" s="234"/>
      <c r="K19" s="235">
        <f>ROUND(E19*J19,2)</f>
        <v>0</v>
      </c>
      <c r="L19" s="235">
        <v>21</v>
      </c>
      <c r="M19" s="235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5" t="s">
        <v>197</v>
      </c>
      <c r="S19" s="235" t="s">
        <v>156</v>
      </c>
      <c r="T19" s="236" t="s">
        <v>156</v>
      </c>
      <c r="U19" s="222">
        <v>4.3099999999999999E-2</v>
      </c>
      <c r="V19" s="222">
        <f>ROUND(E19*U19,2)</f>
        <v>1.69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21" outlineLevel="1" x14ac:dyDescent="0.25">
      <c r="A20" s="220"/>
      <c r="B20" s="221"/>
      <c r="C20" s="259" t="s">
        <v>198</v>
      </c>
      <c r="D20" s="258"/>
      <c r="E20" s="258"/>
      <c r="F20" s="258"/>
      <c r="G20" s="258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199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45" t="str">
        <f>C20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417</v>
      </c>
      <c r="D21" s="256"/>
      <c r="E21" s="257">
        <v>39.188040000000001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0">
        <v>5</v>
      </c>
      <c r="B22" s="231" t="s">
        <v>418</v>
      </c>
      <c r="C22" s="250" t="s">
        <v>419</v>
      </c>
      <c r="D22" s="232" t="s">
        <v>196</v>
      </c>
      <c r="E22" s="233">
        <v>1.44</v>
      </c>
      <c r="F22" s="234"/>
      <c r="G22" s="235">
        <f>ROUND(E22*F22,2)</f>
        <v>0</v>
      </c>
      <c r="H22" s="234"/>
      <c r="I22" s="235">
        <f>ROUND(E22*H22,2)</f>
        <v>0</v>
      </c>
      <c r="J22" s="234"/>
      <c r="K22" s="235">
        <f>ROUND(E22*J22,2)</f>
        <v>0</v>
      </c>
      <c r="L22" s="235">
        <v>21</v>
      </c>
      <c r="M22" s="235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5" t="s">
        <v>197</v>
      </c>
      <c r="S22" s="235" t="s">
        <v>156</v>
      </c>
      <c r="T22" s="236" t="s">
        <v>156</v>
      </c>
      <c r="U22" s="222">
        <v>3.5329999999999999</v>
      </c>
      <c r="V22" s="222">
        <f>ROUND(E22*U22,2)</f>
        <v>5.09</v>
      </c>
      <c r="W22" s="222"/>
      <c r="X22" s="222" t="s">
        <v>151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152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9" t="s">
        <v>420</v>
      </c>
      <c r="D23" s="258"/>
      <c r="E23" s="258"/>
      <c r="F23" s="258"/>
      <c r="G23" s="258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199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421</v>
      </c>
      <c r="D24" s="256"/>
      <c r="E24" s="257">
        <v>1.44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422</v>
      </c>
      <c r="C25" s="250" t="s">
        <v>423</v>
      </c>
      <c r="D25" s="232" t="s">
        <v>196</v>
      </c>
      <c r="E25" s="233">
        <v>447.1377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156</v>
      </c>
      <c r="U25" s="222">
        <v>1.0999999999999999E-2</v>
      </c>
      <c r="V25" s="222">
        <f>ROUND(E25*U25,2)</f>
        <v>4.92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9" t="s">
        <v>209</v>
      </c>
      <c r="D26" s="258"/>
      <c r="E26" s="258"/>
      <c r="F26" s="258"/>
      <c r="G26" s="25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199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424</v>
      </c>
      <c r="D27" s="256"/>
      <c r="E27" s="257">
        <v>197.39019999999999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60" t="s">
        <v>425</v>
      </c>
      <c r="D28" s="256"/>
      <c r="E28" s="257">
        <v>249.7475</v>
      </c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203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0.399999999999999" outlineLevel="1" x14ac:dyDescent="0.25">
      <c r="A29" s="230">
        <v>7</v>
      </c>
      <c r="B29" s="231" t="s">
        <v>210</v>
      </c>
      <c r="C29" s="250" t="s">
        <v>211</v>
      </c>
      <c r="D29" s="232" t="s">
        <v>196</v>
      </c>
      <c r="E29" s="233">
        <v>249.7475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5" t="s">
        <v>197</v>
      </c>
      <c r="S29" s="235" t="s">
        <v>156</v>
      </c>
      <c r="T29" s="236" t="s">
        <v>156</v>
      </c>
      <c r="U29" s="222">
        <v>5.2999999999999999E-2</v>
      </c>
      <c r="V29" s="222">
        <f>ROUND(E29*U29,2)</f>
        <v>13.24</v>
      </c>
      <c r="W29" s="222"/>
      <c r="X29" s="222" t="s">
        <v>151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152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426</v>
      </c>
      <c r="D30" s="256"/>
      <c r="E30" s="257">
        <v>197.39019999999999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427</v>
      </c>
      <c r="D31" s="256"/>
      <c r="E31" s="257">
        <v>52.357300000000002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0">
        <v>8</v>
      </c>
      <c r="B32" s="231" t="s">
        <v>227</v>
      </c>
      <c r="C32" s="250" t="s">
        <v>228</v>
      </c>
      <c r="D32" s="232" t="s">
        <v>196</v>
      </c>
      <c r="E32" s="233">
        <v>249.7475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5" t="s">
        <v>197</v>
      </c>
      <c r="S32" s="235" t="s">
        <v>156</v>
      </c>
      <c r="T32" s="236" t="s">
        <v>156</v>
      </c>
      <c r="U32" s="222">
        <v>0.184</v>
      </c>
      <c r="V32" s="222">
        <f>ROUND(E32*U32,2)</f>
        <v>45.95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9" t="s">
        <v>214</v>
      </c>
      <c r="D33" s="258"/>
      <c r="E33" s="258"/>
      <c r="F33" s="258"/>
      <c r="G33" s="258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199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229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2" t="s">
        <v>201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60" t="s">
        <v>428</v>
      </c>
      <c r="D36" s="256"/>
      <c r="E36" s="257">
        <v>2.2475000000000001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203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60" t="s">
        <v>429</v>
      </c>
      <c r="D37" s="256"/>
      <c r="E37" s="257">
        <v>247.5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203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30">
        <v>9</v>
      </c>
      <c r="B38" s="231" t="s">
        <v>251</v>
      </c>
      <c r="C38" s="250" t="s">
        <v>430</v>
      </c>
      <c r="D38" s="232" t="s">
        <v>196</v>
      </c>
      <c r="E38" s="233">
        <v>195.1327</v>
      </c>
      <c r="F38" s="234"/>
      <c r="G38" s="235">
        <f>ROUND(E38*F38,2)</f>
        <v>0</v>
      </c>
      <c r="H38" s="234"/>
      <c r="I38" s="235">
        <f>ROUND(E38*H38,2)</f>
        <v>0</v>
      </c>
      <c r="J38" s="234"/>
      <c r="K38" s="235">
        <f>ROUND(E38*J38,2)</f>
        <v>0</v>
      </c>
      <c r="L38" s="235">
        <v>21</v>
      </c>
      <c r="M38" s="235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5"/>
      <c r="S38" s="235" t="s">
        <v>149</v>
      </c>
      <c r="T38" s="236" t="s">
        <v>156</v>
      </c>
      <c r="U38" s="222">
        <v>1.0999999999999999E-2</v>
      </c>
      <c r="V38" s="222">
        <f>ROUND(E38*U38,2)</f>
        <v>2.15</v>
      </c>
      <c r="W38" s="222"/>
      <c r="X38" s="222" t="s">
        <v>151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152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51" t="s">
        <v>253</v>
      </c>
      <c r="D39" s="244"/>
      <c r="E39" s="244"/>
      <c r="F39" s="244"/>
      <c r="G39" s="244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159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60" t="s">
        <v>431</v>
      </c>
      <c r="D40" s="256"/>
      <c r="E40" s="257">
        <v>195.1327</v>
      </c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203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5">
      <c r="A41" s="224" t="s">
        <v>144</v>
      </c>
      <c r="B41" s="225" t="s">
        <v>92</v>
      </c>
      <c r="C41" s="248" t="s">
        <v>93</v>
      </c>
      <c r="D41" s="226"/>
      <c r="E41" s="227"/>
      <c r="F41" s="228"/>
      <c r="G41" s="228">
        <f>SUMIF(AG42:AG61,"&lt;&gt;NOR",G42:G61)</f>
        <v>0</v>
      </c>
      <c r="H41" s="228"/>
      <c r="I41" s="228">
        <f>SUM(I42:I61)</f>
        <v>0</v>
      </c>
      <c r="J41" s="228"/>
      <c r="K41" s="228">
        <f>SUM(K42:K61)</f>
        <v>0</v>
      </c>
      <c r="L41" s="228"/>
      <c r="M41" s="228">
        <f>SUM(M42:M61)</f>
        <v>0</v>
      </c>
      <c r="N41" s="228"/>
      <c r="O41" s="228">
        <f>SUM(O42:O61)</f>
        <v>26.309999999999995</v>
      </c>
      <c r="P41" s="228"/>
      <c r="Q41" s="228">
        <f>SUM(Q42:Q61)</f>
        <v>0</v>
      </c>
      <c r="R41" s="228"/>
      <c r="S41" s="228"/>
      <c r="T41" s="229"/>
      <c r="U41" s="223"/>
      <c r="V41" s="223">
        <f>SUM(V42:V61)</f>
        <v>404.56000000000006</v>
      </c>
      <c r="W41" s="223"/>
      <c r="X41" s="223"/>
      <c r="AG41" t="s">
        <v>145</v>
      </c>
    </row>
    <row r="42" spans="1:60" outlineLevel="1" x14ac:dyDescent="0.25">
      <c r="A42" s="237">
        <v>10</v>
      </c>
      <c r="B42" s="238" t="s">
        <v>432</v>
      </c>
      <c r="C42" s="249" t="s">
        <v>433</v>
      </c>
      <c r="D42" s="239" t="s">
        <v>356</v>
      </c>
      <c r="E42" s="240">
        <v>16</v>
      </c>
      <c r="F42" s="241"/>
      <c r="G42" s="242">
        <f>ROUND(E42*F42,2)</f>
        <v>0</v>
      </c>
      <c r="H42" s="241"/>
      <c r="I42" s="242">
        <f>ROUND(E42*H42,2)</f>
        <v>0</v>
      </c>
      <c r="J42" s="241"/>
      <c r="K42" s="242">
        <f>ROUND(E42*J42,2)</f>
        <v>0</v>
      </c>
      <c r="L42" s="242">
        <v>21</v>
      </c>
      <c r="M42" s="242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2"/>
      <c r="S42" s="242" t="s">
        <v>156</v>
      </c>
      <c r="T42" s="243" t="s">
        <v>156</v>
      </c>
      <c r="U42" s="222">
        <v>0.20200000000000001</v>
      </c>
      <c r="V42" s="222">
        <f>ROUND(E42*U42,2)</f>
        <v>3.23</v>
      </c>
      <c r="W42" s="222"/>
      <c r="X42" s="222" t="s">
        <v>151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152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37">
        <v>11</v>
      </c>
      <c r="B43" s="238" t="s">
        <v>434</v>
      </c>
      <c r="C43" s="249" t="s">
        <v>435</v>
      </c>
      <c r="D43" s="239" t="s">
        <v>232</v>
      </c>
      <c r="E43" s="240">
        <v>174.4</v>
      </c>
      <c r="F43" s="241"/>
      <c r="G43" s="242">
        <f>ROUND(E43*F43,2)</f>
        <v>0</v>
      </c>
      <c r="H43" s="241"/>
      <c r="I43" s="242">
        <f>ROUND(E43*H43,2)</f>
        <v>0</v>
      </c>
      <c r="J43" s="241"/>
      <c r="K43" s="242">
        <f>ROUND(E43*J43,2)</f>
        <v>0</v>
      </c>
      <c r="L43" s="242">
        <v>21</v>
      </c>
      <c r="M43" s="242">
        <f>G43*(1+L43/100)</f>
        <v>0</v>
      </c>
      <c r="N43" s="242">
        <v>1.4999999999999999E-4</v>
      </c>
      <c r="O43" s="242">
        <f>ROUND(E43*N43,2)</f>
        <v>0.03</v>
      </c>
      <c r="P43" s="242">
        <v>0</v>
      </c>
      <c r="Q43" s="242">
        <f>ROUND(E43*P43,2)</f>
        <v>0</v>
      </c>
      <c r="R43" s="242" t="s">
        <v>436</v>
      </c>
      <c r="S43" s="242" t="s">
        <v>156</v>
      </c>
      <c r="T43" s="243" t="s">
        <v>156</v>
      </c>
      <c r="U43" s="222">
        <v>0.45400000000000001</v>
      </c>
      <c r="V43" s="222">
        <f>ROUND(E43*U43,2)</f>
        <v>79.180000000000007</v>
      </c>
      <c r="W43" s="222"/>
      <c r="X43" s="222" t="s">
        <v>151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152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37">
        <v>12</v>
      </c>
      <c r="B44" s="238" t="s">
        <v>437</v>
      </c>
      <c r="C44" s="249" t="s">
        <v>438</v>
      </c>
      <c r="D44" s="239" t="s">
        <v>232</v>
      </c>
      <c r="E44" s="240">
        <v>174.4</v>
      </c>
      <c r="F44" s="241"/>
      <c r="G44" s="242">
        <f>ROUND(E44*F44,2)</f>
        <v>0</v>
      </c>
      <c r="H44" s="241"/>
      <c r="I44" s="242">
        <f>ROUND(E44*H44,2)</f>
        <v>0</v>
      </c>
      <c r="J44" s="241"/>
      <c r="K44" s="242">
        <f>ROUND(E44*J44,2)</f>
        <v>0</v>
      </c>
      <c r="L44" s="242">
        <v>21</v>
      </c>
      <c r="M44" s="242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2" t="s">
        <v>436</v>
      </c>
      <c r="S44" s="242" t="s">
        <v>156</v>
      </c>
      <c r="T44" s="243" t="s">
        <v>156</v>
      </c>
      <c r="U44" s="222">
        <v>1.82</v>
      </c>
      <c r="V44" s="222">
        <f>ROUND(E44*U44,2)</f>
        <v>317.41000000000003</v>
      </c>
      <c r="W44" s="222"/>
      <c r="X44" s="222" t="s">
        <v>151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152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37">
        <v>13</v>
      </c>
      <c r="B45" s="238" t="s">
        <v>439</v>
      </c>
      <c r="C45" s="249" t="s">
        <v>440</v>
      </c>
      <c r="D45" s="239" t="s">
        <v>248</v>
      </c>
      <c r="E45" s="240">
        <v>21.24192</v>
      </c>
      <c r="F45" s="241"/>
      <c r="G45" s="242">
        <f>ROUND(E45*F45,2)</f>
        <v>0</v>
      </c>
      <c r="H45" s="241"/>
      <c r="I45" s="242">
        <f>ROUND(E45*H45,2)</f>
        <v>0</v>
      </c>
      <c r="J45" s="241"/>
      <c r="K45" s="242">
        <f>ROUND(E45*J45,2)</f>
        <v>0</v>
      </c>
      <c r="L45" s="242">
        <v>21</v>
      </c>
      <c r="M45" s="242">
        <f>G45*(1+L45/100)</f>
        <v>0</v>
      </c>
      <c r="N45" s="242">
        <v>0</v>
      </c>
      <c r="O45" s="242">
        <f>ROUND(E45*N45,2)</f>
        <v>0</v>
      </c>
      <c r="P45" s="242">
        <v>0</v>
      </c>
      <c r="Q45" s="242">
        <f>ROUND(E45*P45,2)</f>
        <v>0</v>
      </c>
      <c r="R45" s="242"/>
      <c r="S45" s="242" t="s">
        <v>156</v>
      </c>
      <c r="T45" s="243" t="s">
        <v>156</v>
      </c>
      <c r="U45" s="222">
        <v>0</v>
      </c>
      <c r="V45" s="222">
        <f>ROUND(E45*U45,2)</f>
        <v>0</v>
      </c>
      <c r="W45" s="222"/>
      <c r="X45" s="222" t="s">
        <v>151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152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30">
        <v>14</v>
      </c>
      <c r="B46" s="231" t="s">
        <v>441</v>
      </c>
      <c r="C46" s="250" t="s">
        <v>442</v>
      </c>
      <c r="D46" s="232" t="s">
        <v>356</v>
      </c>
      <c r="E46" s="233">
        <v>2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2.4639999999999999E-2</v>
      </c>
      <c r="O46" s="235">
        <f>ROUND(E46*N46,2)</f>
        <v>0.05</v>
      </c>
      <c r="P46" s="235">
        <v>0</v>
      </c>
      <c r="Q46" s="235">
        <f>ROUND(E46*P46,2)</f>
        <v>0</v>
      </c>
      <c r="R46" s="235" t="s">
        <v>443</v>
      </c>
      <c r="S46" s="235" t="s">
        <v>156</v>
      </c>
      <c r="T46" s="236" t="s">
        <v>156</v>
      </c>
      <c r="U46" s="222">
        <v>2.19</v>
      </c>
      <c r="V46" s="222">
        <f>ROUND(E46*U46,2)</f>
        <v>4.38</v>
      </c>
      <c r="W46" s="222"/>
      <c r="X46" s="222" t="s">
        <v>151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152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9" t="s">
        <v>444</v>
      </c>
      <c r="D47" s="258"/>
      <c r="E47" s="258"/>
      <c r="F47" s="258"/>
      <c r="G47" s="258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199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20"/>
      <c r="B48" s="221"/>
      <c r="C48" s="262" t="s">
        <v>445</v>
      </c>
      <c r="D48" s="261"/>
      <c r="E48" s="261"/>
      <c r="F48" s="261"/>
      <c r="G48" s="261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199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30">
        <v>15</v>
      </c>
      <c r="B49" s="231" t="s">
        <v>446</v>
      </c>
      <c r="C49" s="250" t="s">
        <v>447</v>
      </c>
      <c r="D49" s="232" t="s">
        <v>196</v>
      </c>
      <c r="E49" s="233">
        <v>0.157</v>
      </c>
      <c r="F49" s="234"/>
      <c r="G49" s="235">
        <f>ROUND(E49*F49,2)</f>
        <v>0</v>
      </c>
      <c r="H49" s="234"/>
      <c r="I49" s="235">
        <f>ROUND(E49*H49,2)</f>
        <v>0</v>
      </c>
      <c r="J49" s="234"/>
      <c r="K49" s="235">
        <f>ROUND(E49*J49,2)</f>
        <v>0</v>
      </c>
      <c r="L49" s="235">
        <v>21</v>
      </c>
      <c r="M49" s="235">
        <f>G49*(1+L49/100)</f>
        <v>0</v>
      </c>
      <c r="N49" s="235">
        <v>3.4861200000000001</v>
      </c>
      <c r="O49" s="235">
        <f>ROUND(E49*N49,2)</f>
        <v>0.55000000000000004</v>
      </c>
      <c r="P49" s="235">
        <v>0</v>
      </c>
      <c r="Q49" s="235">
        <f>ROUND(E49*P49,2)</f>
        <v>0</v>
      </c>
      <c r="R49" s="235" t="s">
        <v>443</v>
      </c>
      <c r="S49" s="235" t="s">
        <v>156</v>
      </c>
      <c r="T49" s="236" t="s">
        <v>156</v>
      </c>
      <c r="U49" s="222">
        <v>2.2799999999999998</v>
      </c>
      <c r="V49" s="222">
        <f>ROUND(E49*U49,2)</f>
        <v>0.36</v>
      </c>
      <c r="W49" s="222"/>
      <c r="X49" s="222" t="s">
        <v>151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152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20"/>
      <c r="B50" s="221"/>
      <c r="C50" s="259" t="s">
        <v>448</v>
      </c>
      <c r="D50" s="258"/>
      <c r="E50" s="258"/>
      <c r="F50" s="258"/>
      <c r="G50" s="258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199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60" t="s">
        <v>449</v>
      </c>
      <c r="D51" s="256"/>
      <c r="E51" s="257">
        <v>0.157</v>
      </c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203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30">
        <v>16</v>
      </c>
      <c r="B52" s="231" t="s">
        <v>450</v>
      </c>
      <c r="C52" s="250" t="s">
        <v>451</v>
      </c>
      <c r="D52" s="232" t="s">
        <v>248</v>
      </c>
      <c r="E52" s="233">
        <v>21.24192</v>
      </c>
      <c r="F52" s="234"/>
      <c r="G52" s="235">
        <f>ROUND(E52*F52,2)</f>
        <v>0</v>
      </c>
      <c r="H52" s="234"/>
      <c r="I52" s="235">
        <f>ROUND(E52*H52,2)</f>
        <v>0</v>
      </c>
      <c r="J52" s="234"/>
      <c r="K52" s="235">
        <f>ROUND(E52*J52,2)</f>
        <v>0</v>
      </c>
      <c r="L52" s="235">
        <v>21</v>
      </c>
      <c r="M52" s="235">
        <f>G52*(1+L52/100)</f>
        <v>0</v>
      </c>
      <c r="N52" s="235">
        <v>1</v>
      </c>
      <c r="O52" s="235">
        <f>ROUND(E52*N52,2)</f>
        <v>21.24</v>
      </c>
      <c r="P52" s="235">
        <v>0</v>
      </c>
      <c r="Q52" s="235">
        <f>ROUND(E52*P52,2)</f>
        <v>0</v>
      </c>
      <c r="R52" s="235"/>
      <c r="S52" s="235" t="s">
        <v>149</v>
      </c>
      <c r="T52" s="236" t="s">
        <v>452</v>
      </c>
      <c r="U52" s="222">
        <v>0</v>
      </c>
      <c r="V52" s="222">
        <f>ROUND(E52*U52,2)</f>
        <v>0</v>
      </c>
      <c r="W52" s="222"/>
      <c r="X52" s="222" t="s">
        <v>259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260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20"/>
      <c r="B53" s="221"/>
      <c r="C53" s="260" t="s">
        <v>453</v>
      </c>
      <c r="D53" s="256"/>
      <c r="E53" s="257">
        <v>21.24192</v>
      </c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203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30">
        <v>17</v>
      </c>
      <c r="B54" s="231" t="s">
        <v>454</v>
      </c>
      <c r="C54" s="250" t="s">
        <v>455</v>
      </c>
      <c r="D54" s="232" t="s">
        <v>356</v>
      </c>
      <c r="E54" s="233">
        <v>2</v>
      </c>
      <c r="F54" s="234"/>
      <c r="G54" s="235">
        <f>ROUND(E54*F54,2)</f>
        <v>0</v>
      </c>
      <c r="H54" s="234"/>
      <c r="I54" s="235">
        <f>ROUND(E54*H54,2)</f>
        <v>0</v>
      </c>
      <c r="J54" s="234"/>
      <c r="K54" s="235">
        <f>ROUND(E54*J54,2)</f>
        <v>0</v>
      </c>
      <c r="L54" s="235">
        <v>21</v>
      </c>
      <c r="M54" s="235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5"/>
      <c r="S54" s="235" t="s">
        <v>149</v>
      </c>
      <c r="T54" s="236" t="s">
        <v>150</v>
      </c>
      <c r="U54" s="222">
        <v>0</v>
      </c>
      <c r="V54" s="222">
        <f>ROUND(E54*U54,2)</f>
        <v>0</v>
      </c>
      <c r="W54" s="222"/>
      <c r="X54" s="222" t="s">
        <v>259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260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20"/>
      <c r="B55" s="221"/>
      <c r="C55" s="251" t="s">
        <v>456</v>
      </c>
      <c r="D55" s="244"/>
      <c r="E55" s="244"/>
      <c r="F55" s="244"/>
      <c r="G55" s="244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159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20"/>
      <c r="B56" s="221"/>
      <c r="C56" s="252" t="s">
        <v>457</v>
      </c>
      <c r="D56" s="246"/>
      <c r="E56" s="246"/>
      <c r="F56" s="246"/>
      <c r="G56" s="246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159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52" t="s">
        <v>458</v>
      </c>
      <c r="D57" s="246"/>
      <c r="E57" s="246"/>
      <c r="F57" s="246"/>
      <c r="G57" s="246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159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20"/>
      <c r="B58" s="221"/>
      <c r="C58" s="252" t="s">
        <v>459</v>
      </c>
      <c r="D58" s="246"/>
      <c r="E58" s="246"/>
      <c r="F58" s="246"/>
      <c r="G58" s="246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159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30">
        <v>18</v>
      </c>
      <c r="B59" s="231" t="s">
        <v>460</v>
      </c>
      <c r="C59" s="250" t="s">
        <v>461</v>
      </c>
      <c r="D59" s="232" t="s">
        <v>248</v>
      </c>
      <c r="E59" s="233">
        <v>3.024</v>
      </c>
      <c r="F59" s="234"/>
      <c r="G59" s="235">
        <f>ROUND(E59*F59,2)</f>
        <v>0</v>
      </c>
      <c r="H59" s="234"/>
      <c r="I59" s="235">
        <f>ROUND(E59*H59,2)</f>
        <v>0</v>
      </c>
      <c r="J59" s="234"/>
      <c r="K59" s="235">
        <f>ROUND(E59*J59,2)</f>
        <v>0</v>
      </c>
      <c r="L59" s="235">
        <v>21</v>
      </c>
      <c r="M59" s="235">
        <f>G59*(1+L59/100)</f>
        <v>0</v>
      </c>
      <c r="N59" s="235">
        <v>1</v>
      </c>
      <c r="O59" s="235">
        <f>ROUND(E59*N59,2)</f>
        <v>3.02</v>
      </c>
      <c r="P59" s="235">
        <v>0</v>
      </c>
      <c r="Q59" s="235">
        <f>ROUND(E59*P59,2)</f>
        <v>0</v>
      </c>
      <c r="R59" s="235" t="s">
        <v>258</v>
      </c>
      <c r="S59" s="235" t="s">
        <v>156</v>
      </c>
      <c r="T59" s="236" t="s">
        <v>156</v>
      </c>
      <c r="U59" s="222">
        <v>0</v>
      </c>
      <c r="V59" s="222">
        <f>ROUND(E59*U59,2)</f>
        <v>0</v>
      </c>
      <c r="W59" s="222"/>
      <c r="X59" s="222" t="s">
        <v>259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260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20"/>
      <c r="B60" s="221"/>
      <c r="C60" s="260" t="s">
        <v>462</v>
      </c>
      <c r="D60" s="256"/>
      <c r="E60" s="257">
        <v>3.024</v>
      </c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203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37">
        <v>19</v>
      </c>
      <c r="B61" s="238" t="s">
        <v>463</v>
      </c>
      <c r="C61" s="249" t="s">
        <v>464</v>
      </c>
      <c r="D61" s="239" t="s">
        <v>351</v>
      </c>
      <c r="E61" s="240">
        <v>2</v>
      </c>
      <c r="F61" s="241"/>
      <c r="G61" s="242">
        <f>ROUND(E61*F61,2)</f>
        <v>0</v>
      </c>
      <c r="H61" s="241"/>
      <c r="I61" s="242">
        <f>ROUND(E61*H61,2)</f>
        <v>0</v>
      </c>
      <c r="J61" s="241"/>
      <c r="K61" s="242">
        <f>ROUND(E61*J61,2)</f>
        <v>0</v>
      </c>
      <c r="L61" s="242">
        <v>21</v>
      </c>
      <c r="M61" s="242">
        <f>G61*(1+L61/100)</f>
        <v>0</v>
      </c>
      <c r="N61" s="242">
        <v>0.71</v>
      </c>
      <c r="O61" s="242">
        <f>ROUND(E61*N61,2)</f>
        <v>1.42</v>
      </c>
      <c r="P61" s="242">
        <v>0</v>
      </c>
      <c r="Q61" s="242">
        <f>ROUND(E61*P61,2)</f>
        <v>0</v>
      </c>
      <c r="R61" s="242" t="s">
        <v>258</v>
      </c>
      <c r="S61" s="242" t="s">
        <v>156</v>
      </c>
      <c r="T61" s="243" t="s">
        <v>156</v>
      </c>
      <c r="U61" s="222">
        <v>0</v>
      </c>
      <c r="V61" s="222">
        <f>ROUND(E61*U61,2)</f>
        <v>0</v>
      </c>
      <c r="W61" s="222"/>
      <c r="X61" s="222" t="s">
        <v>259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260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5">
      <c r="A62" s="224" t="s">
        <v>144</v>
      </c>
      <c r="B62" s="225" t="s">
        <v>94</v>
      </c>
      <c r="C62" s="248" t="s">
        <v>95</v>
      </c>
      <c r="D62" s="226"/>
      <c r="E62" s="227"/>
      <c r="F62" s="228"/>
      <c r="G62" s="228">
        <f>SUMIF(AG63:AG90,"&lt;&gt;NOR",G63:G90)</f>
        <v>0</v>
      </c>
      <c r="H62" s="228"/>
      <c r="I62" s="228">
        <f>SUM(I63:I90)</f>
        <v>0</v>
      </c>
      <c r="J62" s="228"/>
      <c r="K62" s="228">
        <f>SUM(K63:K90)</f>
        <v>0</v>
      </c>
      <c r="L62" s="228"/>
      <c r="M62" s="228">
        <f>SUM(M63:M90)</f>
        <v>0</v>
      </c>
      <c r="N62" s="228"/>
      <c r="O62" s="228">
        <f>SUM(O63:O90)</f>
        <v>166.06</v>
      </c>
      <c r="P62" s="228"/>
      <c r="Q62" s="228">
        <f>SUM(Q63:Q90)</f>
        <v>0</v>
      </c>
      <c r="R62" s="228"/>
      <c r="S62" s="228"/>
      <c r="T62" s="229"/>
      <c r="U62" s="223"/>
      <c r="V62" s="223">
        <f>SUM(V63:V90)</f>
        <v>604.89</v>
      </c>
      <c r="W62" s="223"/>
      <c r="X62" s="223"/>
      <c r="AG62" t="s">
        <v>145</v>
      </c>
    </row>
    <row r="63" spans="1:60" outlineLevel="1" x14ac:dyDescent="0.25">
      <c r="A63" s="230">
        <v>20</v>
      </c>
      <c r="B63" s="231" t="s">
        <v>465</v>
      </c>
      <c r="C63" s="250" t="s">
        <v>466</v>
      </c>
      <c r="D63" s="232" t="s">
        <v>196</v>
      </c>
      <c r="E63" s="233">
        <v>18.25</v>
      </c>
      <c r="F63" s="234"/>
      <c r="G63" s="235">
        <f>ROUND(E63*F63,2)</f>
        <v>0</v>
      </c>
      <c r="H63" s="234"/>
      <c r="I63" s="235">
        <f>ROUND(E63*H63,2)</f>
        <v>0</v>
      </c>
      <c r="J63" s="234"/>
      <c r="K63" s="235">
        <f>ROUND(E63*J63,2)</f>
        <v>0</v>
      </c>
      <c r="L63" s="235">
        <v>21</v>
      </c>
      <c r="M63" s="235">
        <f>G63*(1+L63/100)</f>
        <v>0</v>
      </c>
      <c r="N63" s="235">
        <v>2.9559700000000002</v>
      </c>
      <c r="O63" s="235">
        <f>ROUND(E63*N63,2)</f>
        <v>53.95</v>
      </c>
      <c r="P63" s="235">
        <v>0</v>
      </c>
      <c r="Q63" s="235">
        <f>ROUND(E63*P63,2)</f>
        <v>0</v>
      </c>
      <c r="R63" s="235" t="s">
        <v>264</v>
      </c>
      <c r="S63" s="235" t="s">
        <v>156</v>
      </c>
      <c r="T63" s="236" t="s">
        <v>156</v>
      </c>
      <c r="U63" s="222">
        <v>3.8820000000000001</v>
      </c>
      <c r="V63" s="222">
        <f>ROUND(E63*U63,2)</f>
        <v>70.849999999999994</v>
      </c>
      <c r="W63" s="222"/>
      <c r="X63" s="222" t="s">
        <v>151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411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20"/>
      <c r="B64" s="221"/>
      <c r="C64" s="260" t="s">
        <v>467</v>
      </c>
      <c r="D64" s="256"/>
      <c r="E64" s="257">
        <v>16.95</v>
      </c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203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20"/>
      <c r="B65" s="221"/>
      <c r="C65" s="260" t="s">
        <v>468</v>
      </c>
      <c r="D65" s="256"/>
      <c r="E65" s="257">
        <v>1.3</v>
      </c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203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30">
        <v>21</v>
      </c>
      <c r="B66" s="231" t="s">
        <v>469</v>
      </c>
      <c r="C66" s="250" t="s">
        <v>470</v>
      </c>
      <c r="D66" s="232" t="s">
        <v>196</v>
      </c>
      <c r="E66" s="233">
        <v>0.18412999999999999</v>
      </c>
      <c r="F66" s="234"/>
      <c r="G66" s="235">
        <f>ROUND(E66*F66,2)</f>
        <v>0</v>
      </c>
      <c r="H66" s="234"/>
      <c r="I66" s="235">
        <f>ROUND(E66*H66,2)</f>
        <v>0</v>
      </c>
      <c r="J66" s="234"/>
      <c r="K66" s="235">
        <f>ROUND(E66*J66,2)</f>
        <v>0</v>
      </c>
      <c r="L66" s="235">
        <v>21</v>
      </c>
      <c r="M66" s="235">
        <f>G66*(1+L66/100)</f>
        <v>0</v>
      </c>
      <c r="N66" s="235">
        <v>2.6158600000000001</v>
      </c>
      <c r="O66" s="235">
        <f>ROUND(E66*N66,2)</f>
        <v>0.48</v>
      </c>
      <c r="P66" s="235">
        <v>0</v>
      </c>
      <c r="Q66" s="235">
        <f>ROUND(E66*P66,2)</f>
        <v>0</v>
      </c>
      <c r="R66" s="235" t="s">
        <v>264</v>
      </c>
      <c r="S66" s="235" t="s">
        <v>156</v>
      </c>
      <c r="T66" s="236" t="s">
        <v>156</v>
      </c>
      <c r="U66" s="222">
        <v>9.5969999999999995</v>
      </c>
      <c r="V66" s="222">
        <f>ROUND(E66*U66,2)</f>
        <v>1.77</v>
      </c>
      <c r="W66" s="222"/>
      <c r="X66" s="222" t="s">
        <v>151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152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60" t="s">
        <v>471</v>
      </c>
      <c r="D67" s="256"/>
      <c r="E67" s="257">
        <v>0.18412999999999999</v>
      </c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203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30">
        <v>22</v>
      </c>
      <c r="B68" s="231" t="s">
        <v>472</v>
      </c>
      <c r="C68" s="250" t="s">
        <v>473</v>
      </c>
      <c r="D68" s="232" t="s">
        <v>196</v>
      </c>
      <c r="E68" s="233">
        <v>35.304000000000002</v>
      </c>
      <c r="F68" s="234"/>
      <c r="G68" s="235">
        <f>ROUND(E68*F68,2)</f>
        <v>0</v>
      </c>
      <c r="H68" s="234"/>
      <c r="I68" s="235">
        <f>ROUND(E68*H68,2)</f>
        <v>0</v>
      </c>
      <c r="J68" s="234"/>
      <c r="K68" s="235">
        <f>ROUND(E68*J68,2)</f>
        <v>0</v>
      </c>
      <c r="L68" s="235">
        <v>21</v>
      </c>
      <c r="M68" s="235">
        <f>G68*(1+L68/100)</f>
        <v>0</v>
      </c>
      <c r="N68" s="235">
        <v>3.0044900000000001</v>
      </c>
      <c r="O68" s="235">
        <f>ROUND(E68*N68,2)</f>
        <v>106.07</v>
      </c>
      <c r="P68" s="235">
        <v>0</v>
      </c>
      <c r="Q68" s="235">
        <f>ROUND(E68*P68,2)</f>
        <v>0</v>
      </c>
      <c r="R68" s="235" t="s">
        <v>264</v>
      </c>
      <c r="S68" s="235" t="s">
        <v>156</v>
      </c>
      <c r="T68" s="236" t="s">
        <v>156</v>
      </c>
      <c r="U68" s="222">
        <v>4.5739999999999998</v>
      </c>
      <c r="V68" s="222">
        <f>ROUND(E68*U68,2)</f>
        <v>161.47999999999999</v>
      </c>
      <c r="W68" s="222"/>
      <c r="X68" s="222" t="s">
        <v>151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411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20"/>
      <c r="B69" s="221"/>
      <c r="C69" s="260" t="s">
        <v>474</v>
      </c>
      <c r="D69" s="256"/>
      <c r="E69" s="257">
        <v>5.976</v>
      </c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203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60" t="s">
        <v>475</v>
      </c>
      <c r="D70" s="256"/>
      <c r="E70" s="257">
        <v>19.103999999999999</v>
      </c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203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20"/>
      <c r="B71" s="221"/>
      <c r="C71" s="260" t="s">
        <v>476</v>
      </c>
      <c r="D71" s="256"/>
      <c r="E71" s="257">
        <v>10.224</v>
      </c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203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30">
        <v>23</v>
      </c>
      <c r="B72" s="231" t="s">
        <v>477</v>
      </c>
      <c r="C72" s="250" t="s">
        <v>478</v>
      </c>
      <c r="D72" s="232" t="s">
        <v>196</v>
      </c>
      <c r="E72" s="233">
        <v>0.63</v>
      </c>
      <c r="F72" s="234"/>
      <c r="G72" s="235">
        <f>ROUND(E72*F72,2)</f>
        <v>0</v>
      </c>
      <c r="H72" s="234"/>
      <c r="I72" s="235">
        <f>ROUND(E72*H72,2)</f>
        <v>0</v>
      </c>
      <c r="J72" s="234"/>
      <c r="K72" s="235">
        <f>ROUND(E72*J72,2)</f>
        <v>0</v>
      </c>
      <c r="L72" s="235">
        <v>21</v>
      </c>
      <c r="M72" s="235">
        <f>G72*(1+L72/100)</f>
        <v>0</v>
      </c>
      <c r="N72" s="235">
        <v>2.6158600000000001</v>
      </c>
      <c r="O72" s="235">
        <f>ROUND(E72*N72,2)</f>
        <v>1.65</v>
      </c>
      <c r="P72" s="235">
        <v>0</v>
      </c>
      <c r="Q72" s="235">
        <f>ROUND(E72*P72,2)</f>
        <v>0</v>
      </c>
      <c r="R72" s="235" t="s">
        <v>264</v>
      </c>
      <c r="S72" s="235" t="s">
        <v>156</v>
      </c>
      <c r="T72" s="236" t="s">
        <v>156</v>
      </c>
      <c r="U72" s="222">
        <v>13.516</v>
      </c>
      <c r="V72" s="222">
        <f>ROUND(E72*U72,2)</f>
        <v>8.52</v>
      </c>
      <c r="W72" s="222"/>
      <c r="X72" s="222" t="s">
        <v>151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152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479</v>
      </c>
      <c r="D73" s="256"/>
      <c r="E73" s="257">
        <v>0.63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30">
        <v>24</v>
      </c>
      <c r="B74" s="231" t="s">
        <v>480</v>
      </c>
      <c r="C74" s="250" t="s">
        <v>481</v>
      </c>
      <c r="D74" s="232" t="s">
        <v>232</v>
      </c>
      <c r="E74" s="233">
        <v>126.027</v>
      </c>
      <c r="F74" s="234"/>
      <c r="G74" s="235">
        <f>ROUND(E74*F74,2)</f>
        <v>0</v>
      </c>
      <c r="H74" s="234"/>
      <c r="I74" s="235">
        <f>ROUND(E74*H74,2)</f>
        <v>0</v>
      </c>
      <c r="J74" s="234"/>
      <c r="K74" s="235">
        <f>ROUND(E74*J74,2)</f>
        <v>0</v>
      </c>
      <c r="L74" s="235">
        <v>21</v>
      </c>
      <c r="M74" s="235">
        <f>G74*(1+L74/100)</f>
        <v>0</v>
      </c>
      <c r="N74" s="235">
        <v>1.4999999999999999E-2</v>
      </c>
      <c r="O74" s="235">
        <f>ROUND(E74*N74,2)</f>
        <v>1.89</v>
      </c>
      <c r="P74" s="235">
        <v>0</v>
      </c>
      <c r="Q74" s="235">
        <f>ROUND(E74*P74,2)</f>
        <v>0</v>
      </c>
      <c r="R74" s="235"/>
      <c r="S74" s="235" t="s">
        <v>156</v>
      </c>
      <c r="T74" s="236" t="s">
        <v>156</v>
      </c>
      <c r="U74" s="222">
        <v>1.9059999999999999</v>
      </c>
      <c r="V74" s="222">
        <f>ROUND(E74*U74,2)</f>
        <v>240.21</v>
      </c>
      <c r="W74" s="222"/>
      <c r="X74" s="222" t="s">
        <v>151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411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20"/>
      <c r="B75" s="221"/>
      <c r="C75" s="251" t="s">
        <v>482</v>
      </c>
      <c r="D75" s="244"/>
      <c r="E75" s="244"/>
      <c r="F75" s="244"/>
      <c r="G75" s="244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159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20"/>
      <c r="B76" s="221"/>
      <c r="C76" s="260" t="s">
        <v>483</v>
      </c>
      <c r="D76" s="256"/>
      <c r="E76" s="257">
        <v>5.2480000000000002</v>
      </c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203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5">
      <c r="A77" s="220"/>
      <c r="B77" s="221"/>
      <c r="C77" s="260" t="s">
        <v>484</v>
      </c>
      <c r="D77" s="256"/>
      <c r="E77" s="257">
        <v>63.569000000000003</v>
      </c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203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20"/>
      <c r="B78" s="221"/>
      <c r="C78" s="260" t="s">
        <v>485</v>
      </c>
      <c r="D78" s="256"/>
      <c r="E78" s="257">
        <v>52.2</v>
      </c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203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486</v>
      </c>
      <c r="D79" s="256"/>
      <c r="E79" s="257">
        <v>4.2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5">
      <c r="A80" s="220"/>
      <c r="B80" s="221"/>
      <c r="C80" s="260" t="s">
        <v>487</v>
      </c>
      <c r="D80" s="256"/>
      <c r="E80" s="257">
        <v>0.81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203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5">
      <c r="A81" s="230">
        <v>25</v>
      </c>
      <c r="B81" s="231" t="s">
        <v>488</v>
      </c>
      <c r="C81" s="250" t="s">
        <v>489</v>
      </c>
      <c r="D81" s="232" t="s">
        <v>232</v>
      </c>
      <c r="E81" s="233">
        <v>126.027</v>
      </c>
      <c r="F81" s="234"/>
      <c r="G81" s="235">
        <f>ROUND(E81*F81,2)</f>
        <v>0</v>
      </c>
      <c r="H81" s="234"/>
      <c r="I81" s="235">
        <f>ROUND(E81*H81,2)</f>
        <v>0</v>
      </c>
      <c r="J81" s="234"/>
      <c r="K81" s="235">
        <f>ROUND(E81*J81,2)</f>
        <v>0</v>
      </c>
      <c r="L81" s="235">
        <v>21</v>
      </c>
      <c r="M81" s="235">
        <f>G81*(1+L81/100)</f>
        <v>0</v>
      </c>
      <c r="N81" s="235">
        <v>1E-3</v>
      </c>
      <c r="O81" s="235">
        <f>ROUND(E81*N81,2)</f>
        <v>0.13</v>
      </c>
      <c r="P81" s="235">
        <v>0</v>
      </c>
      <c r="Q81" s="235">
        <f>ROUND(E81*P81,2)</f>
        <v>0</v>
      </c>
      <c r="R81" s="235"/>
      <c r="S81" s="235" t="s">
        <v>156</v>
      </c>
      <c r="T81" s="236" t="s">
        <v>156</v>
      </c>
      <c r="U81" s="222">
        <v>0.628</v>
      </c>
      <c r="V81" s="222">
        <f>ROUND(E81*U81,2)</f>
        <v>79.14</v>
      </c>
      <c r="W81" s="222"/>
      <c r="X81" s="222" t="s">
        <v>151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411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20"/>
      <c r="B82" s="221"/>
      <c r="C82" s="251" t="s">
        <v>490</v>
      </c>
      <c r="D82" s="244"/>
      <c r="E82" s="244"/>
      <c r="F82" s="244"/>
      <c r="G82" s="244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159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30">
        <v>26</v>
      </c>
      <c r="B83" s="231" t="s">
        <v>491</v>
      </c>
      <c r="C83" s="250" t="s">
        <v>492</v>
      </c>
      <c r="D83" s="232" t="s">
        <v>248</v>
      </c>
      <c r="E83" s="233">
        <v>1.3854299999999999</v>
      </c>
      <c r="F83" s="234"/>
      <c r="G83" s="235">
        <f>ROUND(E83*F83,2)</f>
        <v>0</v>
      </c>
      <c r="H83" s="234"/>
      <c r="I83" s="235">
        <f>ROUND(E83*H83,2)</f>
        <v>0</v>
      </c>
      <c r="J83" s="234"/>
      <c r="K83" s="235">
        <f>ROUND(E83*J83,2)</f>
        <v>0</v>
      </c>
      <c r="L83" s="235">
        <v>21</v>
      </c>
      <c r="M83" s="235">
        <f>G83*(1+L83/100)</f>
        <v>0</v>
      </c>
      <c r="N83" s="235">
        <v>1.0610299999999999</v>
      </c>
      <c r="O83" s="235">
        <f>ROUND(E83*N83,2)</f>
        <v>1.47</v>
      </c>
      <c r="P83" s="235">
        <v>0</v>
      </c>
      <c r="Q83" s="235">
        <f>ROUND(E83*P83,2)</f>
        <v>0</v>
      </c>
      <c r="R83" s="235" t="s">
        <v>264</v>
      </c>
      <c r="S83" s="235" t="s">
        <v>156</v>
      </c>
      <c r="T83" s="236" t="s">
        <v>156</v>
      </c>
      <c r="U83" s="222">
        <v>21.445</v>
      </c>
      <c r="V83" s="222">
        <f>ROUND(E83*U83,2)</f>
        <v>29.71</v>
      </c>
      <c r="W83" s="222"/>
      <c r="X83" s="222" t="s">
        <v>151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152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20"/>
      <c r="B84" s="221"/>
      <c r="C84" s="260" t="s">
        <v>493</v>
      </c>
      <c r="D84" s="256"/>
      <c r="E84" s="257">
        <v>0.50792999999999999</v>
      </c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13"/>
      <c r="Z84" s="213"/>
      <c r="AA84" s="213"/>
      <c r="AB84" s="213"/>
      <c r="AC84" s="213"/>
      <c r="AD84" s="213"/>
      <c r="AE84" s="213"/>
      <c r="AF84" s="213"/>
      <c r="AG84" s="213" t="s">
        <v>203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60" t="s">
        <v>494</v>
      </c>
      <c r="D85" s="256"/>
      <c r="E85" s="257">
        <v>0.87749999999999995</v>
      </c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203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5">
      <c r="A86" s="230">
        <v>27</v>
      </c>
      <c r="B86" s="231" t="s">
        <v>495</v>
      </c>
      <c r="C86" s="250" t="s">
        <v>496</v>
      </c>
      <c r="D86" s="232" t="s">
        <v>248</v>
      </c>
      <c r="E86" s="233">
        <v>0.11189</v>
      </c>
      <c r="F86" s="234"/>
      <c r="G86" s="235">
        <f>ROUND(E86*F86,2)</f>
        <v>0</v>
      </c>
      <c r="H86" s="234"/>
      <c r="I86" s="235">
        <f>ROUND(E86*H86,2)</f>
        <v>0</v>
      </c>
      <c r="J86" s="234"/>
      <c r="K86" s="235">
        <f>ROUND(E86*J86,2)</f>
        <v>0</v>
      </c>
      <c r="L86" s="235">
        <v>21</v>
      </c>
      <c r="M86" s="235">
        <f>G86*(1+L86/100)</f>
        <v>0</v>
      </c>
      <c r="N86" s="235">
        <v>1.0232600000000001</v>
      </c>
      <c r="O86" s="235">
        <f>ROUND(E86*N86,2)</f>
        <v>0.11</v>
      </c>
      <c r="P86" s="235">
        <v>0</v>
      </c>
      <c r="Q86" s="235">
        <f>ROUND(E86*P86,2)</f>
        <v>0</v>
      </c>
      <c r="R86" s="235" t="s">
        <v>264</v>
      </c>
      <c r="S86" s="235" t="s">
        <v>156</v>
      </c>
      <c r="T86" s="236" t="s">
        <v>156</v>
      </c>
      <c r="U86" s="222">
        <v>15.968</v>
      </c>
      <c r="V86" s="222">
        <f>ROUND(E86*U86,2)</f>
        <v>1.79</v>
      </c>
      <c r="W86" s="222"/>
      <c r="X86" s="222" t="s">
        <v>151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152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5">
      <c r="A87" s="220"/>
      <c r="B87" s="221"/>
      <c r="C87" s="260" t="s">
        <v>497</v>
      </c>
      <c r="D87" s="256"/>
      <c r="E87" s="257">
        <v>0.11189</v>
      </c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203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5">
      <c r="A88" s="230">
        <v>28</v>
      </c>
      <c r="B88" s="231" t="s">
        <v>498</v>
      </c>
      <c r="C88" s="250" t="s">
        <v>499</v>
      </c>
      <c r="D88" s="232" t="s">
        <v>248</v>
      </c>
      <c r="E88" s="233">
        <v>0.29175000000000001</v>
      </c>
      <c r="F88" s="234"/>
      <c r="G88" s="235">
        <f>ROUND(E88*F88,2)</f>
        <v>0</v>
      </c>
      <c r="H88" s="234"/>
      <c r="I88" s="235">
        <f>ROUND(E88*H88,2)</f>
        <v>0</v>
      </c>
      <c r="J88" s="234"/>
      <c r="K88" s="235">
        <f>ROUND(E88*J88,2)</f>
        <v>0</v>
      </c>
      <c r="L88" s="235">
        <v>21</v>
      </c>
      <c r="M88" s="235">
        <f>G88*(1+L88/100)</f>
        <v>0</v>
      </c>
      <c r="N88" s="235">
        <v>1.0561</v>
      </c>
      <c r="O88" s="235">
        <f>ROUND(E88*N88,2)</f>
        <v>0.31</v>
      </c>
      <c r="P88" s="235">
        <v>0</v>
      </c>
      <c r="Q88" s="235">
        <f>ROUND(E88*P88,2)</f>
        <v>0</v>
      </c>
      <c r="R88" s="235"/>
      <c r="S88" s="235" t="s">
        <v>156</v>
      </c>
      <c r="T88" s="236" t="s">
        <v>156</v>
      </c>
      <c r="U88" s="222">
        <v>39.133000000000003</v>
      </c>
      <c r="V88" s="222">
        <f>ROUND(E88*U88,2)</f>
        <v>11.42</v>
      </c>
      <c r="W88" s="222"/>
      <c r="X88" s="222" t="s">
        <v>151</v>
      </c>
      <c r="Y88" s="213"/>
      <c r="Z88" s="213"/>
      <c r="AA88" s="213"/>
      <c r="AB88" s="213"/>
      <c r="AC88" s="213"/>
      <c r="AD88" s="213"/>
      <c r="AE88" s="213"/>
      <c r="AF88" s="213"/>
      <c r="AG88" s="213" t="s">
        <v>411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5">
      <c r="A89" s="220"/>
      <c r="B89" s="221"/>
      <c r="C89" s="260" t="s">
        <v>500</v>
      </c>
      <c r="D89" s="256"/>
      <c r="E89" s="257">
        <v>0.26906999999999998</v>
      </c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13"/>
      <c r="Z89" s="213"/>
      <c r="AA89" s="213"/>
      <c r="AB89" s="213"/>
      <c r="AC89" s="213"/>
      <c r="AD89" s="213"/>
      <c r="AE89" s="213"/>
      <c r="AF89" s="213"/>
      <c r="AG89" s="213" t="s">
        <v>203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5">
      <c r="A90" s="220"/>
      <c r="B90" s="221"/>
      <c r="C90" s="260" t="s">
        <v>501</v>
      </c>
      <c r="D90" s="256"/>
      <c r="E90" s="257">
        <v>2.2679999999999999E-2</v>
      </c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203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5">
      <c r="A91" s="224" t="s">
        <v>144</v>
      </c>
      <c r="B91" s="225" t="s">
        <v>100</v>
      </c>
      <c r="C91" s="248" t="s">
        <v>101</v>
      </c>
      <c r="D91" s="226"/>
      <c r="E91" s="227"/>
      <c r="F91" s="228"/>
      <c r="G91" s="228">
        <f>SUMIF(AG92:AG93,"&lt;&gt;NOR",G92:G93)</f>
        <v>0</v>
      </c>
      <c r="H91" s="228"/>
      <c r="I91" s="228">
        <f>SUM(I92:I93)</f>
        <v>0</v>
      </c>
      <c r="J91" s="228"/>
      <c r="K91" s="228">
        <f>SUM(K92:K93)</f>
        <v>0</v>
      </c>
      <c r="L91" s="228"/>
      <c r="M91" s="228">
        <f>SUM(M92:M93)</f>
        <v>0</v>
      </c>
      <c r="N91" s="228"/>
      <c r="O91" s="228">
        <f>SUM(O92:O93)</f>
        <v>0.31</v>
      </c>
      <c r="P91" s="228"/>
      <c r="Q91" s="228">
        <f>SUM(Q92:Q93)</f>
        <v>0</v>
      </c>
      <c r="R91" s="228"/>
      <c r="S91" s="228"/>
      <c r="T91" s="229"/>
      <c r="U91" s="223"/>
      <c r="V91" s="223">
        <f>SUM(V92:V93)</f>
        <v>2.4500000000000002</v>
      </c>
      <c r="W91" s="223"/>
      <c r="X91" s="223"/>
      <c r="AG91" t="s">
        <v>145</v>
      </c>
    </row>
    <row r="92" spans="1:60" ht="20.399999999999999" outlineLevel="1" x14ac:dyDescent="0.25">
      <c r="A92" s="230">
        <v>29</v>
      </c>
      <c r="B92" s="231" t="s">
        <v>502</v>
      </c>
      <c r="C92" s="250" t="s">
        <v>503</v>
      </c>
      <c r="D92" s="232" t="s">
        <v>232</v>
      </c>
      <c r="E92" s="233">
        <v>6.5</v>
      </c>
      <c r="F92" s="234"/>
      <c r="G92" s="235">
        <f>ROUND(E92*F92,2)</f>
        <v>0</v>
      </c>
      <c r="H92" s="234"/>
      <c r="I92" s="235">
        <f>ROUND(E92*H92,2)</f>
        <v>0</v>
      </c>
      <c r="J92" s="234"/>
      <c r="K92" s="235">
        <f>ROUND(E92*J92,2)</f>
        <v>0</v>
      </c>
      <c r="L92" s="235">
        <v>21</v>
      </c>
      <c r="M92" s="235">
        <f>G92*(1+L92/100)</f>
        <v>0</v>
      </c>
      <c r="N92" s="235">
        <v>4.7199999999999999E-2</v>
      </c>
      <c r="O92" s="235">
        <f>ROUND(E92*N92,2)</f>
        <v>0.31</v>
      </c>
      <c r="P92" s="235">
        <v>0</v>
      </c>
      <c r="Q92" s="235">
        <f>ROUND(E92*P92,2)</f>
        <v>0</v>
      </c>
      <c r="R92" s="235" t="s">
        <v>504</v>
      </c>
      <c r="S92" s="235" t="s">
        <v>156</v>
      </c>
      <c r="T92" s="236" t="s">
        <v>156</v>
      </c>
      <c r="U92" s="222">
        <v>0.377</v>
      </c>
      <c r="V92" s="222">
        <f>ROUND(E92*U92,2)</f>
        <v>2.4500000000000002</v>
      </c>
      <c r="W92" s="222"/>
      <c r="X92" s="222" t="s">
        <v>151</v>
      </c>
      <c r="Y92" s="213"/>
      <c r="Z92" s="213"/>
      <c r="AA92" s="213"/>
      <c r="AB92" s="213"/>
      <c r="AC92" s="213"/>
      <c r="AD92" s="213"/>
      <c r="AE92" s="213"/>
      <c r="AF92" s="213"/>
      <c r="AG92" s="213" t="s">
        <v>152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20"/>
      <c r="B93" s="221"/>
      <c r="C93" s="260" t="s">
        <v>505</v>
      </c>
      <c r="D93" s="256"/>
      <c r="E93" s="257">
        <v>6.5</v>
      </c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13"/>
      <c r="Z93" s="213"/>
      <c r="AA93" s="213"/>
      <c r="AB93" s="213"/>
      <c r="AC93" s="213"/>
      <c r="AD93" s="213"/>
      <c r="AE93" s="213"/>
      <c r="AF93" s="213"/>
      <c r="AG93" s="213" t="s">
        <v>203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5">
      <c r="A94" s="224" t="s">
        <v>144</v>
      </c>
      <c r="B94" s="225" t="s">
        <v>102</v>
      </c>
      <c r="C94" s="248" t="s">
        <v>103</v>
      </c>
      <c r="D94" s="226"/>
      <c r="E94" s="227"/>
      <c r="F94" s="228"/>
      <c r="G94" s="228">
        <f>SUMIF(AG95:AG109,"&lt;&gt;NOR",G95:G109)</f>
        <v>0</v>
      </c>
      <c r="H94" s="228"/>
      <c r="I94" s="228">
        <f>SUM(I95:I109)</f>
        <v>0</v>
      </c>
      <c r="J94" s="228"/>
      <c r="K94" s="228">
        <f>SUM(K95:K109)</f>
        <v>0</v>
      </c>
      <c r="L94" s="228"/>
      <c r="M94" s="228">
        <f>SUM(M95:M109)</f>
        <v>0</v>
      </c>
      <c r="N94" s="228"/>
      <c r="O94" s="228">
        <f>SUM(O95:O109)</f>
        <v>16.450000000000003</v>
      </c>
      <c r="P94" s="228"/>
      <c r="Q94" s="228">
        <f>SUM(Q95:Q109)</f>
        <v>0</v>
      </c>
      <c r="R94" s="228"/>
      <c r="S94" s="228"/>
      <c r="T94" s="229"/>
      <c r="U94" s="223"/>
      <c r="V94" s="223">
        <f>SUM(V95:V109)</f>
        <v>26.72</v>
      </c>
      <c r="W94" s="223"/>
      <c r="X94" s="223"/>
      <c r="AG94" t="s">
        <v>145</v>
      </c>
    </row>
    <row r="95" spans="1:60" outlineLevel="1" x14ac:dyDescent="0.25">
      <c r="A95" s="237">
        <v>30</v>
      </c>
      <c r="B95" s="238" t="s">
        <v>506</v>
      </c>
      <c r="C95" s="249" t="s">
        <v>507</v>
      </c>
      <c r="D95" s="239" t="s">
        <v>356</v>
      </c>
      <c r="E95" s="240">
        <v>16</v>
      </c>
      <c r="F95" s="241"/>
      <c r="G95" s="242">
        <f>ROUND(E95*F95,2)</f>
        <v>0</v>
      </c>
      <c r="H95" s="241"/>
      <c r="I95" s="242">
        <f>ROUND(E95*H95,2)</f>
        <v>0</v>
      </c>
      <c r="J95" s="241"/>
      <c r="K95" s="242">
        <f>ROUND(E95*J95,2)</f>
        <v>0</v>
      </c>
      <c r="L95" s="242">
        <v>21</v>
      </c>
      <c r="M95" s="242">
        <f>G95*(1+L95/100)</f>
        <v>0</v>
      </c>
      <c r="N95" s="242">
        <v>0</v>
      </c>
      <c r="O95" s="242">
        <f>ROUND(E95*N95,2)</f>
        <v>0</v>
      </c>
      <c r="P95" s="242">
        <v>0</v>
      </c>
      <c r="Q95" s="242">
        <f>ROUND(E95*P95,2)</f>
        <v>0</v>
      </c>
      <c r="R95" s="242"/>
      <c r="S95" s="242" t="s">
        <v>156</v>
      </c>
      <c r="T95" s="243" t="s">
        <v>452</v>
      </c>
      <c r="U95" s="222">
        <v>0.05</v>
      </c>
      <c r="V95" s="222">
        <f>ROUND(E95*U95,2)</f>
        <v>0.8</v>
      </c>
      <c r="W95" s="222"/>
      <c r="X95" s="222" t="s">
        <v>151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152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5">
      <c r="A96" s="230">
        <v>31</v>
      </c>
      <c r="B96" s="231" t="s">
        <v>508</v>
      </c>
      <c r="C96" s="250" t="s">
        <v>509</v>
      </c>
      <c r="D96" s="232" t="s">
        <v>196</v>
      </c>
      <c r="E96" s="233">
        <v>5.9219999999999997</v>
      </c>
      <c r="F96" s="234"/>
      <c r="G96" s="235">
        <f>ROUND(E96*F96,2)</f>
        <v>0</v>
      </c>
      <c r="H96" s="234"/>
      <c r="I96" s="235">
        <f>ROUND(E96*H96,2)</f>
        <v>0</v>
      </c>
      <c r="J96" s="234"/>
      <c r="K96" s="235">
        <f>ROUND(E96*J96,2)</f>
        <v>0</v>
      </c>
      <c r="L96" s="235">
        <v>21</v>
      </c>
      <c r="M96" s="235">
        <f>G96*(1+L96/100)</f>
        <v>0</v>
      </c>
      <c r="N96" s="235">
        <v>2.5249999999999999</v>
      </c>
      <c r="O96" s="235">
        <f>ROUND(E96*N96,2)</f>
        <v>14.95</v>
      </c>
      <c r="P96" s="235">
        <v>0</v>
      </c>
      <c r="Q96" s="235">
        <f>ROUND(E96*P96,2)</f>
        <v>0</v>
      </c>
      <c r="R96" s="235" t="s">
        <v>504</v>
      </c>
      <c r="S96" s="235" t="s">
        <v>156</v>
      </c>
      <c r="T96" s="236" t="s">
        <v>156</v>
      </c>
      <c r="U96" s="222">
        <v>1.3029999999999999</v>
      </c>
      <c r="V96" s="222">
        <f>ROUND(E96*U96,2)</f>
        <v>7.72</v>
      </c>
      <c r="W96" s="222"/>
      <c r="X96" s="222" t="s">
        <v>151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152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5">
      <c r="A97" s="220"/>
      <c r="B97" s="221"/>
      <c r="C97" s="259" t="s">
        <v>510</v>
      </c>
      <c r="D97" s="258"/>
      <c r="E97" s="258"/>
      <c r="F97" s="258"/>
      <c r="G97" s="258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199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5">
      <c r="A98" s="220"/>
      <c r="B98" s="221"/>
      <c r="C98" s="260" t="s">
        <v>511</v>
      </c>
      <c r="D98" s="256"/>
      <c r="E98" s="257">
        <v>5.9219999999999997</v>
      </c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203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5">
      <c r="A99" s="230">
        <v>32</v>
      </c>
      <c r="B99" s="231" t="s">
        <v>512</v>
      </c>
      <c r="C99" s="250" t="s">
        <v>513</v>
      </c>
      <c r="D99" s="232" t="s">
        <v>232</v>
      </c>
      <c r="E99" s="233">
        <v>18.899999999999999</v>
      </c>
      <c r="F99" s="234"/>
      <c r="G99" s="235">
        <f>ROUND(E99*F99,2)</f>
        <v>0</v>
      </c>
      <c r="H99" s="234"/>
      <c r="I99" s="235">
        <f>ROUND(E99*H99,2)</f>
        <v>0</v>
      </c>
      <c r="J99" s="234"/>
      <c r="K99" s="235">
        <f>ROUND(E99*J99,2)</f>
        <v>0</v>
      </c>
      <c r="L99" s="235">
        <v>21</v>
      </c>
      <c r="M99" s="235">
        <f>G99*(1+L99/100)</f>
        <v>0</v>
      </c>
      <c r="N99" s="235">
        <v>4.1799999999999997E-3</v>
      </c>
      <c r="O99" s="235">
        <f>ROUND(E99*N99,2)</f>
        <v>0.08</v>
      </c>
      <c r="P99" s="235">
        <v>0</v>
      </c>
      <c r="Q99" s="235">
        <f>ROUND(E99*P99,2)</f>
        <v>0</v>
      </c>
      <c r="R99" s="235" t="s">
        <v>504</v>
      </c>
      <c r="S99" s="235" t="s">
        <v>156</v>
      </c>
      <c r="T99" s="236" t="s">
        <v>156</v>
      </c>
      <c r="U99" s="222">
        <v>0.96299999999999997</v>
      </c>
      <c r="V99" s="222">
        <f>ROUND(E99*U99,2)</f>
        <v>18.2</v>
      </c>
      <c r="W99" s="222"/>
      <c r="X99" s="222" t="s">
        <v>151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152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5">
      <c r="A100" s="220"/>
      <c r="B100" s="221"/>
      <c r="C100" s="260" t="s">
        <v>514</v>
      </c>
      <c r="D100" s="256"/>
      <c r="E100" s="257">
        <v>18.899999999999999</v>
      </c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203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5">
      <c r="A101" s="230">
        <v>33</v>
      </c>
      <c r="B101" s="231" t="s">
        <v>515</v>
      </c>
      <c r="C101" s="250" t="s">
        <v>516</v>
      </c>
      <c r="D101" s="232" t="s">
        <v>356</v>
      </c>
      <c r="E101" s="233">
        <v>13.3</v>
      </c>
      <c r="F101" s="234"/>
      <c r="G101" s="235">
        <f>ROUND(E101*F101,2)</f>
        <v>0</v>
      </c>
      <c r="H101" s="234"/>
      <c r="I101" s="235">
        <f>ROUND(E101*H101,2)</f>
        <v>0</v>
      </c>
      <c r="J101" s="234"/>
      <c r="K101" s="235">
        <f>ROUND(E101*J101,2)</f>
        <v>0</v>
      </c>
      <c r="L101" s="235">
        <v>21</v>
      </c>
      <c r="M101" s="235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5"/>
      <c r="S101" s="235" t="s">
        <v>149</v>
      </c>
      <c r="T101" s="236" t="s">
        <v>150</v>
      </c>
      <c r="U101" s="222">
        <v>0</v>
      </c>
      <c r="V101" s="222">
        <f>ROUND(E101*U101,2)</f>
        <v>0</v>
      </c>
      <c r="W101" s="222"/>
      <c r="X101" s="222" t="s">
        <v>151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152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5">
      <c r="A102" s="220"/>
      <c r="B102" s="221"/>
      <c r="C102" s="251" t="s">
        <v>517</v>
      </c>
      <c r="D102" s="244"/>
      <c r="E102" s="244"/>
      <c r="F102" s="244"/>
      <c r="G102" s="244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159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5">
      <c r="A103" s="237">
        <v>34</v>
      </c>
      <c r="B103" s="238" t="s">
        <v>518</v>
      </c>
      <c r="C103" s="249" t="s">
        <v>519</v>
      </c>
      <c r="D103" s="239" t="s">
        <v>356</v>
      </c>
      <c r="E103" s="240">
        <v>13.3</v>
      </c>
      <c r="F103" s="241"/>
      <c r="G103" s="242">
        <f>ROUND(E103*F103,2)</f>
        <v>0</v>
      </c>
      <c r="H103" s="241"/>
      <c r="I103" s="242">
        <f>ROUND(E103*H103,2)</f>
        <v>0</v>
      </c>
      <c r="J103" s="241"/>
      <c r="K103" s="242">
        <f>ROUND(E103*J103,2)</f>
        <v>0</v>
      </c>
      <c r="L103" s="242">
        <v>21</v>
      </c>
      <c r="M103" s="242">
        <f>G103*(1+L103/100)</f>
        <v>0</v>
      </c>
      <c r="N103" s="242">
        <v>0.105</v>
      </c>
      <c r="O103" s="242">
        <f>ROUND(E103*N103,2)</f>
        <v>1.4</v>
      </c>
      <c r="P103" s="242">
        <v>0</v>
      </c>
      <c r="Q103" s="242">
        <f>ROUND(E103*P103,2)</f>
        <v>0</v>
      </c>
      <c r="R103" s="242" t="s">
        <v>258</v>
      </c>
      <c r="S103" s="242" t="s">
        <v>156</v>
      </c>
      <c r="T103" s="243" t="s">
        <v>156</v>
      </c>
      <c r="U103" s="222">
        <v>0</v>
      </c>
      <c r="V103" s="222">
        <f>ROUND(E103*U103,2)</f>
        <v>0</v>
      </c>
      <c r="W103" s="222"/>
      <c r="X103" s="222" t="s">
        <v>259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260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5">
      <c r="A104" s="230">
        <v>35</v>
      </c>
      <c r="B104" s="231" t="s">
        <v>520</v>
      </c>
      <c r="C104" s="250" t="s">
        <v>521</v>
      </c>
      <c r="D104" s="232" t="s">
        <v>356</v>
      </c>
      <c r="E104" s="233">
        <v>16.16</v>
      </c>
      <c r="F104" s="234"/>
      <c r="G104" s="235">
        <f>ROUND(E104*F104,2)</f>
        <v>0</v>
      </c>
      <c r="H104" s="234"/>
      <c r="I104" s="235">
        <f>ROUND(E104*H104,2)</f>
        <v>0</v>
      </c>
      <c r="J104" s="234"/>
      <c r="K104" s="235">
        <f>ROUND(E104*J104,2)</f>
        <v>0</v>
      </c>
      <c r="L104" s="235">
        <v>21</v>
      </c>
      <c r="M104" s="235">
        <f>G104*(1+L104/100)</f>
        <v>0</v>
      </c>
      <c r="N104" s="235">
        <v>4.8000000000000001E-4</v>
      </c>
      <c r="O104" s="235">
        <f>ROUND(E104*N104,2)</f>
        <v>0.01</v>
      </c>
      <c r="P104" s="235">
        <v>0</v>
      </c>
      <c r="Q104" s="235">
        <f>ROUND(E104*P104,2)</f>
        <v>0</v>
      </c>
      <c r="R104" s="235" t="s">
        <v>258</v>
      </c>
      <c r="S104" s="235" t="s">
        <v>452</v>
      </c>
      <c r="T104" s="236" t="s">
        <v>452</v>
      </c>
      <c r="U104" s="222">
        <v>0</v>
      </c>
      <c r="V104" s="222">
        <f>ROUND(E104*U104,2)</f>
        <v>0</v>
      </c>
      <c r="W104" s="222"/>
      <c r="X104" s="222" t="s">
        <v>259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260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5">
      <c r="A105" s="220"/>
      <c r="B105" s="221"/>
      <c r="C105" s="260" t="s">
        <v>522</v>
      </c>
      <c r="D105" s="256"/>
      <c r="E105" s="257">
        <v>16.16</v>
      </c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203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ht="20.399999999999999" outlineLevel="1" x14ac:dyDescent="0.25">
      <c r="A106" s="230">
        <v>36</v>
      </c>
      <c r="B106" s="231" t="s">
        <v>523</v>
      </c>
      <c r="C106" s="250" t="s">
        <v>524</v>
      </c>
      <c r="D106" s="232" t="s">
        <v>356</v>
      </c>
      <c r="E106" s="233">
        <v>8.4648000000000003</v>
      </c>
      <c r="F106" s="234"/>
      <c r="G106" s="235">
        <f>ROUND(E106*F106,2)</f>
        <v>0</v>
      </c>
      <c r="H106" s="234"/>
      <c r="I106" s="235">
        <f>ROUND(E106*H106,2)</f>
        <v>0</v>
      </c>
      <c r="J106" s="234"/>
      <c r="K106" s="235">
        <f>ROUND(E106*J106,2)</f>
        <v>0</v>
      </c>
      <c r="L106" s="235">
        <v>21</v>
      </c>
      <c r="M106" s="235">
        <f>G106*(1+L106/100)</f>
        <v>0</v>
      </c>
      <c r="N106" s="235">
        <v>8.0000000000000004E-4</v>
      </c>
      <c r="O106" s="235">
        <f>ROUND(E106*N106,2)</f>
        <v>0.01</v>
      </c>
      <c r="P106" s="235">
        <v>0</v>
      </c>
      <c r="Q106" s="235">
        <f>ROUND(E106*P106,2)</f>
        <v>0</v>
      </c>
      <c r="R106" s="235" t="s">
        <v>258</v>
      </c>
      <c r="S106" s="235" t="s">
        <v>156</v>
      </c>
      <c r="T106" s="236" t="s">
        <v>156</v>
      </c>
      <c r="U106" s="222">
        <v>0</v>
      </c>
      <c r="V106" s="222">
        <f>ROUND(E106*U106,2)</f>
        <v>0</v>
      </c>
      <c r="W106" s="222"/>
      <c r="X106" s="222" t="s">
        <v>259</v>
      </c>
      <c r="Y106" s="213"/>
      <c r="Z106" s="213"/>
      <c r="AA106" s="213"/>
      <c r="AB106" s="213"/>
      <c r="AC106" s="213"/>
      <c r="AD106" s="213"/>
      <c r="AE106" s="213"/>
      <c r="AF106" s="213"/>
      <c r="AG106" s="213" t="s">
        <v>260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5">
      <c r="A107" s="220"/>
      <c r="B107" s="221"/>
      <c r="C107" s="251" t="s">
        <v>525</v>
      </c>
      <c r="D107" s="244"/>
      <c r="E107" s="244"/>
      <c r="F107" s="244"/>
      <c r="G107" s="244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159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5">
      <c r="A108" s="220"/>
      <c r="B108" s="221"/>
      <c r="C108" s="260" t="s">
        <v>526</v>
      </c>
      <c r="D108" s="256"/>
      <c r="E108" s="257">
        <v>4.1448</v>
      </c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13"/>
      <c r="Z108" s="213"/>
      <c r="AA108" s="213"/>
      <c r="AB108" s="213"/>
      <c r="AC108" s="213"/>
      <c r="AD108" s="213"/>
      <c r="AE108" s="213"/>
      <c r="AF108" s="213"/>
      <c r="AG108" s="213" t="s">
        <v>203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5">
      <c r="A109" s="220"/>
      <c r="B109" s="221"/>
      <c r="C109" s="260" t="s">
        <v>527</v>
      </c>
      <c r="D109" s="256"/>
      <c r="E109" s="257">
        <v>4.32</v>
      </c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203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x14ac:dyDescent="0.25">
      <c r="A110" s="224" t="s">
        <v>144</v>
      </c>
      <c r="B110" s="225" t="s">
        <v>106</v>
      </c>
      <c r="C110" s="248" t="s">
        <v>107</v>
      </c>
      <c r="D110" s="226"/>
      <c r="E110" s="227"/>
      <c r="F110" s="228"/>
      <c r="G110" s="228">
        <f>SUMIF(AG111:AG130,"&lt;&gt;NOR",G111:G130)</f>
        <v>0</v>
      </c>
      <c r="H110" s="228"/>
      <c r="I110" s="228">
        <f>SUM(I111:I130)</f>
        <v>0</v>
      </c>
      <c r="J110" s="228"/>
      <c r="K110" s="228">
        <f>SUM(K111:K130)</f>
        <v>0</v>
      </c>
      <c r="L110" s="228"/>
      <c r="M110" s="228">
        <f>SUM(M111:M130)</f>
        <v>0</v>
      </c>
      <c r="N110" s="228"/>
      <c r="O110" s="228">
        <f>SUM(O111:O130)</f>
        <v>0.57999999999999996</v>
      </c>
      <c r="P110" s="228"/>
      <c r="Q110" s="228">
        <f>SUM(Q111:Q130)</f>
        <v>0</v>
      </c>
      <c r="R110" s="228"/>
      <c r="S110" s="228"/>
      <c r="T110" s="229"/>
      <c r="U110" s="223"/>
      <c r="V110" s="223">
        <f>SUM(V111:V130)</f>
        <v>115.36</v>
      </c>
      <c r="W110" s="223"/>
      <c r="X110" s="223"/>
      <c r="AG110" t="s">
        <v>145</v>
      </c>
    </row>
    <row r="111" spans="1:60" ht="20.399999999999999" outlineLevel="1" x14ac:dyDescent="0.25">
      <c r="A111" s="230">
        <v>37</v>
      </c>
      <c r="B111" s="231" t="s">
        <v>528</v>
      </c>
      <c r="C111" s="250" t="s">
        <v>529</v>
      </c>
      <c r="D111" s="232" t="s">
        <v>232</v>
      </c>
      <c r="E111" s="233">
        <v>4.4450000000000003</v>
      </c>
      <c r="F111" s="234"/>
      <c r="G111" s="235">
        <f>ROUND(E111*F111,2)</f>
        <v>0</v>
      </c>
      <c r="H111" s="234"/>
      <c r="I111" s="235">
        <f>ROUND(E111*H111,2)</f>
        <v>0</v>
      </c>
      <c r="J111" s="234"/>
      <c r="K111" s="235">
        <f>ROUND(E111*J111,2)</f>
        <v>0</v>
      </c>
      <c r="L111" s="235">
        <v>21</v>
      </c>
      <c r="M111" s="235">
        <f>G111*(1+L111/100)</f>
        <v>0</v>
      </c>
      <c r="N111" s="235">
        <v>5.6370000000000003E-2</v>
      </c>
      <c r="O111" s="235">
        <f>ROUND(E111*N111,2)</f>
        <v>0.25</v>
      </c>
      <c r="P111" s="235">
        <v>0</v>
      </c>
      <c r="Q111" s="235">
        <f>ROUND(E111*P111,2)</f>
        <v>0</v>
      </c>
      <c r="R111" s="235" t="s">
        <v>264</v>
      </c>
      <c r="S111" s="235" t="s">
        <v>156</v>
      </c>
      <c r="T111" s="236" t="s">
        <v>156</v>
      </c>
      <c r="U111" s="222">
        <v>3.294</v>
      </c>
      <c r="V111" s="222">
        <f>ROUND(E111*U111,2)</f>
        <v>14.64</v>
      </c>
      <c r="W111" s="222"/>
      <c r="X111" s="222" t="s">
        <v>151</v>
      </c>
      <c r="Y111" s="213"/>
      <c r="Z111" s="213"/>
      <c r="AA111" s="213"/>
      <c r="AB111" s="213"/>
      <c r="AC111" s="213"/>
      <c r="AD111" s="213"/>
      <c r="AE111" s="213"/>
      <c r="AF111" s="213"/>
      <c r="AG111" s="213" t="s">
        <v>411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5">
      <c r="A112" s="220"/>
      <c r="B112" s="221"/>
      <c r="C112" s="251" t="s">
        <v>530</v>
      </c>
      <c r="D112" s="244"/>
      <c r="E112" s="244"/>
      <c r="F112" s="244"/>
      <c r="G112" s="244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V112" s="222"/>
      <c r="W112" s="222"/>
      <c r="X112" s="222"/>
      <c r="Y112" s="213"/>
      <c r="Z112" s="213"/>
      <c r="AA112" s="213"/>
      <c r="AB112" s="213"/>
      <c r="AC112" s="213"/>
      <c r="AD112" s="213"/>
      <c r="AE112" s="213"/>
      <c r="AF112" s="213"/>
      <c r="AG112" s="213" t="s">
        <v>159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5">
      <c r="A113" s="220"/>
      <c r="B113" s="221"/>
      <c r="C113" s="260" t="s">
        <v>531</v>
      </c>
      <c r="D113" s="256"/>
      <c r="E113" s="257">
        <v>4.4450000000000003</v>
      </c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13"/>
      <c r="Z113" s="213"/>
      <c r="AA113" s="213"/>
      <c r="AB113" s="213"/>
      <c r="AC113" s="213"/>
      <c r="AD113" s="213"/>
      <c r="AE113" s="213"/>
      <c r="AF113" s="213"/>
      <c r="AG113" s="213" t="s">
        <v>203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5">
      <c r="A114" s="230">
        <v>38</v>
      </c>
      <c r="B114" s="231" t="s">
        <v>532</v>
      </c>
      <c r="C114" s="250" t="s">
        <v>533</v>
      </c>
      <c r="D114" s="232" t="s">
        <v>356</v>
      </c>
      <c r="E114" s="233">
        <v>3.5</v>
      </c>
      <c r="F114" s="234"/>
      <c r="G114" s="235">
        <f>ROUND(E114*F114,2)</f>
        <v>0</v>
      </c>
      <c r="H114" s="234"/>
      <c r="I114" s="235">
        <f>ROUND(E114*H114,2)</f>
        <v>0</v>
      </c>
      <c r="J114" s="234"/>
      <c r="K114" s="235">
        <f>ROUND(E114*J114,2)</f>
        <v>0</v>
      </c>
      <c r="L114" s="235">
        <v>21</v>
      </c>
      <c r="M114" s="235">
        <f>G114*(1+L114/100)</f>
        <v>0</v>
      </c>
      <c r="N114" s="235">
        <v>6.9379999999999997E-2</v>
      </c>
      <c r="O114" s="235">
        <f>ROUND(E114*N114,2)</f>
        <v>0.24</v>
      </c>
      <c r="P114" s="235">
        <v>0</v>
      </c>
      <c r="Q114" s="235">
        <f>ROUND(E114*P114,2)</f>
        <v>0</v>
      </c>
      <c r="R114" s="235" t="s">
        <v>264</v>
      </c>
      <c r="S114" s="235" t="s">
        <v>156</v>
      </c>
      <c r="T114" s="236" t="s">
        <v>156</v>
      </c>
      <c r="U114" s="222">
        <v>1.256</v>
      </c>
      <c r="V114" s="222">
        <f>ROUND(E114*U114,2)</f>
        <v>4.4000000000000004</v>
      </c>
      <c r="W114" s="222"/>
      <c r="X114" s="222" t="s">
        <v>151</v>
      </c>
      <c r="Y114" s="213"/>
      <c r="Z114" s="213"/>
      <c r="AA114" s="213"/>
      <c r="AB114" s="213"/>
      <c r="AC114" s="213"/>
      <c r="AD114" s="213"/>
      <c r="AE114" s="213"/>
      <c r="AF114" s="213"/>
      <c r="AG114" s="213" t="s">
        <v>152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5">
      <c r="A115" s="220"/>
      <c r="B115" s="221"/>
      <c r="C115" s="251" t="s">
        <v>534</v>
      </c>
      <c r="D115" s="244"/>
      <c r="E115" s="244"/>
      <c r="F115" s="244"/>
      <c r="G115" s="244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13"/>
      <c r="Z115" s="213"/>
      <c r="AA115" s="213"/>
      <c r="AB115" s="213"/>
      <c r="AC115" s="213"/>
      <c r="AD115" s="213"/>
      <c r="AE115" s="213"/>
      <c r="AF115" s="213"/>
      <c r="AG115" s="213" t="s">
        <v>159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5">
      <c r="A116" s="230">
        <v>39</v>
      </c>
      <c r="B116" s="231" t="s">
        <v>535</v>
      </c>
      <c r="C116" s="250" t="s">
        <v>536</v>
      </c>
      <c r="D116" s="232" t="s">
        <v>257</v>
      </c>
      <c r="E116" s="233">
        <v>930.29200000000003</v>
      </c>
      <c r="F116" s="234"/>
      <c r="G116" s="235">
        <f>ROUND(E116*F116,2)</f>
        <v>0</v>
      </c>
      <c r="H116" s="234"/>
      <c r="I116" s="235">
        <f>ROUND(E116*H116,2)</f>
        <v>0</v>
      </c>
      <c r="J116" s="234"/>
      <c r="K116" s="235">
        <f>ROUND(E116*J116,2)</f>
        <v>0</v>
      </c>
      <c r="L116" s="235">
        <v>21</v>
      </c>
      <c r="M116" s="235">
        <f>G116*(1+L116/100)</f>
        <v>0</v>
      </c>
      <c r="N116" s="235">
        <v>0</v>
      </c>
      <c r="O116" s="235">
        <f>ROUND(E116*N116,2)</f>
        <v>0</v>
      </c>
      <c r="P116" s="235">
        <v>0</v>
      </c>
      <c r="Q116" s="235">
        <f>ROUND(E116*P116,2)</f>
        <v>0</v>
      </c>
      <c r="R116" s="235"/>
      <c r="S116" s="235" t="s">
        <v>156</v>
      </c>
      <c r="T116" s="236" t="s">
        <v>156</v>
      </c>
      <c r="U116" s="222">
        <v>9.6000000000000002E-2</v>
      </c>
      <c r="V116" s="222">
        <f>ROUND(E116*U116,2)</f>
        <v>89.31</v>
      </c>
      <c r="W116" s="222"/>
      <c r="X116" s="222" t="s">
        <v>151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411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5">
      <c r="A117" s="220"/>
      <c r="B117" s="221"/>
      <c r="C117" s="251" t="s">
        <v>537</v>
      </c>
      <c r="D117" s="244"/>
      <c r="E117" s="244"/>
      <c r="F117" s="244"/>
      <c r="G117" s="244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13"/>
      <c r="Z117" s="213"/>
      <c r="AA117" s="213"/>
      <c r="AB117" s="213"/>
      <c r="AC117" s="213"/>
      <c r="AD117" s="213"/>
      <c r="AE117" s="213"/>
      <c r="AF117" s="213"/>
      <c r="AG117" s="213" t="s">
        <v>159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5">
      <c r="A118" s="220"/>
      <c r="B118" s="221"/>
      <c r="C118" s="252" t="s">
        <v>538</v>
      </c>
      <c r="D118" s="246"/>
      <c r="E118" s="246"/>
      <c r="F118" s="246"/>
      <c r="G118" s="246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13"/>
      <c r="Z118" s="213"/>
      <c r="AA118" s="213"/>
      <c r="AB118" s="213"/>
      <c r="AC118" s="213"/>
      <c r="AD118" s="213"/>
      <c r="AE118" s="213"/>
      <c r="AF118" s="213"/>
      <c r="AG118" s="213" t="s">
        <v>159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5">
      <c r="A119" s="230">
        <v>40</v>
      </c>
      <c r="B119" s="231" t="s">
        <v>539</v>
      </c>
      <c r="C119" s="250" t="s">
        <v>540</v>
      </c>
      <c r="D119" s="232" t="s">
        <v>148</v>
      </c>
      <c r="E119" s="233">
        <v>1</v>
      </c>
      <c r="F119" s="234"/>
      <c r="G119" s="235">
        <f>ROUND(E119*F119,2)</f>
        <v>0</v>
      </c>
      <c r="H119" s="234"/>
      <c r="I119" s="235">
        <f>ROUND(E119*H119,2)</f>
        <v>0</v>
      </c>
      <c r="J119" s="234"/>
      <c r="K119" s="235">
        <f>ROUND(E119*J119,2)</f>
        <v>0</v>
      </c>
      <c r="L119" s="235">
        <v>21</v>
      </c>
      <c r="M119" s="235">
        <f>G119*(1+L119/100)</f>
        <v>0</v>
      </c>
      <c r="N119" s="235">
        <v>9.1770000000000004E-2</v>
      </c>
      <c r="O119" s="235">
        <f>ROUND(E119*N119,2)</f>
        <v>0.09</v>
      </c>
      <c r="P119" s="235">
        <v>0</v>
      </c>
      <c r="Q119" s="235">
        <f>ROUND(E119*P119,2)</f>
        <v>0</v>
      </c>
      <c r="R119" s="235"/>
      <c r="S119" s="235" t="s">
        <v>149</v>
      </c>
      <c r="T119" s="236" t="s">
        <v>150</v>
      </c>
      <c r="U119" s="222">
        <v>7.0069999999999997</v>
      </c>
      <c r="V119" s="222">
        <f>ROUND(E119*U119,2)</f>
        <v>7.01</v>
      </c>
      <c r="W119" s="222"/>
      <c r="X119" s="222" t="s">
        <v>151</v>
      </c>
      <c r="Y119" s="213"/>
      <c r="Z119" s="213"/>
      <c r="AA119" s="213"/>
      <c r="AB119" s="213"/>
      <c r="AC119" s="213"/>
      <c r="AD119" s="213"/>
      <c r="AE119" s="213"/>
      <c r="AF119" s="213"/>
      <c r="AG119" s="213" t="s">
        <v>152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5">
      <c r="A120" s="220"/>
      <c r="B120" s="221"/>
      <c r="C120" s="251" t="s">
        <v>541</v>
      </c>
      <c r="D120" s="244"/>
      <c r="E120" s="244"/>
      <c r="F120" s="244"/>
      <c r="G120" s="244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13"/>
      <c r="Z120" s="213"/>
      <c r="AA120" s="213"/>
      <c r="AB120" s="213"/>
      <c r="AC120" s="213"/>
      <c r="AD120" s="213"/>
      <c r="AE120" s="213"/>
      <c r="AF120" s="213"/>
      <c r="AG120" s="213" t="s">
        <v>159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5">
      <c r="A121" s="220"/>
      <c r="B121" s="221"/>
      <c r="C121" s="252" t="s">
        <v>542</v>
      </c>
      <c r="D121" s="246"/>
      <c r="E121" s="246"/>
      <c r="F121" s="246"/>
      <c r="G121" s="246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13"/>
      <c r="Z121" s="213"/>
      <c r="AA121" s="213"/>
      <c r="AB121" s="213"/>
      <c r="AC121" s="213"/>
      <c r="AD121" s="213"/>
      <c r="AE121" s="213"/>
      <c r="AF121" s="213"/>
      <c r="AG121" s="213" t="s">
        <v>159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5">
      <c r="A122" s="220"/>
      <c r="B122" s="221"/>
      <c r="C122" s="252" t="s">
        <v>543</v>
      </c>
      <c r="D122" s="246"/>
      <c r="E122" s="246"/>
      <c r="F122" s="246"/>
      <c r="G122" s="246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13"/>
      <c r="Z122" s="213"/>
      <c r="AA122" s="213"/>
      <c r="AB122" s="213"/>
      <c r="AC122" s="213"/>
      <c r="AD122" s="213"/>
      <c r="AE122" s="213"/>
      <c r="AF122" s="213"/>
      <c r="AG122" s="213" t="s">
        <v>159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5">
      <c r="A123" s="220"/>
      <c r="B123" s="221"/>
      <c r="C123" s="252" t="s">
        <v>544</v>
      </c>
      <c r="D123" s="246"/>
      <c r="E123" s="246"/>
      <c r="F123" s="246"/>
      <c r="G123" s="246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13"/>
      <c r="Z123" s="213"/>
      <c r="AA123" s="213"/>
      <c r="AB123" s="213"/>
      <c r="AC123" s="213"/>
      <c r="AD123" s="213"/>
      <c r="AE123" s="213"/>
      <c r="AF123" s="213"/>
      <c r="AG123" s="213" t="s">
        <v>159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5">
      <c r="A124" s="220"/>
      <c r="B124" s="221"/>
      <c r="C124" s="252" t="s">
        <v>545</v>
      </c>
      <c r="D124" s="246"/>
      <c r="E124" s="246"/>
      <c r="F124" s="246"/>
      <c r="G124" s="246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13"/>
      <c r="Z124" s="213"/>
      <c r="AA124" s="213"/>
      <c r="AB124" s="213"/>
      <c r="AC124" s="213"/>
      <c r="AD124" s="213"/>
      <c r="AE124" s="213"/>
      <c r="AF124" s="213"/>
      <c r="AG124" s="213" t="s">
        <v>159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5">
      <c r="A125" s="220"/>
      <c r="B125" s="221"/>
      <c r="C125" s="252" t="s">
        <v>546</v>
      </c>
      <c r="D125" s="246"/>
      <c r="E125" s="246"/>
      <c r="F125" s="246"/>
      <c r="G125" s="246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13"/>
      <c r="Z125" s="213"/>
      <c r="AA125" s="213"/>
      <c r="AB125" s="213"/>
      <c r="AC125" s="213"/>
      <c r="AD125" s="213"/>
      <c r="AE125" s="213"/>
      <c r="AF125" s="213"/>
      <c r="AG125" s="213" t="s">
        <v>159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5" t="str">
        <f>C125</f>
        <v>- ruční uzamykatelná převodovka pro tabule ovládané cévovou tyčí (ocel+litina), plechový kryt převodovky</v>
      </c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5">
      <c r="A126" s="220"/>
      <c r="B126" s="221"/>
      <c r="C126" s="252" t="s">
        <v>547</v>
      </c>
      <c r="D126" s="246"/>
      <c r="E126" s="246"/>
      <c r="F126" s="246"/>
      <c r="G126" s="246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13"/>
      <c r="Z126" s="213"/>
      <c r="AA126" s="213"/>
      <c r="AB126" s="213"/>
      <c r="AC126" s="213"/>
      <c r="AD126" s="213"/>
      <c r="AE126" s="213"/>
      <c r="AF126" s="213"/>
      <c r="AG126" s="213" t="s">
        <v>159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5">
      <c r="A127" s="220"/>
      <c r="B127" s="221"/>
      <c r="C127" s="252" t="s">
        <v>548</v>
      </c>
      <c r="D127" s="246"/>
      <c r="E127" s="246"/>
      <c r="F127" s="246"/>
      <c r="G127" s="246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13"/>
      <c r="Z127" s="213"/>
      <c r="AA127" s="213"/>
      <c r="AB127" s="213"/>
      <c r="AC127" s="213"/>
      <c r="AD127" s="213"/>
      <c r="AE127" s="213"/>
      <c r="AF127" s="213"/>
      <c r="AG127" s="213" t="s">
        <v>159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5">
      <c r="A128" s="230">
        <v>41</v>
      </c>
      <c r="B128" s="231" t="s">
        <v>549</v>
      </c>
      <c r="C128" s="250" t="s">
        <v>550</v>
      </c>
      <c r="D128" s="232" t="s">
        <v>257</v>
      </c>
      <c r="E128" s="233">
        <v>930.29200000000003</v>
      </c>
      <c r="F128" s="234"/>
      <c r="G128" s="235">
        <f>ROUND(E128*F128,2)</f>
        <v>0</v>
      </c>
      <c r="H128" s="234"/>
      <c r="I128" s="235">
        <f>ROUND(E128*H128,2)</f>
        <v>0</v>
      </c>
      <c r="J128" s="234"/>
      <c r="K128" s="235">
        <f>ROUND(E128*J128,2)</f>
        <v>0</v>
      </c>
      <c r="L128" s="235">
        <v>21</v>
      </c>
      <c r="M128" s="235">
        <f>G128*(1+L128/100)</f>
        <v>0</v>
      </c>
      <c r="N128" s="235">
        <v>0</v>
      </c>
      <c r="O128" s="235">
        <f>ROUND(E128*N128,2)</f>
        <v>0</v>
      </c>
      <c r="P128" s="235">
        <v>0</v>
      </c>
      <c r="Q128" s="235">
        <f>ROUND(E128*P128,2)</f>
        <v>0</v>
      </c>
      <c r="R128" s="235"/>
      <c r="S128" s="235" t="s">
        <v>149</v>
      </c>
      <c r="T128" s="236" t="s">
        <v>150</v>
      </c>
      <c r="U128" s="222">
        <v>0</v>
      </c>
      <c r="V128" s="222">
        <f>ROUND(E128*U128,2)</f>
        <v>0</v>
      </c>
      <c r="W128" s="222"/>
      <c r="X128" s="222" t="s">
        <v>551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552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5">
      <c r="A129" s="220"/>
      <c r="B129" s="221"/>
      <c r="C129" s="260" t="s">
        <v>553</v>
      </c>
      <c r="D129" s="256"/>
      <c r="E129" s="257">
        <v>354.04599999999999</v>
      </c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203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5">
      <c r="A130" s="220"/>
      <c r="B130" s="221"/>
      <c r="C130" s="260" t="s">
        <v>554</v>
      </c>
      <c r="D130" s="256"/>
      <c r="E130" s="257">
        <v>576.24599999999998</v>
      </c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13"/>
      <c r="Z130" s="213"/>
      <c r="AA130" s="213"/>
      <c r="AB130" s="213"/>
      <c r="AC130" s="213"/>
      <c r="AD130" s="213"/>
      <c r="AE130" s="213"/>
      <c r="AF130" s="213"/>
      <c r="AG130" s="213" t="s">
        <v>203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x14ac:dyDescent="0.25">
      <c r="A131" s="224" t="s">
        <v>144</v>
      </c>
      <c r="B131" s="225" t="s">
        <v>110</v>
      </c>
      <c r="C131" s="248" t="s">
        <v>111</v>
      </c>
      <c r="D131" s="226"/>
      <c r="E131" s="227"/>
      <c r="F131" s="228"/>
      <c r="G131" s="228">
        <f>SUMIF(AG132:AG133,"&lt;&gt;NOR",G132:G133)</f>
        <v>0</v>
      </c>
      <c r="H131" s="228"/>
      <c r="I131" s="228">
        <f>SUM(I132:I133)</f>
        <v>0</v>
      </c>
      <c r="J131" s="228"/>
      <c r="K131" s="228">
        <f>SUM(K132:K133)</f>
        <v>0</v>
      </c>
      <c r="L131" s="228"/>
      <c r="M131" s="228">
        <f>SUM(M132:M133)</f>
        <v>0</v>
      </c>
      <c r="N131" s="228"/>
      <c r="O131" s="228">
        <f>SUM(O132:O133)</f>
        <v>0</v>
      </c>
      <c r="P131" s="228"/>
      <c r="Q131" s="228">
        <f>SUM(Q132:Q133)</f>
        <v>0</v>
      </c>
      <c r="R131" s="228"/>
      <c r="S131" s="228"/>
      <c r="T131" s="229"/>
      <c r="U131" s="223"/>
      <c r="V131" s="223">
        <f>SUM(V132:V133)</f>
        <v>48.65</v>
      </c>
      <c r="W131" s="223"/>
      <c r="X131" s="223"/>
      <c r="AG131" t="s">
        <v>145</v>
      </c>
    </row>
    <row r="132" spans="1:60" ht="20.399999999999999" outlineLevel="1" x14ac:dyDescent="0.25">
      <c r="A132" s="230">
        <v>42</v>
      </c>
      <c r="B132" s="231" t="s">
        <v>262</v>
      </c>
      <c r="C132" s="250" t="s">
        <v>263</v>
      </c>
      <c r="D132" s="232" t="s">
        <v>248</v>
      </c>
      <c r="E132" s="233">
        <v>209.69936999999999</v>
      </c>
      <c r="F132" s="234"/>
      <c r="G132" s="235">
        <f>ROUND(E132*F132,2)</f>
        <v>0</v>
      </c>
      <c r="H132" s="234"/>
      <c r="I132" s="235">
        <f>ROUND(E132*H132,2)</f>
        <v>0</v>
      </c>
      <c r="J132" s="234"/>
      <c r="K132" s="235">
        <f>ROUND(E132*J132,2)</f>
        <v>0</v>
      </c>
      <c r="L132" s="235">
        <v>21</v>
      </c>
      <c r="M132" s="235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5" t="s">
        <v>264</v>
      </c>
      <c r="S132" s="235" t="s">
        <v>156</v>
      </c>
      <c r="T132" s="236" t="s">
        <v>156</v>
      </c>
      <c r="U132" s="222">
        <v>0.23200000000000001</v>
      </c>
      <c r="V132" s="222">
        <f>ROUND(E132*U132,2)</f>
        <v>48.65</v>
      </c>
      <c r="W132" s="222"/>
      <c r="X132" s="222" t="s">
        <v>265</v>
      </c>
      <c r="Y132" s="213"/>
      <c r="Z132" s="213"/>
      <c r="AA132" s="213"/>
      <c r="AB132" s="213"/>
      <c r="AC132" s="213"/>
      <c r="AD132" s="213"/>
      <c r="AE132" s="213"/>
      <c r="AF132" s="213"/>
      <c r="AG132" s="213" t="s">
        <v>266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5">
      <c r="A133" s="220"/>
      <c r="B133" s="221"/>
      <c r="C133" s="259" t="s">
        <v>267</v>
      </c>
      <c r="D133" s="258"/>
      <c r="E133" s="258"/>
      <c r="F133" s="258"/>
      <c r="G133" s="258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V133" s="222"/>
      <c r="W133" s="222"/>
      <c r="X133" s="222"/>
      <c r="Y133" s="213"/>
      <c r="Z133" s="213"/>
      <c r="AA133" s="213"/>
      <c r="AB133" s="213"/>
      <c r="AC133" s="213"/>
      <c r="AD133" s="213"/>
      <c r="AE133" s="213"/>
      <c r="AF133" s="213"/>
      <c r="AG133" s="213" t="s">
        <v>199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5">
      <c r="A134" s="3"/>
      <c r="B134" s="4"/>
      <c r="C134" s="253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AE134">
        <v>15</v>
      </c>
      <c r="AF134">
        <v>21</v>
      </c>
      <c r="AG134" t="s">
        <v>131</v>
      </c>
    </row>
    <row r="135" spans="1:60" x14ac:dyDescent="0.25">
      <c r="A135" s="216"/>
      <c r="B135" s="217" t="s">
        <v>29</v>
      </c>
      <c r="C135" s="254"/>
      <c r="D135" s="218"/>
      <c r="E135" s="219"/>
      <c r="F135" s="219"/>
      <c r="G135" s="247">
        <f>G8+G41+G62+G91+G94+G110+G131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f>SUMIF(L7:L133,AE134,G7:G133)</f>
        <v>0</v>
      </c>
      <c r="AF135">
        <f>SUMIF(L7:L133,AF134,G7:G133)</f>
        <v>0</v>
      </c>
      <c r="AG135" t="s">
        <v>190</v>
      </c>
    </row>
    <row r="136" spans="1:60" x14ac:dyDescent="0.25">
      <c r="C136" s="255"/>
      <c r="D136" s="10"/>
      <c r="AG136" t="s">
        <v>192</v>
      </c>
    </row>
    <row r="137" spans="1:60" x14ac:dyDescent="0.25">
      <c r="D137" s="10"/>
    </row>
    <row r="138" spans="1:60" x14ac:dyDescent="0.25">
      <c r="D138" s="10"/>
    </row>
    <row r="139" spans="1:60" x14ac:dyDescent="0.25">
      <c r="D139" s="10"/>
    </row>
    <row r="140" spans="1:60" x14ac:dyDescent="0.25">
      <c r="D140" s="10"/>
    </row>
    <row r="141" spans="1:60" x14ac:dyDescent="0.25">
      <c r="D141" s="10"/>
    </row>
    <row r="142" spans="1:60" x14ac:dyDescent="0.25">
      <c r="D142" s="10"/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fqCVaRhi3vPdkSt5+3cB/B7wlAqQdxp6kb+AyVNYsURxdv6+mwd7e0/r5zMLYUXFbGDNWH51f0d8UGU/YhpkEA==" saltValue="kq7l0o2xZb2e6J8m7vjeFA==" spinCount="100000" sheet="1"/>
  <mergeCells count="40">
    <mergeCell ref="C125:G125"/>
    <mergeCell ref="C126:G126"/>
    <mergeCell ref="C127:G127"/>
    <mergeCell ref="C133:G133"/>
    <mergeCell ref="C118:G118"/>
    <mergeCell ref="C120:G120"/>
    <mergeCell ref="C121:G121"/>
    <mergeCell ref="C122:G122"/>
    <mergeCell ref="C123:G123"/>
    <mergeCell ref="C124:G124"/>
    <mergeCell ref="C97:G97"/>
    <mergeCell ref="C102:G102"/>
    <mergeCell ref="C107:G107"/>
    <mergeCell ref="C112:G112"/>
    <mergeCell ref="C115:G115"/>
    <mergeCell ref="C117:G117"/>
    <mergeCell ref="C55:G55"/>
    <mergeCell ref="C56:G56"/>
    <mergeCell ref="C57:G57"/>
    <mergeCell ref="C58:G58"/>
    <mergeCell ref="C75:G75"/>
    <mergeCell ref="C82:G82"/>
    <mergeCell ref="C34:G34"/>
    <mergeCell ref="C35:G35"/>
    <mergeCell ref="C39:G39"/>
    <mergeCell ref="C47:G47"/>
    <mergeCell ref="C48:G48"/>
    <mergeCell ref="C50:G50"/>
    <mergeCell ref="C15:G15"/>
    <mergeCell ref="C16:G16"/>
    <mergeCell ref="C20:G20"/>
    <mergeCell ref="C23:G23"/>
    <mergeCell ref="C26:G26"/>
    <mergeCell ref="C33:G3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A4E6C-ED4C-4BE5-9AFB-9B2CC7FA6CD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61</v>
      </c>
      <c r="C3" s="202" t="s">
        <v>62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62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0.04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2180.66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555</v>
      </c>
      <c r="C9" s="250" t="s">
        <v>556</v>
      </c>
      <c r="D9" s="232" t="s">
        <v>196</v>
      </c>
      <c r="E9" s="233">
        <v>372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0.58599999999999997</v>
      </c>
      <c r="V9" s="222">
        <f>ROUND(E9*U9,2)</f>
        <v>217.99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1" outlineLevel="1" x14ac:dyDescent="0.25">
      <c r="A10" s="220"/>
      <c r="B10" s="221"/>
      <c r="C10" s="259" t="s">
        <v>557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s úpravou svahu do výšky naplavené vrstvy a s přehozením výkopku na přilehlém terénu na vzdálenost do 3 m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558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52" t="s">
        <v>201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159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559</v>
      </c>
      <c r="D13" s="256"/>
      <c r="E13" s="257">
        <v>372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2</v>
      </c>
      <c r="B14" s="231" t="s">
        <v>560</v>
      </c>
      <c r="C14" s="250" t="s">
        <v>561</v>
      </c>
      <c r="D14" s="232" t="s">
        <v>196</v>
      </c>
      <c r="E14" s="233">
        <v>2610.288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0.05</v>
      </c>
      <c r="V14" s="222">
        <f>ROUND(E14*U14,2)</f>
        <v>130.51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562</v>
      </c>
      <c r="D17" s="256"/>
      <c r="E17" s="257">
        <v>2610.288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3</v>
      </c>
      <c r="B18" s="231" t="s">
        <v>194</v>
      </c>
      <c r="C18" s="250" t="s">
        <v>195</v>
      </c>
      <c r="D18" s="232" t="s">
        <v>196</v>
      </c>
      <c r="E18" s="233">
        <v>652.572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0.106</v>
      </c>
      <c r="V18" s="222">
        <f>ROUND(E18*U18,2)</f>
        <v>69.17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2" t="s">
        <v>201</v>
      </c>
      <c r="D20" s="246"/>
      <c r="E20" s="246"/>
      <c r="F20" s="246"/>
      <c r="G20" s="246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159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563</v>
      </c>
      <c r="D21" s="256"/>
      <c r="E21" s="257">
        <v>652.572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0">
        <v>4</v>
      </c>
      <c r="B22" s="231" t="s">
        <v>204</v>
      </c>
      <c r="C22" s="250" t="s">
        <v>205</v>
      </c>
      <c r="D22" s="232" t="s">
        <v>196</v>
      </c>
      <c r="E22" s="233">
        <v>130.51439999999999</v>
      </c>
      <c r="F22" s="234"/>
      <c r="G22" s="235">
        <f>ROUND(E22*F22,2)</f>
        <v>0</v>
      </c>
      <c r="H22" s="234"/>
      <c r="I22" s="235">
        <f>ROUND(E22*H22,2)</f>
        <v>0</v>
      </c>
      <c r="J22" s="234"/>
      <c r="K22" s="235">
        <f>ROUND(E22*J22,2)</f>
        <v>0</v>
      </c>
      <c r="L22" s="235">
        <v>21</v>
      </c>
      <c r="M22" s="235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5" t="s">
        <v>197</v>
      </c>
      <c r="S22" s="235" t="s">
        <v>156</v>
      </c>
      <c r="T22" s="236" t="s">
        <v>156</v>
      </c>
      <c r="U22" s="222">
        <v>4.3099999999999999E-2</v>
      </c>
      <c r="V22" s="222">
        <f>ROUND(E22*U22,2)</f>
        <v>5.63</v>
      </c>
      <c r="W22" s="222"/>
      <c r="X22" s="222" t="s">
        <v>151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152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1" outlineLevel="1" x14ac:dyDescent="0.25">
      <c r="A23" s="220"/>
      <c r="B23" s="221"/>
      <c r="C23" s="259" t="s">
        <v>198</v>
      </c>
      <c r="D23" s="258"/>
      <c r="E23" s="258"/>
      <c r="F23" s="258"/>
      <c r="G23" s="258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199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5" t="str">
        <f>C23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564</v>
      </c>
      <c r="D24" s="256"/>
      <c r="E24" s="257">
        <v>130.51439999999999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0.399999999999999" outlineLevel="1" x14ac:dyDescent="0.25">
      <c r="A25" s="230">
        <v>5</v>
      </c>
      <c r="B25" s="231" t="s">
        <v>210</v>
      </c>
      <c r="C25" s="250" t="s">
        <v>211</v>
      </c>
      <c r="D25" s="232" t="s">
        <v>196</v>
      </c>
      <c r="E25" s="233">
        <v>2653.17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156</v>
      </c>
      <c r="U25" s="222">
        <v>5.2999999999999999E-2</v>
      </c>
      <c r="V25" s="222">
        <f>ROUND(E25*U25,2)</f>
        <v>140.62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60" t="s">
        <v>565</v>
      </c>
      <c r="D26" s="256"/>
      <c r="E26" s="257">
        <v>2653.17</v>
      </c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203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30">
        <v>6</v>
      </c>
      <c r="B27" s="231" t="s">
        <v>227</v>
      </c>
      <c r="C27" s="250" t="s">
        <v>228</v>
      </c>
      <c r="D27" s="232" t="s">
        <v>196</v>
      </c>
      <c r="E27" s="233">
        <v>609.69000000000005</v>
      </c>
      <c r="F27" s="234"/>
      <c r="G27" s="235">
        <f>ROUND(E27*F27,2)</f>
        <v>0</v>
      </c>
      <c r="H27" s="234"/>
      <c r="I27" s="235">
        <f>ROUND(E27*H27,2)</f>
        <v>0</v>
      </c>
      <c r="J27" s="234"/>
      <c r="K27" s="235">
        <f>ROUND(E27*J27,2)</f>
        <v>0</v>
      </c>
      <c r="L27" s="235">
        <v>21</v>
      </c>
      <c r="M27" s="235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5" t="s">
        <v>197</v>
      </c>
      <c r="S27" s="235" t="s">
        <v>156</v>
      </c>
      <c r="T27" s="236" t="s">
        <v>156</v>
      </c>
      <c r="U27" s="222">
        <v>0.20200000000000001</v>
      </c>
      <c r="V27" s="222">
        <f>ROUND(E27*U27,2)</f>
        <v>123.16</v>
      </c>
      <c r="W27" s="222"/>
      <c r="X27" s="222" t="s">
        <v>151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152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9" t="s">
        <v>214</v>
      </c>
      <c r="D28" s="258"/>
      <c r="E28" s="258"/>
      <c r="F28" s="258"/>
      <c r="G28" s="258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199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566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30">
        <v>7</v>
      </c>
      <c r="B30" s="231" t="s">
        <v>235</v>
      </c>
      <c r="C30" s="250" t="s">
        <v>236</v>
      </c>
      <c r="D30" s="232" t="s">
        <v>232</v>
      </c>
      <c r="E30" s="233">
        <v>1355.2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 t="s">
        <v>233</v>
      </c>
      <c r="S30" s="235" t="s">
        <v>156</v>
      </c>
      <c r="T30" s="236" t="s">
        <v>156</v>
      </c>
      <c r="U30" s="222">
        <v>4.7E-2</v>
      </c>
      <c r="V30" s="222">
        <f>ROUND(E30*U30,2)</f>
        <v>63.69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9" t="s">
        <v>234</v>
      </c>
      <c r="D31" s="258"/>
      <c r="E31" s="258"/>
      <c r="F31" s="258"/>
      <c r="G31" s="258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199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0">
        <v>8</v>
      </c>
      <c r="B32" s="231" t="s">
        <v>241</v>
      </c>
      <c r="C32" s="250" t="s">
        <v>242</v>
      </c>
      <c r="D32" s="232" t="s">
        <v>232</v>
      </c>
      <c r="E32" s="233">
        <v>4517.4440000000004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5" t="s">
        <v>197</v>
      </c>
      <c r="S32" s="235" t="s">
        <v>156</v>
      </c>
      <c r="T32" s="236" t="s">
        <v>156</v>
      </c>
      <c r="U32" s="222">
        <v>0.128</v>
      </c>
      <c r="V32" s="222">
        <f>ROUND(E32*U32,2)</f>
        <v>578.23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9" t="s">
        <v>243</v>
      </c>
      <c r="D33" s="258"/>
      <c r="E33" s="258"/>
      <c r="F33" s="258"/>
      <c r="G33" s="258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199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201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60" t="s">
        <v>567</v>
      </c>
      <c r="D35" s="256"/>
      <c r="E35" s="257">
        <v>4517.4440000000004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203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30">
        <v>9</v>
      </c>
      <c r="B36" s="231" t="s">
        <v>246</v>
      </c>
      <c r="C36" s="250" t="s">
        <v>247</v>
      </c>
      <c r="D36" s="232" t="s">
        <v>248</v>
      </c>
      <c r="E36" s="233">
        <v>4775.7060000000001</v>
      </c>
      <c r="F36" s="234"/>
      <c r="G36" s="235">
        <f>ROUND(E36*F36,2)</f>
        <v>0</v>
      </c>
      <c r="H36" s="234"/>
      <c r="I36" s="235">
        <f>ROUND(E36*H36,2)</f>
        <v>0</v>
      </c>
      <c r="J36" s="234"/>
      <c r="K36" s="235">
        <f>ROUND(E36*J36,2)</f>
        <v>0</v>
      </c>
      <c r="L36" s="235">
        <v>21</v>
      </c>
      <c r="M36" s="235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5" t="s">
        <v>197</v>
      </c>
      <c r="S36" s="235" t="s">
        <v>156</v>
      </c>
      <c r="T36" s="236" t="s">
        <v>150</v>
      </c>
      <c r="U36" s="222">
        <v>0</v>
      </c>
      <c r="V36" s="222">
        <f>ROUND(E36*U36,2)</f>
        <v>0</v>
      </c>
      <c r="W36" s="222"/>
      <c r="X36" s="222" t="s">
        <v>151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152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1" t="s">
        <v>249</v>
      </c>
      <c r="D37" s="244"/>
      <c r="E37" s="244"/>
      <c r="F37" s="244"/>
      <c r="G37" s="244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568</v>
      </c>
      <c r="D38" s="256"/>
      <c r="E38" s="257">
        <v>4775.7060000000001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30">
        <v>10</v>
      </c>
      <c r="B39" s="231" t="s">
        <v>251</v>
      </c>
      <c r="C39" s="250" t="s">
        <v>430</v>
      </c>
      <c r="D39" s="232" t="s">
        <v>196</v>
      </c>
      <c r="E39" s="233">
        <v>2653.17</v>
      </c>
      <c r="F39" s="234"/>
      <c r="G39" s="235">
        <f>ROUND(E39*F39,2)</f>
        <v>0</v>
      </c>
      <c r="H39" s="234"/>
      <c r="I39" s="235">
        <f>ROUND(E39*H39,2)</f>
        <v>0</v>
      </c>
      <c r="J39" s="234"/>
      <c r="K39" s="235">
        <f>ROUND(E39*J39,2)</f>
        <v>0</v>
      </c>
      <c r="L39" s="235">
        <v>21</v>
      </c>
      <c r="M39" s="235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5"/>
      <c r="S39" s="235" t="s">
        <v>149</v>
      </c>
      <c r="T39" s="236" t="s">
        <v>156</v>
      </c>
      <c r="U39" s="222">
        <v>1.0999999999999999E-2</v>
      </c>
      <c r="V39" s="222">
        <f>ROUND(E39*U39,2)</f>
        <v>29.18</v>
      </c>
      <c r="W39" s="222"/>
      <c r="X39" s="222" t="s">
        <v>151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152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1" t="s">
        <v>253</v>
      </c>
      <c r="D40" s="244"/>
      <c r="E40" s="244"/>
      <c r="F40" s="244"/>
      <c r="G40" s="244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159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30">
        <v>11</v>
      </c>
      <c r="B41" s="231" t="s">
        <v>569</v>
      </c>
      <c r="C41" s="250" t="s">
        <v>570</v>
      </c>
      <c r="D41" s="232" t="s">
        <v>196</v>
      </c>
      <c r="E41" s="233">
        <v>2653.17</v>
      </c>
      <c r="F41" s="234"/>
      <c r="G41" s="235">
        <f>ROUND(E41*F41,2)</f>
        <v>0</v>
      </c>
      <c r="H41" s="234"/>
      <c r="I41" s="235">
        <f>ROUND(E41*H41,2)</f>
        <v>0</v>
      </c>
      <c r="J41" s="234"/>
      <c r="K41" s="235">
        <f>ROUND(E41*J41,2)</f>
        <v>0</v>
      </c>
      <c r="L41" s="235">
        <v>21</v>
      </c>
      <c r="M41" s="235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5"/>
      <c r="S41" s="235" t="s">
        <v>149</v>
      </c>
      <c r="T41" s="236" t="s">
        <v>156</v>
      </c>
      <c r="U41" s="222">
        <v>0.31</v>
      </c>
      <c r="V41" s="222">
        <f>ROUND(E41*U41,2)</f>
        <v>822.48</v>
      </c>
      <c r="W41" s="222"/>
      <c r="X41" s="222" t="s">
        <v>151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152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51" t="s">
        <v>571</v>
      </c>
      <c r="D42" s="244"/>
      <c r="E42" s="244"/>
      <c r="F42" s="244"/>
      <c r="G42" s="244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159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30">
        <v>12</v>
      </c>
      <c r="B43" s="231" t="s">
        <v>255</v>
      </c>
      <c r="C43" s="250" t="s">
        <v>256</v>
      </c>
      <c r="D43" s="232" t="s">
        <v>257</v>
      </c>
      <c r="E43" s="233">
        <v>40.655999999999999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1E-3</v>
      </c>
      <c r="O43" s="235">
        <f>ROUND(E43*N43,2)</f>
        <v>0.04</v>
      </c>
      <c r="P43" s="235">
        <v>0</v>
      </c>
      <c r="Q43" s="235">
        <f>ROUND(E43*P43,2)</f>
        <v>0</v>
      </c>
      <c r="R43" s="235" t="s">
        <v>258</v>
      </c>
      <c r="S43" s="235" t="s">
        <v>156</v>
      </c>
      <c r="T43" s="236" t="s">
        <v>156</v>
      </c>
      <c r="U43" s="222">
        <v>0</v>
      </c>
      <c r="V43" s="222">
        <f>ROUND(E43*U43,2)</f>
        <v>0</v>
      </c>
      <c r="W43" s="222"/>
      <c r="X43" s="222" t="s">
        <v>259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260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572</v>
      </c>
      <c r="D44" s="256"/>
      <c r="E44" s="257">
        <v>40.655999999999999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110</v>
      </c>
      <c r="C45" s="248" t="s">
        <v>111</v>
      </c>
      <c r="D45" s="226"/>
      <c r="E45" s="227"/>
      <c r="F45" s="228"/>
      <c r="G45" s="228">
        <f>SUMIF(AG46:AG47,"&lt;&gt;NOR",G46:G47)</f>
        <v>0</v>
      </c>
      <c r="H45" s="228"/>
      <c r="I45" s="228">
        <f>SUM(I46:I47)</f>
        <v>0</v>
      </c>
      <c r="J45" s="228"/>
      <c r="K45" s="228">
        <f>SUM(K46:K47)</f>
        <v>0</v>
      </c>
      <c r="L45" s="228"/>
      <c r="M45" s="228">
        <f>SUM(M46:M47)</f>
        <v>0</v>
      </c>
      <c r="N45" s="228"/>
      <c r="O45" s="228">
        <f>SUM(O46:O47)</f>
        <v>0</v>
      </c>
      <c r="P45" s="228"/>
      <c r="Q45" s="228">
        <f>SUM(Q46:Q47)</f>
        <v>0</v>
      </c>
      <c r="R45" s="228"/>
      <c r="S45" s="228"/>
      <c r="T45" s="229"/>
      <c r="U45" s="223"/>
      <c r="V45" s="223">
        <f>SUM(V46:V47)</f>
        <v>0.01</v>
      </c>
      <c r="W45" s="223"/>
      <c r="X45" s="223"/>
      <c r="AG45" t="s">
        <v>145</v>
      </c>
    </row>
    <row r="46" spans="1:60" ht="20.399999999999999" outlineLevel="1" x14ac:dyDescent="0.25">
      <c r="A46" s="230">
        <v>13</v>
      </c>
      <c r="B46" s="231" t="s">
        <v>262</v>
      </c>
      <c r="C46" s="250" t="s">
        <v>263</v>
      </c>
      <c r="D46" s="232" t="s">
        <v>248</v>
      </c>
      <c r="E46" s="233">
        <v>4.0660000000000002E-2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 t="s">
        <v>264</v>
      </c>
      <c r="S46" s="235" t="s">
        <v>156</v>
      </c>
      <c r="T46" s="236" t="s">
        <v>156</v>
      </c>
      <c r="U46" s="222">
        <v>0.23200000000000001</v>
      </c>
      <c r="V46" s="222">
        <f>ROUND(E46*U46,2)</f>
        <v>0.01</v>
      </c>
      <c r="W46" s="222"/>
      <c r="X46" s="222" t="s">
        <v>265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266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9" t="s">
        <v>267</v>
      </c>
      <c r="D47" s="258"/>
      <c r="E47" s="258"/>
      <c r="F47" s="258"/>
      <c r="G47" s="258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199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5">
      <c r="A48" s="3"/>
      <c r="B48" s="4"/>
      <c r="C48" s="25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131</v>
      </c>
    </row>
    <row r="49" spans="1:33" x14ac:dyDescent="0.25">
      <c r="A49" s="216"/>
      <c r="B49" s="217" t="s">
        <v>29</v>
      </c>
      <c r="C49" s="254"/>
      <c r="D49" s="218"/>
      <c r="E49" s="219"/>
      <c r="F49" s="219"/>
      <c r="G49" s="247">
        <f>G8+G45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190</v>
      </c>
    </row>
    <row r="50" spans="1:33" x14ac:dyDescent="0.25">
      <c r="C50" s="255"/>
      <c r="D50" s="10"/>
      <c r="AG50" t="s">
        <v>192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yXv2j36FvNmfrJFnXcUs1EcWzGMMOJqIWfi+kDLqKh0vR63L6Z1fSXfZd0EgEBaS/nhlNyIwIdgs1pFLbg6B7w==" saltValue="5z/YE0QPpyXTGpgBoDaCQg==" spinCount="100000" sheet="1"/>
  <mergeCells count="21">
    <mergeCell ref="C40:G40"/>
    <mergeCell ref="C42:G42"/>
    <mergeCell ref="C47:G47"/>
    <mergeCell ref="C28:G28"/>
    <mergeCell ref="C29:G29"/>
    <mergeCell ref="C31:G31"/>
    <mergeCell ref="C33:G33"/>
    <mergeCell ref="C34:G34"/>
    <mergeCell ref="C37:G37"/>
    <mergeCell ref="C12:G12"/>
    <mergeCell ref="C15:G15"/>
    <mergeCell ref="C16:G16"/>
    <mergeCell ref="C19:G19"/>
    <mergeCell ref="C20:G20"/>
    <mergeCell ref="C23:G23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EFE5E-0CF2-4140-A8C5-2EC3DD9AD65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63</v>
      </c>
      <c r="C3" s="202" t="s">
        <v>64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64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SUMIF(AG9:AG29,"&lt;&gt;NOR",G9:G29)</f>
        <v>0</v>
      </c>
      <c r="H8" s="228"/>
      <c r="I8" s="228">
        <f>SUM(I9:I29)</f>
        <v>0</v>
      </c>
      <c r="J8" s="228"/>
      <c r="K8" s="228">
        <f>SUM(K9:K29)</f>
        <v>0</v>
      </c>
      <c r="L8" s="228"/>
      <c r="M8" s="228">
        <f>SUM(M9:M29)</f>
        <v>0</v>
      </c>
      <c r="N8" s="228"/>
      <c r="O8" s="228">
        <f>SUM(O9:O29)</f>
        <v>0</v>
      </c>
      <c r="P8" s="228"/>
      <c r="Q8" s="228">
        <f>SUM(Q9:Q29)</f>
        <v>0</v>
      </c>
      <c r="R8" s="228"/>
      <c r="S8" s="228"/>
      <c r="T8" s="229"/>
      <c r="U8" s="223"/>
      <c r="V8" s="223">
        <f>SUM(V9:V29)</f>
        <v>44.580000000000005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270</v>
      </c>
      <c r="E9" s="233">
        <v>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16.239999999999998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271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od hladiny vody v jímce po výšku roviny proložené osou nejvyššího bodu výtlačného potrubí. Včetně odpadní potrubí v délce do 20 m.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573</v>
      </c>
      <c r="D11" s="256"/>
      <c r="E11" s="257">
        <v>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10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152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276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194</v>
      </c>
      <c r="C14" s="250" t="s">
        <v>195</v>
      </c>
      <c r="D14" s="232" t="s">
        <v>196</v>
      </c>
      <c r="E14" s="233">
        <v>210.322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0.106</v>
      </c>
      <c r="V14" s="222">
        <f>ROUND(E14*U14,2)</f>
        <v>22.29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574</v>
      </c>
      <c r="D17" s="256"/>
      <c r="E17" s="257">
        <v>210.322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4</v>
      </c>
      <c r="B18" s="231" t="s">
        <v>204</v>
      </c>
      <c r="C18" s="250" t="s">
        <v>205</v>
      </c>
      <c r="D18" s="232" t="s">
        <v>196</v>
      </c>
      <c r="E18" s="233">
        <v>42.064399999999999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4.3099999999999999E-2</v>
      </c>
      <c r="V18" s="222">
        <f>ROUND(E18*U18,2)</f>
        <v>1.81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575</v>
      </c>
      <c r="D20" s="256"/>
      <c r="E20" s="257">
        <v>42.064399999999999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227</v>
      </c>
      <c r="C21" s="250" t="s">
        <v>228</v>
      </c>
      <c r="D21" s="232" t="s">
        <v>196</v>
      </c>
      <c r="E21" s="233">
        <v>10.1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0.20200000000000001</v>
      </c>
      <c r="V21" s="222">
        <f>ROUND(E21*U21,2)</f>
        <v>2.04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9" t="s">
        <v>214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229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2" t="s">
        <v>201</v>
      </c>
      <c r="D24" s="246"/>
      <c r="E24" s="246"/>
      <c r="F24" s="246"/>
      <c r="G24" s="246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159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246</v>
      </c>
      <c r="C25" s="250" t="s">
        <v>247</v>
      </c>
      <c r="D25" s="232" t="s">
        <v>248</v>
      </c>
      <c r="E25" s="233">
        <v>360.39960000000002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150</v>
      </c>
      <c r="U25" s="222">
        <v>0</v>
      </c>
      <c r="V25" s="222">
        <f>ROUND(E25*U25,2)</f>
        <v>0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249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576</v>
      </c>
      <c r="D27" s="256"/>
      <c r="E27" s="257">
        <v>360.39960000000002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7</v>
      </c>
      <c r="B28" s="231" t="s">
        <v>251</v>
      </c>
      <c r="C28" s="250" t="s">
        <v>577</v>
      </c>
      <c r="D28" s="232" t="s">
        <v>196</v>
      </c>
      <c r="E28" s="233">
        <v>200.22200000000001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/>
      <c r="S28" s="235" t="s">
        <v>149</v>
      </c>
      <c r="T28" s="236" t="s">
        <v>156</v>
      </c>
      <c r="U28" s="222">
        <v>1.0999999999999999E-2</v>
      </c>
      <c r="V28" s="222">
        <f>ROUND(E28*U28,2)</f>
        <v>2.2000000000000002</v>
      </c>
      <c r="W28" s="222"/>
      <c r="X28" s="222" t="s">
        <v>151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60" t="s">
        <v>578</v>
      </c>
      <c r="D29" s="256"/>
      <c r="E29" s="257">
        <v>200.22200000000001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203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5">
      <c r="A30" s="224" t="s">
        <v>144</v>
      </c>
      <c r="B30" s="225" t="s">
        <v>92</v>
      </c>
      <c r="C30" s="248" t="s">
        <v>93</v>
      </c>
      <c r="D30" s="226"/>
      <c r="E30" s="227"/>
      <c r="F30" s="228"/>
      <c r="G30" s="228">
        <f>SUMIF(AG31:AG34,"&lt;&gt;NOR",G31:G34)</f>
        <v>0</v>
      </c>
      <c r="H30" s="228"/>
      <c r="I30" s="228">
        <f>SUM(I31:I34)</f>
        <v>0</v>
      </c>
      <c r="J30" s="228"/>
      <c r="K30" s="228">
        <f>SUM(K31:K34)</f>
        <v>0</v>
      </c>
      <c r="L30" s="228"/>
      <c r="M30" s="228">
        <f>SUM(M31:M34)</f>
        <v>0</v>
      </c>
      <c r="N30" s="228"/>
      <c r="O30" s="228">
        <f>SUM(O31:O34)</f>
        <v>0.03</v>
      </c>
      <c r="P30" s="228"/>
      <c r="Q30" s="228">
        <f>SUM(Q31:Q34)</f>
        <v>0</v>
      </c>
      <c r="R30" s="228"/>
      <c r="S30" s="228"/>
      <c r="T30" s="229"/>
      <c r="U30" s="223"/>
      <c r="V30" s="223">
        <f>SUM(V31:V34)</f>
        <v>2.23</v>
      </c>
      <c r="W30" s="223"/>
      <c r="X30" s="223"/>
      <c r="AG30" t="s">
        <v>145</v>
      </c>
    </row>
    <row r="31" spans="1:60" outlineLevel="1" x14ac:dyDescent="0.25">
      <c r="A31" s="230">
        <v>8</v>
      </c>
      <c r="B31" s="231" t="s">
        <v>579</v>
      </c>
      <c r="C31" s="250" t="s">
        <v>580</v>
      </c>
      <c r="D31" s="232" t="s">
        <v>232</v>
      </c>
      <c r="E31" s="233">
        <v>72</v>
      </c>
      <c r="F31" s="234"/>
      <c r="G31" s="235">
        <f>ROUND(E31*F31,2)</f>
        <v>0</v>
      </c>
      <c r="H31" s="234"/>
      <c r="I31" s="235">
        <f>ROUND(E31*H31,2)</f>
        <v>0</v>
      </c>
      <c r="J31" s="234"/>
      <c r="K31" s="235">
        <f>ROUND(E31*J31,2)</f>
        <v>0</v>
      </c>
      <c r="L31" s="235">
        <v>21</v>
      </c>
      <c r="M31" s="235">
        <f>G31*(1+L31/100)</f>
        <v>0</v>
      </c>
      <c r="N31" s="235">
        <v>3.0000000000000001E-5</v>
      </c>
      <c r="O31" s="235">
        <f>ROUND(E31*N31,2)</f>
        <v>0</v>
      </c>
      <c r="P31" s="235">
        <v>0</v>
      </c>
      <c r="Q31" s="235">
        <f>ROUND(E31*P31,2)</f>
        <v>0</v>
      </c>
      <c r="R31" s="235" t="s">
        <v>436</v>
      </c>
      <c r="S31" s="235" t="s">
        <v>156</v>
      </c>
      <c r="T31" s="236" t="s">
        <v>156</v>
      </c>
      <c r="U31" s="222">
        <v>3.1E-2</v>
      </c>
      <c r="V31" s="222">
        <f>ROUND(E31*U31,2)</f>
        <v>2.23</v>
      </c>
      <c r="W31" s="222"/>
      <c r="X31" s="222" t="s">
        <v>151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152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60" t="s">
        <v>581</v>
      </c>
      <c r="D32" s="256"/>
      <c r="E32" s="257">
        <v>72</v>
      </c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203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30">
        <v>9</v>
      </c>
      <c r="B33" s="231" t="s">
        <v>582</v>
      </c>
      <c r="C33" s="250" t="s">
        <v>583</v>
      </c>
      <c r="D33" s="232" t="s">
        <v>232</v>
      </c>
      <c r="E33" s="233">
        <v>86.4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3.5E-4</v>
      </c>
      <c r="O33" s="235">
        <f>ROUND(E33*N33,2)</f>
        <v>0.03</v>
      </c>
      <c r="P33" s="235">
        <v>0</v>
      </c>
      <c r="Q33" s="235">
        <f>ROUND(E33*P33,2)</f>
        <v>0</v>
      </c>
      <c r="R33" s="235" t="s">
        <v>258</v>
      </c>
      <c r="S33" s="235" t="s">
        <v>156</v>
      </c>
      <c r="T33" s="236" t="s">
        <v>156</v>
      </c>
      <c r="U33" s="222">
        <v>0</v>
      </c>
      <c r="V33" s="222">
        <f>ROUND(E33*U33,2)</f>
        <v>0</v>
      </c>
      <c r="W33" s="222"/>
      <c r="X33" s="222" t="s">
        <v>259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260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60" t="s">
        <v>584</v>
      </c>
      <c r="D34" s="256"/>
      <c r="E34" s="257">
        <v>86.4</v>
      </c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203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x14ac:dyDescent="0.25">
      <c r="A35" s="224" t="s">
        <v>144</v>
      </c>
      <c r="B35" s="225" t="s">
        <v>96</v>
      </c>
      <c r="C35" s="248" t="s">
        <v>97</v>
      </c>
      <c r="D35" s="226"/>
      <c r="E35" s="227"/>
      <c r="F35" s="228"/>
      <c r="G35" s="228">
        <f>SUMIF(AG36:AG58,"&lt;&gt;NOR",G36:G58)</f>
        <v>0</v>
      </c>
      <c r="H35" s="228"/>
      <c r="I35" s="228">
        <f>SUM(I36:I58)</f>
        <v>0</v>
      </c>
      <c r="J35" s="228"/>
      <c r="K35" s="228">
        <f>SUM(K36:K58)</f>
        <v>0</v>
      </c>
      <c r="L35" s="228"/>
      <c r="M35" s="228">
        <f>SUM(M36:M58)</f>
        <v>0</v>
      </c>
      <c r="N35" s="228"/>
      <c r="O35" s="228">
        <f>SUM(O36:O58)</f>
        <v>967.85</v>
      </c>
      <c r="P35" s="228"/>
      <c r="Q35" s="228">
        <f>SUM(Q36:Q58)</f>
        <v>0</v>
      </c>
      <c r="R35" s="228"/>
      <c r="S35" s="228"/>
      <c r="T35" s="229"/>
      <c r="U35" s="223"/>
      <c r="V35" s="223">
        <f>SUM(V36:V58)</f>
        <v>639.01</v>
      </c>
      <c r="W35" s="223"/>
      <c r="X35" s="223"/>
      <c r="AG35" t="s">
        <v>145</v>
      </c>
    </row>
    <row r="36" spans="1:60" outlineLevel="1" x14ac:dyDescent="0.25">
      <c r="A36" s="230">
        <v>10</v>
      </c>
      <c r="B36" s="231" t="s">
        <v>287</v>
      </c>
      <c r="C36" s="250" t="s">
        <v>288</v>
      </c>
      <c r="D36" s="232" t="s">
        <v>232</v>
      </c>
      <c r="E36" s="233">
        <v>356.25200000000001</v>
      </c>
      <c r="F36" s="234"/>
      <c r="G36" s="235">
        <f>ROUND(E36*F36,2)</f>
        <v>0</v>
      </c>
      <c r="H36" s="234"/>
      <c r="I36" s="235">
        <f>ROUND(E36*H36,2)</f>
        <v>0</v>
      </c>
      <c r="J36" s="234"/>
      <c r="K36" s="235">
        <f>ROUND(E36*J36,2)</f>
        <v>0</v>
      </c>
      <c r="L36" s="235">
        <v>21</v>
      </c>
      <c r="M36" s="235">
        <f>G36*(1+L36/100)</f>
        <v>0</v>
      </c>
      <c r="N36" s="235">
        <v>0.20266000000000001</v>
      </c>
      <c r="O36" s="235">
        <f>ROUND(E36*N36,2)</f>
        <v>72.2</v>
      </c>
      <c r="P36" s="235">
        <v>0</v>
      </c>
      <c r="Q36" s="235">
        <f>ROUND(E36*P36,2)</f>
        <v>0</v>
      </c>
      <c r="R36" s="235" t="s">
        <v>264</v>
      </c>
      <c r="S36" s="235" t="s">
        <v>156</v>
      </c>
      <c r="T36" s="236" t="s">
        <v>156</v>
      </c>
      <c r="U36" s="222">
        <v>3.6999999999999998E-2</v>
      </c>
      <c r="V36" s="222">
        <f>ROUND(E36*U36,2)</f>
        <v>13.18</v>
      </c>
      <c r="W36" s="222"/>
      <c r="X36" s="222" t="s">
        <v>151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152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1" t="s">
        <v>289</v>
      </c>
      <c r="D37" s="244"/>
      <c r="E37" s="244"/>
      <c r="F37" s="244"/>
      <c r="G37" s="244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585</v>
      </c>
      <c r="D38" s="256"/>
      <c r="E38" s="257">
        <v>356.25200000000001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0.399999999999999" outlineLevel="1" x14ac:dyDescent="0.25">
      <c r="A39" s="230">
        <v>11</v>
      </c>
      <c r="B39" s="231" t="s">
        <v>586</v>
      </c>
      <c r="C39" s="250" t="s">
        <v>587</v>
      </c>
      <c r="D39" s="232" t="s">
        <v>196</v>
      </c>
      <c r="E39" s="233">
        <v>252.84</v>
      </c>
      <c r="F39" s="234"/>
      <c r="G39" s="235">
        <f>ROUND(E39*F39,2)</f>
        <v>0</v>
      </c>
      <c r="H39" s="234"/>
      <c r="I39" s="235">
        <f>ROUND(E39*H39,2)</f>
        <v>0</v>
      </c>
      <c r="J39" s="234"/>
      <c r="K39" s="235">
        <f>ROUND(E39*J39,2)</f>
        <v>0</v>
      </c>
      <c r="L39" s="235">
        <v>21</v>
      </c>
      <c r="M39" s="235">
        <f>G39*(1+L39/100)</f>
        <v>0</v>
      </c>
      <c r="N39" s="235">
        <v>2.27136</v>
      </c>
      <c r="O39" s="235">
        <f>ROUND(E39*N39,2)</f>
        <v>574.29</v>
      </c>
      <c r="P39" s="235">
        <v>0</v>
      </c>
      <c r="Q39" s="235">
        <f>ROUND(E39*P39,2)</f>
        <v>0</v>
      </c>
      <c r="R39" s="235" t="s">
        <v>264</v>
      </c>
      <c r="S39" s="235" t="s">
        <v>156</v>
      </c>
      <c r="T39" s="236" t="s">
        <v>156</v>
      </c>
      <c r="U39" s="222">
        <v>0.67400000000000004</v>
      </c>
      <c r="V39" s="222">
        <f>ROUND(E39*U39,2)</f>
        <v>170.41</v>
      </c>
      <c r="W39" s="222"/>
      <c r="X39" s="222" t="s">
        <v>151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152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9" t="s">
        <v>308</v>
      </c>
      <c r="D40" s="258"/>
      <c r="E40" s="258"/>
      <c r="F40" s="258"/>
      <c r="G40" s="258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199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2" t="s">
        <v>309</v>
      </c>
      <c r="D41" s="246"/>
      <c r="E41" s="246"/>
      <c r="F41" s="246"/>
      <c r="G41" s="246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159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45" t="str">
        <f>C41</f>
        <v>Včetně úpravy jednotlivých velkých kamenů hmotnosti přes 500 kg dodatečným rozpojením na místě uložení.</v>
      </c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588</v>
      </c>
      <c r="D42" s="256"/>
      <c r="E42" s="257">
        <v>252.84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0.399999999999999" outlineLevel="1" x14ac:dyDescent="0.25">
      <c r="A43" s="230">
        <v>12</v>
      </c>
      <c r="B43" s="231" t="s">
        <v>306</v>
      </c>
      <c r="C43" s="250" t="s">
        <v>307</v>
      </c>
      <c r="D43" s="232" t="s">
        <v>196</v>
      </c>
      <c r="E43" s="233">
        <v>73.769000000000005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2.5713599999999999</v>
      </c>
      <c r="O43" s="235">
        <f>ROUND(E43*N43,2)</f>
        <v>189.69</v>
      </c>
      <c r="P43" s="235">
        <v>0</v>
      </c>
      <c r="Q43" s="235">
        <f>ROUND(E43*P43,2)</f>
        <v>0</v>
      </c>
      <c r="R43" s="235" t="s">
        <v>264</v>
      </c>
      <c r="S43" s="235" t="s">
        <v>156</v>
      </c>
      <c r="T43" s="236" t="s">
        <v>156</v>
      </c>
      <c r="U43" s="222">
        <v>0.67400000000000004</v>
      </c>
      <c r="V43" s="222">
        <f>ROUND(E43*U43,2)</f>
        <v>49.72</v>
      </c>
      <c r="W43" s="222"/>
      <c r="X43" s="222" t="s">
        <v>151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152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59" t="s">
        <v>308</v>
      </c>
      <c r="D44" s="258"/>
      <c r="E44" s="258"/>
      <c r="F44" s="258"/>
      <c r="G44" s="258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199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20"/>
      <c r="B45" s="221"/>
      <c r="C45" s="252" t="s">
        <v>309</v>
      </c>
      <c r="D45" s="246"/>
      <c r="E45" s="246"/>
      <c r="F45" s="246"/>
      <c r="G45" s="246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159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45" t="str">
        <f>C45</f>
        <v>Včetně úpravy jednotlivých velkých kamenů hmotnosti přes 500 kg dodatečným rozpojením na místě uložení.</v>
      </c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60" t="s">
        <v>589</v>
      </c>
      <c r="D46" s="256"/>
      <c r="E46" s="257">
        <v>56.768999999999998</v>
      </c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203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60" t="s">
        <v>590</v>
      </c>
      <c r="D47" s="256"/>
      <c r="E47" s="257">
        <v>17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203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ht="20.399999999999999" outlineLevel="1" x14ac:dyDescent="0.25">
      <c r="A48" s="230">
        <v>13</v>
      </c>
      <c r="B48" s="231" t="s">
        <v>313</v>
      </c>
      <c r="C48" s="250" t="s">
        <v>314</v>
      </c>
      <c r="D48" s="232" t="s">
        <v>232</v>
      </c>
      <c r="E48" s="233">
        <v>316.64240000000001</v>
      </c>
      <c r="F48" s="234"/>
      <c r="G48" s="235">
        <f>ROUND(E48*F48,2)</f>
        <v>0</v>
      </c>
      <c r="H48" s="234"/>
      <c r="I48" s="235">
        <f>ROUND(E48*H48,2)</f>
        <v>0</v>
      </c>
      <c r="J48" s="234"/>
      <c r="K48" s="235">
        <f>ROUND(E48*J48,2)</f>
        <v>0</v>
      </c>
      <c r="L48" s="235">
        <v>21</v>
      </c>
      <c r="M48" s="235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5" t="s">
        <v>264</v>
      </c>
      <c r="S48" s="235" t="s">
        <v>156</v>
      </c>
      <c r="T48" s="236" t="s">
        <v>156</v>
      </c>
      <c r="U48" s="222">
        <v>0.63500000000000001</v>
      </c>
      <c r="V48" s="222">
        <f>ROUND(E48*U48,2)</f>
        <v>201.07</v>
      </c>
      <c r="W48" s="222"/>
      <c r="X48" s="222" t="s">
        <v>151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152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59" t="s">
        <v>308</v>
      </c>
      <c r="D49" s="258"/>
      <c r="E49" s="258"/>
      <c r="F49" s="258"/>
      <c r="G49" s="258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199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20"/>
      <c r="B50" s="221"/>
      <c r="C50" s="260" t="s">
        <v>591</v>
      </c>
      <c r="D50" s="256"/>
      <c r="E50" s="257">
        <v>251.98240000000001</v>
      </c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203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60" t="s">
        <v>592</v>
      </c>
      <c r="D51" s="256"/>
      <c r="E51" s="257">
        <v>38.1</v>
      </c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203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60" t="s">
        <v>593</v>
      </c>
      <c r="D52" s="256"/>
      <c r="E52" s="257">
        <v>26.56</v>
      </c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203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30">
        <v>14</v>
      </c>
      <c r="B53" s="231" t="s">
        <v>318</v>
      </c>
      <c r="C53" s="250" t="s">
        <v>319</v>
      </c>
      <c r="D53" s="232" t="s">
        <v>196</v>
      </c>
      <c r="E53" s="233">
        <v>71.250399999999999</v>
      </c>
      <c r="F53" s="234"/>
      <c r="G53" s="235">
        <f>ROUND(E53*F53,2)</f>
        <v>0</v>
      </c>
      <c r="H53" s="234"/>
      <c r="I53" s="235">
        <f>ROUND(E53*H53,2)</f>
        <v>0</v>
      </c>
      <c r="J53" s="234"/>
      <c r="K53" s="235">
        <f>ROUND(E53*J53,2)</f>
        <v>0</v>
      </c>
      <c r="L53" s="235">
        <v>21</v>
      </c>
      <c r="M53" s="235">
        <f>G53*(1+L53/100)</f>
        <v>0</v>
      </c>
      <c r="N53" s="235">
        <v>1.8480000000000001</v>
      </c>
      <c r="O53" s="235">
        <f>ROUND(E53*N53,2)</f>
        <v>131.66999999999999</v>
      </c>
      <c r="P53" s="235">
        <v>0</v>
      </c>
      <c r="Q53" s="235">
        <f>ROUND(E53*P53,2)</f>
        <v>0</v>
      </c>
      <c r="R53" s="235" t="s">
        <v>320</v>
      </c>
      <c r="S53" s="235" t="s">
        <v>156</v>
      </c>
      <c r="T53" s="236" t="s">
        <v>156</v>
      </c>
      <c r="U53" s="222">
        <v>1.722</v>
      </c>
      <c r="V53" s="222">
        <f>ROUND(E53*U53,2)</f>
        <v>122.69</v>
      </c>
      <c r="W53" s="222"/>
      <c r="X53" s="222" t="s">
        <v>151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152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20"/>
      <c r="B54" s="221"/>
      <c r="C54" s="259" t="s">
        <v>321</v>
      </c>
      <c r="D54" s="258"/>
      <c r="E54" s="258"/>
      <c r="F54" s="258"/>
      <c r="G54" s="258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199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20"/>
      <c r="B55" s="221"/>
      <c r="C55" s="260" t="s">
        <v>594</v>
      </c>
      <c r="D55" s="256"/>
      <c r="E55" s="257">
        <v>71.250399999999999</v>
      </c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203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30">
        <v>15</v>
      </c>
      <c r="B56" s="231" t="s">
        <v>330</v>
      </c>
      <c r="C56" s="250" t="s">
        <v>331</v>
      </c>
      <c r="D56" s="232" t="s">
        <v>232</v>
      </c>
      <c r="E56" s="233">
        <v>178.126</v>
      </c>
      <c r="F56" s="234"/>
      <c r="G56" s="235">
        <f>ROUND(E56*F56,2)</f>
        <v>0</v>
      </c>
      <c r="H56" s="234"/>
      <c r="I56" s="235">
        <f>ROUND(E56*H56,2)</f>
        <v>0</v>
      </c>
      <c r="J56" s="234"/>
      <c r="K56" s="235">
        <f>ROUND(E56*J56,2)</f>
        <v>0</v>
      </c>
      <c r="L56" s="235">
        <v>21</v>
      </c>
      <c r="M56" s="235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5" t="s">
        <v>264</v>
      </c>
      <c r="S56" s="235" t="s">
        <v>156</v>
      </c>
      <c r="T56" s="236" t="s">
        <v>156</v>
      </c>
      <c r="U56" s="222">
        <v>0.46</v>
      </c>
      <c r="V56" s="222">
        <f>ROUND(E56*U56,2)</f>
        <v>81.94</v>
      </c>
      <c r="W56" s="222"/>
      <c r="X56" s="222" t="s">
        <v>151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152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59" t="s">
        <v>332</v>
      </c>
      <c r="D57" s="258"/>
      <c r="E57" s="258"/>
      <c r="F57" s="258"/>
      <c r="G57" s="258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199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20"/>
      <c r="B58" s="221"/>
      <c r="C58" s="260" t="s">
        <v>595</v>
      </c>
      <c r="D58" s="256"/>
      <c r="E58" s="257">
        <v>178.126</v>
      </c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203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x14ac:dyDescent="0.25">
      <c r="A59" s="224" t="s">
        <v>144</v>
      </c>
      <c r="B59" s="225" t="s">
        <v>98</v>
      </c>
      <c r="C59" s="248" t="s">
        <v>99</v>
      </c>
      <c r="D59" s="226"/>
      <c r="E59" s="227"/>
      <c r="F59" s="228"/>
      <c r="G59" s="228">
        <f>SUMIF(AG60:AG72,"&lt;&gt;NOR",G60:G72)</f>
        <v>0</v>
      </c>
      <c r="H59" s="228"/>
      <c r="I59" s="228">
        <f>SUM(I60:I72)</f>
        <v>0</v>
      </c>
      <c r="J59" s="228"/>
      <c r="K59" s="228">
        <f>SUM(K60:K72)</f>
        <v>0</v>
      </c>
      <c r="L59" s="228"/>
      <c r="M59" s="228">
        <f>SUM(M60:M72)</f>
        <v>0</v>
      </c>
      <c r="N59" s="228"/>
      <c r="O59" s="228">
        <f>SUM(O60:O72)</f>
        <v>68.19</v>
      </c>
      <c r="P59" s="228"/>
      <c r="Q59" s="228">
        <f>SUM(Q60:Q72)</f>
        <v>0</v>
      </c>
      <c r="R59" s="228"/>
      <c r="S59" s="228"/>
      <c r="T59" s="229"/>
      <c r="U59" s="223"/>
      <c r="V59" s="223">
        <f>SUM(V60:V72)</f>
        <v>12.98</v>
      </c>
      <c r="W59" s="223"/>
      <c r="X59" s="223"/>
      <c r="AG59" t="s">
        <v>145</v>
      </c>
    </row>
    <row r="60" spans="1:60" outlineLevel="1" x14ac:dyDescent="0.25">
      <c r="A60" s="230">
        <v>16</v>
      </c>
      <c r="B60" s="231" t="s">
        <v>596</v>
      </c>
      <c r="C60" s="250" t="s">
        <v>597</v>
      </c>
      <c r="D60" s="232" t="s">
        <v>232</v>
      </c>
      <c r="E60" s="233">
        <v>72</v>
      </c>
      <c r="F60" s="234"/>
      <c r="G60" s="235">
        <f>ROUND(E60*F60,2)</f>
        <v>0</v>
      </c>
      <c r="H60" s="234"/>
      <c r="I60" s="235">
        <f>ROUND(E60*H60,2)</f>
        <v>0</v>
      </c>
      <c r="J60" s="234"/>
      <c r="K60" s="235">
        <f>ROUND(E60*J60,2)</f>
        <v>0</v>
      </c>
      <c r="L60" s="235">
        <v>21</v>
      </c>
      <c r="M60" s="235">
        <f>G60*(1+L60/100)</f>
        <v>0</v>
      </c>
      <c r="N60" s="235">
        <v>0.48574000000000001</v>
      </c>
      <c r="O60" s="235">
        <f>ROUND(E60*N60,2)</f>
        <v>34.97</v>
      </c>
      <c r="P60" s="235">
        <v>0</v>
      </c>
      <c r="Q60" s="235">
        <f>ROUND(E60*P60,2)</f>
        <v>0</v>
      </c>
      <c r="R60" s="235" t="s">
        <v>357</v>
      </c>
      <c r="S60" s="235" t="s">
        <v>156</v>
      </c>
      <c r="T60" s="236" t="s">
        <v>156</v>
      </c>
      <c r="U60" s="222">
        <v>5.7000000000000002E-2</v>
      </c>
      <c r="V60" s="222">
        <f>ROUND(E60*U60,2)</f>
        <v>4.0999999999999996</v>
      </c>
      <c r="W60" s="222"/>
      <c r="X60" s="222" t="s">
        <v>151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152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20"/>
      <c r="B61" s="221"/>
      <c r="C61" s="259" t="s">
        <v>598</v>
      </c>
      <c r="D61" s="258"/>
      <c r="E61" s="258"/>
      <c r="F61" s="258"/>
      <c r="G61" s="258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199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45" t="str">
        <f>C61</f>
        <v>kamenivo hrubé drcené vel. 32 - 63 mm s výplňovým kamenivem (vibrovaný štěrk), s rozprostřením, vlhčením a zhutněním</v>
      </c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20"/>
      <c r="B62" s="221"/>
      <c r="C62" s="260" t="s">
        <v>599</v>
      </c>
      <c r="D62" s="256"/>
      <c r="E62" s="257">
        <v>72</v>
      </c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203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20.399999999999999" outlineLevel="1" x14ac:dyDescent="0.25">
      <c r="A63" s="230">
        <v>17</v>
      </c>
      <c r="B63" s="231" t="s">
        <v>600</v>
      </c>
      <c r="C63" s="250" t="s">
        <v>601</v>
      </c>
      <c r="D63" s="232" t="s">
        <v>232</v>
      </c>
      <c r="E63" s="233">
        <v>72</v>
      </c>
      <c r="F63" s="234"/>
      <c r="G63" s="235">
        <f>ROUND(E63*F63,2)</f>
        <v>0</v>
      </c>
      <c r="H63" s="234"/>
      <c r="I63" s="235">
        <f>ROUND(E63*H63,2)</f>
        <v>0</v>
      </c>
      <c r="J63" s="234"/>
      <c r="K63" s="235">
        <f>ROUND(E63*J63,2)</f>
        <v>0</v>
      </c>
      <c r="L63" s="235">
        <v>21</v>
      </c>
      <c r="M63" s="235">
        <f>G63*(1+L63/100)</f>
        <v>0</v>
      </c>
      <c r="N63" s="235">
        <v>8.3500000000000005E-2</v>
      </c>
      <c r="O63" s="235">
        <f>ROUND(E63*N63,2)</f>
        <v>6.01</v>
      </c>
      <c r="P63" s="235">
        <v>0</v>
      </c>
      <c r="Q63" s="235">
        <f>ROUND(E63*P63,2)</f>
        <v>0</v>
      </c>
      <c r="R63" s="235" t="s">
        <v>436</v>
      </c>
      <c r="S63" s="235" t="s">
        <v>156</v>
      </c>
      <c r="T63" s="236" t="s">
        <v>156</v>
      </c>
      <c r="U63" s="222">
        <v>0.121</v>
      </c>
      <c r="V63" s="222">
        <f>ROUND(E63*U63,2)</f>
        <v>8.7100000000000009</v>
      </c>
      <c r="W63" s="222"/>
      <c r="X63" s="222" t="s">
        <v>151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152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20"/>
      <c r="B64" s="221"/>
      <c r="C64" s="251" t="s">
        <v>602</v>
      </c>
      <c r="D64" s="244"/>
      <c r="E64" s="244"/>
      <c r="F64" s="244"/>
      <c r="G64" s="244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159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20"/>
      <c r="B65" s="221"/>
      <c r="C65" s="252" t="s">
        <v>603</v>
      </c>
      <c r="D65" s="246"/>
      <c r="E65" s="246"/>
      <c r="F65" s="246"/>
      <c r="G65" s="246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159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20"/>
      <c r="B66" s="221"/>
      <c r="C66" s="252" t="s">
        <v>604</v>
      </c>
      <c r="D66" s="246"/>
      <c r="E66" s="246"/>
      <c r="F66" s="246"/>
      <c r="G66" s="246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159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52" t="s">
        <v>605</v>
      </c>
      <c r="D67" s="246"/>
      <c r="E67" s="246"/>
      <c r="F67" s="246"/>
      <c r="G67" s="246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159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20"/>
      <c r="B68" s="221"/>
      <c r="C68" s="260" t="s">
        <v>599</v>
      </c>
      <c r="D68" s="256"/>
      <c r="E68" s="257">
        <v>72</v>
      </c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203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30">
        <v>18</v>
      </c>
      <c r="B69" s="231" t="s">
        <v>606</v>
      </c>
      <c r="C69" s="250" t="s">
        <v>607</v>
      </c>
      <c r="D69" s="232" t="s">
        <v>356</v>
      </c>
      <c r="E69" s="233">
        <v>42</v>
      </c>
      <c r="F69" s="234"/>
      <c r="G69" s="235">
        <f>ROUND(E69*F69,2)</f>
        <v>0</v>
      </c>
      <c r="H69" s="234"/>
      <c r="I69" s="235">
        <f>ROUND(E69*H69,2)</f>
        <v>0</v>
      </c>
      <c r="J69" s="234"/>
      <c r="K69" s="235">
        <f>ROUND(E69*J69,2)</f>
        <v>0</v>
      </c>
      <c r="L69" s="235">
        <v>21</v>
      </c>
      <c r="M69" s="235">
        <f>G69*(1+L69/100)</f>
        <v>0</v>
      </c>
      <c r="N69" s="235">
        <v>5.0099999999999997E-3</v>
      </c>
      <c r="O69" s="235">
        <f>ROUND(E69*N69,2)</f>
        <v>0.21</v>
      </c>
      <c r="P69" s="235">
        <v>0</v>
      </c>
      <c r="Q69" s="235">
        <f>ROUND(E69*P69,2)</f>
        <v>0</v>
      </c>
      <c r="R69" s="235" t="s">
        <v>357</v>
      </c>
      <c r="S69" s="235" t="s">
        <v>156</v>
      </c>
      <c r="T69" s="236" t="s">
        <v>156</v>
      </c>
      <c r="U69" s="222">
        <v>4.0000000000000001E-3</v>
      </c>
      <c r="V69" s="222">
        <f>ROUND(E69*U69,2)</f>
        <v>0.17</v>
      </c>
      <c r="W69" s="222"/>
      <c r="X69" s="222" t="s">
        <v>151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152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59" t="s">
        <v>608</v>
      </c>
      <c r="D70" s="258"/>
      <c r="E70" s="258"/>
      <c r="F70" s="258"/>
      <c r="G70" s="258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199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20"/>
      <c r="B71" s="221"/>
      <c r="C71" s="260" t="s">
        <v>609</v>
      </c>
      <c r="D71" s="256"/>
      <c r="E71" s="257">
        <v>42</v>
      </c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203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0.399999999999999" outlineLevel="1" x14ac:dyDescent="0.25">
      <c r="A72" s="237">
        <v>19</v>
      </c>
      <c r="B72" s="238" t="s">
        <v>610</v>
      </c>
      <c r="C72" s="249" t="s">
        <v>611</v>
      </c>
      <c r="D72" s="239" t="s">
        <v>351</v>
      </c>
      <c r="E72" s="240">
        <v>12</v>
      </c>
      <c r="F72" s="241"/>
      <c r="G72" s="242">
        <f>ROUND(E72*F72,2)</f>
        <v>0</v>
      </c>
      <c r="H72" s="241"/>
      <c r="I72" s="242">
        <f>ROUND(E72*H72,2)</f>
        <v>0</v>
      </c>
      <c r="J72" s="241"/>
      <c r="K72" s="242">
        <f>ROUND(E72*J72,2)</f>
        <v>0</v>
      </c>
      <c r="L72" s="242">
        <v>21</v>
      </c>
      <c r="M72" s="242">
        <f>G72*(1+L72/100)</f>
        <v>0</v>
      </c>
      <c r="N72" s="242">
        <v>2.25</v>
      </c>
      <c r="O72" s="242">
        <f>ROUND(E72*N72,2)</f>
        <v>27</v>
      </c>
      <c r="P72" s="242">
        <v>0</v>
      </c>
      <c r="Q72" s="242">
        <f>ROUND(E72*P72,2)</f>
        <v>0</v>
      </c>
      <c r="R72" s="242" t="s">
        <v>258</v>
      </c>
      <c r="S72" s="242" t="s">
        <v>156</v>
      </c>
      <c r="T72" s="243" t="s">
        <v>156</v>
      </c>
      <c r="U72" s="222">
        <v>0</v>
      </c>
      <c r="V72" s="222">
        <f>ROUND(E72*U72,2)</f>
        <v>0</v>
      </c>
      <c r="W72" s="222"/>
      <c r="X72" s="222" t="s">
        <v>259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260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x14ac:dyDescent="0.25">
      <c r="A73" s="224" t="s">
        <v>144</v>
      </c>
      <c r="B73" s="225" t="s">
        <v>110</v>
      </c>
      <c r="C73" s="248" t="s">
        <v>111</v>
      </c>
      <c r="D73" s="226"/>
      <c r="E73" s="227"/>
      <c r="F73" s="228"/>
      <c r="G73" s="228">
        <f>SUMIF(AG74:AG74,"&lt;&gt;NOR",G74:G74)</f>
        <v>0</v>
      </c>
      <c r="H73" s="228"/>
      <c r="I73" s="228">
        <f>SUM(I74:I74)</f>
        <v>0</v>
      </c>
      <c r="J73" s="228"/>
      <c r="K73" s="228">
        <f>SUM(K74:K74)</f>
        <v>0</v>
      </c>
      <c r="L73" s="228"/>
      <c r="M73" s="228">
        <f>SUM(M74:M74)</f>
        <v>0</v>
      </c>
      <c r="N73" s="228"/>
      <c r="O73" s="228">
        <f>SUM(O74:O74)</f>
        <v>0</v>
      </c>
      <c r="P73" s="228"/>
      <c r="Q73" s="228">
        <f>SUM(Q74:Q74)</f>
        <v>0</v>
      </c>
      <c r="R73" s="228"/>
      <c r="S73" s="228"/>
      <c r="T73" s="229"/>
      <c r="U73" s="223"/>
      <c r="V73" s="223">
        <f>SUM(V74:V74)</f>
        <v>385.42</v>
      </c>
      <c r="W73" s="223"/>
      <c r="X73" s="223"/>
      <c r="AG73" t="s">
        <v>145</v>
      </c>
    </row>
    <row r="74" spans="1:60" outlineLevel="1" x14ac:dyDescent="0.25">
      <c r="A74" s="230">
        <v>20</v>
      </c>
      <c r="B74" s="231" t="s">
        <v>367</v>
      </c>
      <c r="C74" s="250" t="s">
        <v>368</v>
      </c>
      <c r="D74" s="232" t="s">
        <v>248</v>
      </c>
      <c r="E74" s="233">
        <v>1036.07419</v>
      </c>
      <c r="F74" s="234"/>
      <c r="G74" s="235">
        <f>ROUND(E74*F74,2)</f>
        <v>0</v>
      </c>
      <c r="H74" s="234"/>
      <c r="I74" s="235">
        <f>ROUND(E74*H74,2)</f>
        <v>0</v>
      </c>
      <c r="J74" s="234"/>
      <c r="K74" s="235">
        <f>ROUND(E74*J74,2)</f>
        <v>0</v>
      </c>
      <c r="L74" s="235">
        <v>21</v>
      </c>
      <c r="M74" s="235">
        <f>G74*(1+L74/100)</f>
        <v>0</v>
      </c>
      <c r="N74" s="235">
        <v>0</v>
      </c>
      <c r="O74" s="235">
        <f>ROUND(E74*N74,2)</f>
        <v>0</v>
      </c>
      <c r="P74" s="235">
        <v>0</v>
      </c>
      <c r="Q74" s="235">
        <f>ROUND(E74*P74,2)</f>
        <v>0</v>
      </c>
      <c r="R74" s="235"/>
      <c r="S74" s="235" t="s">
        <v>156</v>
      </c>
      <c r="T74" s="236" t="s">
        <v>156</v>
      </c>
      <c r="U74" s="222">
        <v>0.372</v>
      </c>
      <c r="V74" s="222">
        <f>ROUND(E74*U74,2)</f>
        <v>385.42</v>
      </c>
      <c r="W74" s="222"/>
      <c r="X74" s="222" t="s">
        <v>265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266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x14ac:dyDescent="0.25">
      <c r="A75" s="3"/>
      <c r="B75" s="4"/>
      <c r="C75" s="253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v>15</v>
      </c>
      <c r="AF75">
        <v>21</v>
      </c>
      <c r="AG75" t="s">
        <v>131</v>
      </c>
    </row>
    <row r="76" spans="1:60" x14ac:dyDescent="0.25">
      <c r="A76" s="216"/>
      <c r="B76" s="217" t="s">
        <v>29</v>
      </c>
      <c r="C76" s="254"/>
      <c r="D76" s="218"/>
      <c r="E76" s="219"/>
      <c r="F76" s="219"/>
      <c r="G76" s="247">
        <f>G8+G30+G35+G59+G73</f>
        <v>0</v>
      </c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E76">
        <f>SUMIF(L7:L74,AE75,G7:G74)</f>
        <v>0</v>
      </c>
      <c r="AF76">
        <f>SUMIF(L7:L74,AF75,G7:G74)</f>
        <v>0</v>
      </c>
      <c r="AG76" t="s">
        <v>190</v>
      </c>
    </row>
    <row r="77" spans="1:60" x14ac:dyDescent="0.25">
      <c r="C77" s="255"/>
      <c r="D77" s="10"/>
      <c r="AG77" t="s">
        <v>192</v>
      </c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QIZJ7ySIlyik0KbBrv2G3yiLFePGpIY6ks4UDkDM1v+PV7aJ+QZupqyPLUloqiIOB1s/uqh2TGGSAi5RRBjVsw==" saltValue="DJQFdRdVpxzIm+nBrzokCA==" spinCount="100000" sheet="1"/>
  <mergeCells count="27">
    <mergeCell ref="C66:G66"/>
    <mergeCell ref="C67:G67"/>
    <mergeCell ref="C70:G70"/>
    <mergeCell ref="C49:G49"/>
    <mergeCell ref="C54:G54"/>
    <mergeCell ref="C57:G57"/>
    <mergeCell ref="C61:G61"/>
    <mergeCell ref="C64:G64"/>
    <mergeCell ref="C65:G65"/>
    <mergeCell ref="C26:G26"/>
    <mergeCell ref="C37:G37"/>
    <mergeCell ref="C40:G40"/>
    <mergeCell ref="C41:G41"/>
    <mergeCell ref="C44:G44"/>
    <mergeCell ref="C45:G45"/>
    <mergeCell ref="C15:G15"/>
    <mergeCell ref="C16:G16"/>
    <mergeCell ref="C19:G19"/>
    <mergeCell ref="C22:G22"/>
    <mergeCell ref="C23:G23"/>
    <mergeCell ref="C24:G2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C0A53-4B31-4852-A35E-AB42BF8E74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65</v>
      </c>
      <c r="C3" s="202" t="s">
        <v>66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59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SUMIF(AG9:AG38,"&lt;&gt;NOR",G9:G38)</f>
        <v>0</v>
      </c>
      <c r="H8" s="228"/>
      <c r="I8" s="228">
        <f>SUM(I9:I38)</f>
        <v>0</v>
      </c>
      <c r="J8" s="228"/>
      <c r="K8" s="228">
        <f>SUM(K9:K38)</f>
        <v>0</v>
      </c>
      <c r="L8" s="228"/>
      <c r="M8" s="228">
        <f>SUM(M9:M38)</f>
        <v>0</v>
      </c>
      <c r="N8" s="228"/>
      <c r="O8" s="228">
        <f>SUM(O9:O38)</f>
        <v>0</v>
      </c>
      <c r="P8" s="228"/>
      <c r="Q8" s="228">
        <f>SUM(Q9:Q38)</f>
        <v>37.28</v>
      </c>
      <c r="R8" s="228"/>
      <c r="S8" s="228"/>
      <c r="T8" s="229"/>
      <c r="U8" s="223"/>
      <c r="V8" s="223">
        <f>SUM(V9:V38)</f>
        <v>45.25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612</v>
      </c>
      <c r="C9" s="250" t="s">
        <v>613</v>
      </c>
      <c r="D9" s="232" t="s">
        <v>232</v>
      </c>
      <c r="E9" s="233">
        <v>105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0.35499999999999998</v>
      </c>
      <c r="Q9" s="235">
        <f>ROUND(E9*P9,2)</f>
        <v>37.28</v>
      </c>
      <c r="R9" s="235" t="s">
        <v>436</v>
      </c>
      <c r="S9" s="235" t="s">
        <v>156</v>
      </c>
      <c r="T9" s="236" t="s">
        <v>156</v>
      </c>
      <c r="U9" s="222">
        <v>6.2E-2</v>
      </c>
      <c r="V9" s="222">
        <f>ROUND(E9*U9,2)</f>
        <v>6.51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614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615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616</v>
      </c>
      <c r="D12" s="256"/>
      <c r="E12" s="257">
        <v>57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617</v>
      </c>
      <c r="D13" s="256"/>
      <c r="E13" s="257">
        <v>48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0.399999999999999" outlineLevel="1" x14ac:dyDescent="0.25">
      <c r="A14" s="230">
        <v>2</v>
      </c>
      <c r="B14" s="231" t="s">
        <v>392</v>
      </c>
      <c r="C14" s="250" t="s">
        <v>393</v>
      </c>
      <c r="D14" s="232" t="s">
        <v>196</v>
      </c>
      <c r="E14" s="233">
        <v>28.030999999999999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1.37</v>
      </c>
      <c r="V14" s="222">
        <f>ROUND(E14*U14,2)</f>
        <v>38.4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59" t="s">
        <v>388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korytech vodotečí, melioračních kanálech s přemístěním suti na hromady na vzdálenost do 20 m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618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619</v>
      </c>
      <c r="D17" s="256"/>
      <c r="E17" s="257">
        <v>6.6150000000000002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620</v>
      </c>
      <c r="D18" s="256"/>
      <c r="E18" s="257">
        <v>1.18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621</v>
      </c>
      <c r="D19" s="256"/>
      <c r="E19" s="257">
        <v>1.62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622</v>
      </c>
      <c r="D20" s="256"/>
      <c r="E20" s="257">
        <v>5.04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623</v>
      </c>
      <c r="D21" s="256"/>
      <c r="E21" s="257">
        <v>0.39600000000000002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60" t="s">
        <v>624</v>
      </c>
      <c r="D22" s="256"/>
      <c r="E22" s="257">
        <v>7.2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203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60" t="s">
        <v>625</v>
      </c>
      <c r="D23" s="256"/>
      <c r="E23" s="257">
        <v>3.9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203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626</v>
      </c>
      <c r="D24" s="256"/>
      <c r="E24" s="257">
        <v>2.08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3</v>
      </c>
      <c r="B25" s="231" t="s">
        <v>627</v>
      </c>
      <c r="C25" s="250" t="s">
        <v>628</v>
      </c>
      <c r="D25" s="232" t="s">
        <v>356</v>
      </c>
      <c r="E25" s="233">
        <v>2.5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/>
      <c r="S25" s="235" t="s">
        <v>149</v>
      </c>
      <c r="T25" s="236" t="s">
        <v>150</v>
      </c>
      <c r="U25" s="222">
        <v>0</v>
      </c>
      <c r="V25" s="222">
        <f>ROUND(E25*U25,2)</f>
        <v>0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456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2" t="s">
        <v>457</v>
      </c>
      <c r="D27" s="246"/>
      <c r="E27" s="246"/>
      <c r="F27" s="246"/>
      <c r="G27" s="246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159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2" t="s">
        <v>458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459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30">
        <v>4</v>
      </c>
      <c r="B30" s="231" t="s">
        <v>629</v>
      </c>
      <c r="C30" s="250" t="s">
        <v>630</v>
      </c>
      <c r="D30" s="232" t="s">
        <v>257</v>
      </c>
      <c r="E30" s="233">
        <v>775.7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/>
      <c r="S30" s="235" t="s">
        <v>149</v>
      </c>
      <c r="T30" s="236" t="s">
        <v>150</v>
      </c>
      <c r="U30" s="222">
        <v>0</v>
      </c>
      <c r="V30" s="222">
        <f>ROUND(E30*U30,2)</f>
        <v>0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1" t="s">
        <v>631</v>
      </c>
      <c r="D31" s="244"/>
      <c r="E31" s="244"/>
      <c r="F31" s="244"/>
      <c r="G31" s="244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159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2" t="s">
        <v>632</v>
      </c>
      <c r="D32" s="246"/>
      <c r="E32" s="246"/>
      <c r="F32" s="246"/>
      <c r="G32" s="246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159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2" t="s">
        <v>633</v>
      </c>
      <c r="D33" s="246"/>
      <c r="E33" s="246"/>
      <c r="F33" s="246"/>
      <c r="G33" s="246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159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643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2" t="s">
        <v>634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2" t="s">
        <v>635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159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60" t="s">
        <v>636</v>
      </c>
      <c r="D37" s="256"/>
      <c r="E37" s="257">
        <v>775.7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203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37">
        <v>5</v>
      </c>
      <c r="B38" s="238" t="s">
        <v>397</v>
      </c>
      <c r="C38" s="249" t="s">
        <v>637</v>
      </c>
      <c r="D38" s="239" t="s">
        <v>196</v>
      </c>
      <c r="E38" s="240">
        <v>28.030999999999999</v>
      </c>
      <c r="F38" s="241"/>
      <c r="G38" s="242">
        <f>ROUND(E38*F38,2)</f>
        <v>0</v>
      </c>
      <c r="H38" s="241"/>
      <c r="I38" s="242">
        <f>ROUND(E38*H38,2)</f>
        <v>0</v>
      </c>
      <c r="J38" s="241"/>
      <c r="K38" s="242">
        <f>ROUND(E38*J38,2)</f>
        <v>0</v>
      </c>
      <c r="L38" s="242">
        <v>21</v>
      </c>
      <c r="M38" s="242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2"/>
      <c r="S38" s="242" t="s">
        <v>149</v>
      </c>
      <c r="T38" s="243" t="s">
        <v>156</v>
      </c>
      <c r="U38" s="222">
        <v>1.2E-2</v>
      </c>
      <c r="V38" s="222">
        <f>ROUND(E38*U38,2)</f>
        <v>0.34</v>
      </c>
      <c r="W38" s="222"/>
      <c r="X38" s="222" t="s">
        <v>151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152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5">
      <c r="A39" s="224" t="s">
        <v>144</v>
      </c>
      <c r="B39" s="225" t="s">
        <v>102</v>
      </c>
      <c r="C39" s="248" t="s">
        <v>103</v>
      </c>
      <c r="D39" s="226"/>
      <c r="E39" s="227"/>
      <c r="F39" s="228"/>
      <c r="G39" s="228">
        <f>SUMIF(AG40:AG43,"&lt;&gt;NOR",G40:G43)</f>
        <v>0</v>
      </c>
      <c r="H39" s="228"/>
      <c r="I39" s="228">
        <f>SUM(I40:I43)</f>
        <v>0</v>
      </c>
      <c r="J39" s="228"/>
      <c r="K39" s="228">
        <f>SUM(K40:K43)</f>
        <v>0</v>
      </c>
      <c r="L39" s="228"/>
      <c r="M39" s="228">
        <f>SUM(M40:M43)</f>
        <v>0</v>
      </c>
      <c r="N39" s="228"/>
      <c r="O39" s="228">
        <f>SUM(O40:O43)</f>
        <v>0</v>
      </c>
      <c r="P39" s="228"/>
      <c r="Q39" s="228">
        <f>SUM(Q40:Q43)</f>
        <v>0</v>
      </c>
      <c r="R39" s="228"/>
      <c r="S39" s="228"/>
      <c r="T39" s="229"/>
      <c r="U39" s="223"/>
      <c r="V39" s="223">
        <f>SUM(V40:V43)</f>
        <v>0</v>
      </c>
      <c r="W39" s="223"/>
      <c r="X39" s="223"/>
      <c r="AG39" t="s">
        <v>145</v>
      </c>
    </row>
    <row r="40" spans="1:60" outlineLevel="1" x14ac:dyDescent="0.25">
      <c r="A40" s="230">
        <v>6</v>
      </c>
      <c r="B40" s="231" t="s">
        <v>515</v>
      </c>
      <c r="C40" s="250" t="s">
        <v>638</v>
      </c>
      <c r="D40" s="232" t="s">
        <v>356</v>
      </c>
      <c r="E40" s="233">
        <v>26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/>
      <c r="S40" s="235" t="s">
        <v>149</v>
      </c>
      <c r="T40" s="236" t="s">
        <v>150</v>
      </c>
      <c r="U40" s="222">
        <v>0</v>
      </c>
      <c r="V40" s="222">
        <f>ROUND(E40*U40,2)</f>
        <v>0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1" t="s">
        <v>639</v>
      </c>
      <c r="D41" s="244"/>
      <c r="E41" s="244"/>
      <c r="F41" s="244"/>
      <c r="G41" s="244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159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52" t="s">
        <v>640</v>
      </c>
      <c r="D42" s="246"/>
      <c r="E42" s="246"/>
      <c r="F42" s="246"/>
      <c r="G42" s="246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159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52" t="s">
        <v>641</v>
      </c>
      <c r="D43" s="246"/>
      <c r="E43" s="246"/>
      <c r="F43" s="246"/>
      <c r="G43" s="246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159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x14ac:dyDescent="0.25">
      <c r="A44" s="224" t="s">
        <v>144</v>
      </c>
      <c r="B44" s="225" t="s">
        <v>112</v>
      </c>
      <c r="C44" s="248" t="s">
        <v>113</v>
      </c>
      <c r="D44" s="226"/>
      <c r="E44" s="227"/>
      <c r="F44" s="228"/>
      <c r="G44" s="228">
        <f>SUMIF(AG45:AG47,"&lt;&gt;NOR",G45:G47)</f>
        <v>0</v>
      </c>
      <c r="H44" s="228"/>
      <c r="I44" s="228">
        <f>SUM(I45:I47)</f>
        <v>0</v>
      </c>
      <c r="J44" s="228"/>
      <c r="K44" s="228">
        <f>SUM(K45:K47)</f>
        <v>0</v>
      </c>
      <c r="L44" s="228"/>
      <c r="M44" s="228">
        <f>SUM(M45:M47)</f>
        <v>0</v>
      </c>
      <c r="N44" s="228"/>
      <c r="O44" s="228">
        <f>SUM(O45:O47)</f>
        <v>0</v>
      </c>
      <c r="P44" s="228"/>
      <c r="Q44" s="228">
        <f>SUM(Q45:Q47)</f>
        <v>0</v>
      </c>
      <c r="R44" s="228"/>
      <c r="S44" s="228"/>
      <c r="T44" s="229"/>
      <c r="U44" s="223"/>
      <c r="V44" s="223">
        <f>SUM(V45:V47)</f>
        <v>0</v>
      </c>
      <c r="W44" s="223"/>
      <c r="X44" s="223"/>
      <c r="AG44" t="s">
        <v>145</v>
      </c>
    </row>
    <row r="45" spans="1:60" outlineLevel="1" x14ac:dyDescent="0.25">
      <c r="A45" s="230">
        <v>7</v>
      </c>
      <c r="B45" s="231" t="s">
        <v>406</v>
      </c>
      <c r="C45" s="250" t="s">
        <v>407</v>
      </c>
      <c r="D45" s="232" t="s">
        <v>248</v>
      </c>
      <c r="E45" s="233">
        <v>74.282150000000001</v>
      </c>
      <c r="F45" s="234"/>
      <c r="G45" s="235">
        <f>ROUND(E45*F45,2)</f>
        <v>0</v>
      </c>
      <c r="H45" s="234"/>
      <c r="I45" s="235">
        <f>ROUND(E45*H45,2)</f>
        <v>0</v>
      </c>
      <c r="J45" s="234"/>
      <c r="K45" s="235">
        <f>ROUND(E45*J45,2)</f>
        <v>0</v>
      </c>
      <c r="L45" s="235">
        <v>21</v>
      </c>
      <c r="M45" s="235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5" t="s">
        <v>408</v>
      </c>
      <c r="S45" s="235" t="s">
        <v>156</v>
      </c>
      <c r="T45" s="236" t="s">
        <v>150</v>
      </c>
      <c r="U45" s="222">
        <v>0</v>
      </c>
      <c r="V45" s="222">
        <f>ROUND(E45*U45,2)</f>
        <v>0</v>
      </c>
      <c r="W45" s="222"/>
      <c r="X45" s="222" t="s">
        <v>151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152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51" t="s">
        <v>249</v>
      </c>
      <c r="D46" s="244"/>
      <c r="E46" s="244"/>
      <c r="F46" s="244"/>
      <c r="G46" s="244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159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60" t="s">
        <v>642</v>
      </c>
      <c r="D47" s="256"/>
      <c r="E47" s="257">
        <v>74.282150000000001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203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5">
      <c r="A48" s="3"/>
      <c r="B48" s="4"/>
      <c r="C48" s="25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131</v>
      </c>
    </row>
    <row r="49" spans="1:33" x14ac:dyDescent="0.25">
      <c r="A49" s="216"/>
      <c r="B49" s="217" t="s">
        <v>29</v>
      </c>
      <c r="C49" s="254"/>
      <c r="D49" s="218"/>
      <c r="E49" s="219"/>
      <c r="F49" s="219"/>
      <c r="G49" s="247">
        <f>G8+G39+G44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190</v>
      </c>
    </row>
    <row r="50" spans="1:33" x14ac:dyDescent="0.25">
      <c r="C50" s="255"/>
      <c r="D50" s="10"/>
      <c r="AG50" t="s">
        <v>192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BLBGJA3c5c6PGEX+KloSCDARsFsBD2pULdKRIyis3vkJiBlKxqN+Y3xhqlP4gFlv13WeYS4C4uGI4pXMhErnVQ==" saltValue="E0GOwFLElOLWBIj/VoXxng==" spinCount="100000" sheet="1"/>
  <mergeCells count="22">
    <mergeCell ref="C41:G41"/>
    <mergeCell ref="C42:G42"/>
    <mergeCell ref="C43:G43"/>
    <mergeCell ref="C46:G46"/>
    <mergeCell ref="C31:G31"/>
    <mergeCell ref="C32:G32"/>
    <mergeCell ref="C33:G33"/>
    <mergeCell ref="C34:G34"/>
    <mergeCell ref="C35:G35"/>
    <mergeCell ref="C36:G36"/>
    <mergeCell ref="C15:G15"/>
    <mergeCell ref="C16:G16"/>
    <mergeCell ref="C26:G26"/>
    <mergeCell ref="C27:G27"/>
    <mergeCell ref="C28:G28"/>
    <mergeCell ref="C29:G29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8EF0CB-449C-4B0B-8A6D-9F93A8AB2C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65</v>
      </c>
      <c r="C3" s="202" t="s">
        <v>66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60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SUMIF(AG9:AG46,"&lt;&gt;NOR",G9:G46)</f>
        <v>0</v>
      </c>
      <c r="H8" s="228"/>
      <c r="I8" s="228">
        <f>SUM(I9:I46)</f>
        <v>0</v>
      </c>
      <c r="J8" s="228"/>
      <c r="K8" s="228">
        <f>SUM(K9:K46)</f>
        <v>0</v>
      </c>
      <c r="L8" s="228"/>
      <c r="M8" s="228">
        <f>SUM(M9:M46)</f>
        <v>0</v>
      </c>
      <c r="N8" s="228"/>
      <c r="O8" s="228">
        <f>SUM(O9:O46)</f>
        <v>0</v>
      </c>
      <c r="P8" s="228"/>
      <c r="Q8" s="228">
        <f>SUM(Q9:Q46)</f>
        <v>0</v>
      </c>
      <c r="R8" s="228"/>
      <c r="S8" s="228"/>
      <c r="T8" s="229"/>
      <c r="U8" s="223"/>
      <c r="V8" s="223">
        <f>SUM(V9:V46)</f>
        <v>456.38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410</v>
      </c>
      <c r="E9" s="233">
        <v>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36.54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412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(výšku) od hladiny vody v jímce po výšku roviny proložené osou nejvyššího bodu výtlačného potrubí, odpadní potrubí v délce do 20 m,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413</v>
      </c>
      <c r="D11" s="256"/>
      <c r="E11" s="257">
        <v>180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15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411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414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194</v>
      </c>
      <c r="C14" s="250" t="s">
        <v>195</v>
      </c>
      <c r="D14" s="232" t="s">
        <v>196</v>
      </c>
      <c r="E14" s="233">
        <v>690.18679999999995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0.106</v>
      </c>
      <c r="V14" s="222">
        <f>ROUND(E14*U14,2)</f>
        <v>73.16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411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644</v>
      </c>
      <c r="D17" s="256"/>
      <c r="E17" s="257">
        <v>690.18679999999995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4</v>
      </c>
      <c r="B18" s="231" t="s">
        <v>204</v>
      </c>
      <c r="C18" s="250" t="s">
        <v>205</v>
      </c>
      <c r="D18" s="232" t="s">
        <v>196</v>
      </c>
      <c r="E18" s="233">
        <v>138.03736000000001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4.3099999999999999E-2</v>
      </c>
      <c r="V18" s="222">
        <f>ROUND(E18*U18,2)</f>
        <v>5.95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645</v>
      </c>
      <c r="D20" s="256"/>
      <c r="E20" s="257">
        <v>138.03736000000001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646</v>
      </c>
      <c r="C21" s="250" t="s">
        <v>647</v>
      </c>
      <c r="D21" s="232" t="s">
        <v>196</v>
      </c>
      <c r="E21" s="233">
        <v>17.38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0.2</v>
      </c>
      <c r="V21" s="222">
        <f>ROUND(E21*U21,2)</f>
        <v>3.48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1" outlineLevel="1" x14ac:dyDescent="0.25">
      <c r="A22" s="220"/>
      <c r="B22" s="221"/>
      <c r="C22" s="259" t="s">
        <v>648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5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201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649</v>
      </c>
      <c r="D24" s="256"/>
      <c r="E24" s="257">
        <v>17.38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650</v>
      </c>
      <c r="C25" s="250" t="s">
        <v>651</v>
      </c>
      <c r="D25" s="232" t="s">
        <v>196</v>
      </c>
      <c r="E25" s="233">
        <v>3.476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156</v>
      </c>
      <c r="U25" s="222">
        <v>8.4000000000000005E-2</v>
      </c>
      <c r="V25" s="222">
        <f>ROUND(E25*U25,2)</f>
        <v>0.28999999999999998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1" outlineLevel="1" x14ac:dyDescent="0.25">
      <c r="A26" s="220"/>
      <c r="B26" s="221"/>
      <c r="C26" s="259" t="s">
        <v>648</v>
      </c>
      <c r="D26" s="258"/>
      <c r="E26" s="258"/>
      <c r="F26" s="258"/>
      <c r="G26" s="25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199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5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652</v>
      </c>
      <c r="D27" s="256"/>
      <c r="E27" s="257">
        <v>3.476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7</v>
      </c>
      <c r="B28" s="231" t="s">
        <v>418</v>
      </c>
      <c r="C28" s="250" t="s">
        <v>419</v>
      </c>
      <c r="D28" s="232" t="s">
        <v>196</v>
      </c>
      <c r="E28" s="233">
        <v>21.778400000000001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 t="s">
        <v>197</v>
      </c>
      <c r="S28" s="235" t="s">
        <v>156</v>
      </c>
      <c r="T28" s="236" t="s">
        <v>156</v>
      </c>
      <c r="U28" s="222">
        <v>3.5329999999999999</v>
      </c>
      <c r="V28" s="222">
        <f>ROUND(E28*U28,2)</f>
        <v>76.94</v>
      </c>
      <c r="W28" s="222"/>
      <c r="X28" s="222" t="s">
        <v>151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9" t="s">
        <v>420</v>
      </c>
      <c r="D29" s="258"/>
      <c r="E29" s="258"/>
      <c r="F29" s="258"/>
      <c r="G29" s="258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199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653</v>
      </c>
      <c r="D30" s="256"/>
      <c r="E30" s="257">
        <v>14.7944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654</v>
      </c>
      <c r="D31" s="256"/>
      <c r="E31" s="257">
        <v>6.984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0">
        <v>8</v>
      </c>
      <c r="B32" s="231" t="s">
        <v>207</v>
      </c>
      <c r="C32" s="250" t="s">
        <v>208</v>
      </c>
      <c r="D32" s="232" t="s">
        <v>196</v>
      </c>
      <c r="E32" s="233">
        <v>1336.5526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5" t="s">
        <v>197</v>
      </c>
      <c r="S32" s="235" t="s">
        <v>156</v>
      </c>
      <c r="T32" s="236" t="s">
        <v>156</v>
      </c>
      <c r="U32" s="222">
        <v>7.3999999999999996E-2</v>
      </c>
      <c r="V32" s="222">
        <f>ROUND(E32*U32,2)</f>
        <v>98.9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9" t="s">
        <v>209</v>
      </c>
      <c r="D33" s="258"/>
      <c r="E33" s="258"/>
      <c r="F33" s="258"/>
      <c r="G33" s="258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199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60" t="s">
        <v>655</v>
      </c>
      <c r="D34" s="256"/>
      <c r="E34" s="257">
        <v>1336.5526</v>
      </c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203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0.399999999999999" outlineLevel="1" x14ac:dyDescent="0.25">
      <c r="A35" s="230">
        <v>9</v>
      </c>
      <c r="B35" s="231" t="s">
        <v>210</v>
      </c>
      <c r="C35" s="250" t="s">
        <v>211</v>
      </c>
      <c r="D35" s="232" t="s">
        <v>196</v>
      </c>
      <c r="E35" s="233">
        <v>707.43470000000002</v>
      </c>
      <c r="F35" s="234"/>
      <c r="G35" s="235">
        <f>ROUND(E35*F35,2)</f>
        <v>0</v>
      </c>
      <c r="H35" s="234"/>
      <c r="I35" s="235">
        <f>ROUND(E35*H35,2)</f>
        <v>0</v>
      </c>
      <c r="J35" s="234"/>
      <c r="K35" s="235">
        <f>ROUND(E35*J35,2)</f>
        <v>0</v>
      </c>
      <c r="L35" s="235">
        <v>21</v>
      </c>
      <c r="M35" s="235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5" t="s">
        <v>197</v>
      </c>
      <c r="S35" s="235" t="s">
        <v>156</v>
      </c>
      <c r="T35" s="236" t="s">
        <v>156</v>
      </c>
      <c r="U35" s="222">
        <v>5.2999999999999999E-2</v>
      </c>
      <c r="V35" s="222">
        <f>ROUND(E35*U35,2)</f>
        <v>37.49</v>
      </c>
      <c r="W35" s="222"/>
      <c r="X35" s="222" t="s">
        <v>151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152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60" t="s">
        <v>656</v>
      </c>
      <c r="D36" s="256"/>
      <c r="E36" s="257">
        <v>707.43470000000002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203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30">
        <v>10</v>
      </c>
      <c r="B37" s="231" t="s">
        <v>227</v>
      </c>
      <c r="C37" s="250" t="s">
        <v>228</v>
      </c>
      <c r="D37" s="232" t="s">
        <v>196</v>
      </c>
      <c r="E37" s="233">
        <v>668.27629999999999</v>
      </c>
      <c r="F37" s="234"/>
      <c r="G37" s="235">
        <f>ROUND(E37*F37,2)</f>
        <v>0</v>
      </c>
      <c r="H37" s="234"/>
      <c r="I37" s="235">
        <f>ROUND(E37*H37,2)</f>
        <v>0</v>
      </c>
      <c r="J37" s="234"/>
      <c r="K37" s="235">
        <f>ROUND(E37*J37,2)</f>
        <v>0</v>
      </c>
      <c r="L37" s="235">
        <v>21</v>
      </c>
      <c r="M37" s="235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5" t="s">
        <v>197</v>
      </c>
      <c r="S37" s="235" t="s">
        <v>156</v>
      </c>
      <c r="T37" s="236" t="s">
        <v>156</v>
      </c>
      <c r="U37" s="222">
        <v>0.184</v>
      </c>
      <c r="V37" s="222">
        <f>ROUND(E37*U37,2)</f>
        <v>122.96</v>
      </c>
      <c r="W37" s="222"/>
      <c r="X37" s="222" t="s">
        <v>151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152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59" t="s">
        <v>214</v>
      </c>
      <c r="D38" s="258"/>
      <c r="E38" s="258"/>
      <c r="F38" s="258"/>
      <c r="G38" s="258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199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52" t="s">
        <v>229</v>
      </c>
      <c r="D39" s="246"/>
      <c r="E39" s="246"/>
      <c r="F39" s="246"/>
      <c r="G39" s="246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159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2" t="s">
        <v>201</v>
      </c>
      <c r="D40" s="246"/>
      <c r="E40" s="246"/>
      <c r="F40" s="246"/>
      <c r="G40" s="246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159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60" t="s">
        <v>657</v>
      </c>
      <c r="D41" s="256"/>
      <c r="E41" s="257">
        <v>668.27629999999999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203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30">
        <v>11</v>
      </c>
      <c r="B42" s="231" t="s">
        <v>246</v>
      </c>
      <c r="C42" s="250" t="s">
        <v>247</v>
      </c>
      <c r="D42" s="232" t="s">
        <v>248</v>
      </c>
      <c r="E42" s="233">
        <v>109.92402</v>
      </c>
      <c r="F42" s="234"/>
      <c r="G42" s="235">
        <f>ROUND(E42*F42,2)</f>
        <v>0</v>
      </c>
      <c r="H42" s="234"/>
      <c r="I42" s="235">
        <f>ROUND(E42*H42,2)</f>
        <v>0</v>
      </c>
      <c r="J42" s="234"/>
      <c r="K42" s="235">
        <f>ROUND(E42*J42,2)</f>
        <v>0</v>
      </c>
      <c r="L42" s="235">
        <v>21</v>
      </c>
      <c r="M42" s="235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5" t="s">
        <v>197</v>
      </c>
      <c r="S42" s="235" t="s">
        <v>156</v>
      </c>
      <c r="T42" s="236" t="s">
        <v>150</v>
      </c>
      <c r="U42" s="222">
        <v>0</v>
      </c>
      <c r="V42" s="222">
        <f>ROUND(E42*U42,2)</f>
        <v>0</v>
      </c>
      <c r="W42" s="222"/>
      <c r="X42" s="222" t="s">
        <v>151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152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51" t="s">
        <v>249</v>
      </c>
      <c r="D43" s="244"/>
      <c r="E43" s="244"/>
      <c r="F43" s="244"/>
      <c r="G43" s="244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159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658</v>
      </c>
      <c r="D44" s="256"/>
      <c r="E44" s="257">
        <v>109.92402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30">
        <v>12</v>
      </c>
      <c r="B45" s="231" t="s">
        <v>251</v>
      </c>
      <c r="C45" s="250" t="s">
        <v>577</v>
      </c>
      <c r="D45" s="232" t="s">
        <v>196</v>
      </c>
      <c r="E45" s="233">
        <v>61.068899999999999</v>
      </c>
      <c r="F45" s="234"/>
      <c r="G45" s="235">
        <f>ROUND(E45*F45,2)</f>
        <v>0</v>
      </c>
      <c r="H45" s="234"/>
      <c r="I45" s="235">
        <f>ROUND(E45*H45,2)</f>
        <v>0</v>
      </c>
      <c r="J45" s="234"/>
      <c r="K45" s="235">
        <f>ROUND(E45*J45,2)</f>
        <v>0</v>
      </c>
      <c r="L45" s="235">
        <v>21</v>
      </c>
      <c r="M45" s="235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5"/>
      <c r="S45" s="235" t="s">
        <v>149</v>
      </c>
      <c r="T45" s="236" t="s">
        <v>156</v>
      </c>
      <c r="U45" s="222">
        <v>1.0999999999999999E-2</v>
      </c>
      <c r="V45" s="222">
        <f>ROUND(E45*U45,2)</f>
        <v>0.67</v>
      </c>
      <c r="W45" s="222"/>
      <c r="X45" s="222" t="s">
        <v>151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152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60" t="s">
        <v>659</v>
      </c>
      <c r="D46" s="256"/>
      <c r="E46" s="257">
        <v>61.068899999999999</v>
      </c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203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x14ac:dyDescent="0.25">
      <c r="A47" s="224" t="s">
        <v>144</v>
      </c>
      <c r="B47" s="225" t="s">
        <v>92</v>
      </c>
      <c r="C47" s="248" t="s">
        <v>93</v>
      </c>
      <c r="D47" s="226"/>
      <c r="E47" s="227"/>
      <c r="F47" s="228"/>
      <c r="G47" s="228">
        <f>SUMIF(AG48:AG67,"&lt;&gt;NOR",G48:G67)</f>
        <v>0</v>
      </c>
      <c r="H47" s="228"/>
      <c r="I47" s="228">
        <f>SUM(I48:I67)</f>
        <v>0</v>
      </c>
      <c r="J47" s="228"/>
      <c r="K47" s="228">
        <f>SUM(K48:K67)</f>
        <v>0</v>
      </c>
      <c r="L47" s="228"/>
      <c r="M47" s="228">
        <f>SUM(M48:M67)</f>
        <v>0</v>
      </c>
      <c r="N47" s="228"/>
      <c r="O47" s="228">
        <f>SUM(O48:O67)</f>
        <v>18.72</v>
      </c>
      <c r="P47" s="228"/>
      <c r="Q47" s="228">
        <f>SUM(Q48:Q67)</f>
        <v>0</v>
      </c>
      <c r="R47" s="228"/>
      <c r="S47" s="228"/>
      <c r="T47" s="229"/>
      <c r="U47" s="223"/>
      <c r="V47" s="223">
        <f>SUM(V48:V67)</f>
        <v>26.509999999999998</v>
      </c>
      <c r="W47" s="223"/>
      <c r="X47" s="223"/>
      <c r="AG47" t="s">
        <v>145</v>
      </c>
    </row>
    <row r="48" spans="1:60" outlineLevel="1" x14ac:dyDescent="0.25">
      <c r="A48" s="230">
        <v>13</v>
      </c>
      <c r="B48" s="231" t="s">
        <v>432</v>
      </c>
      <c r="C48" s="250" t="s">
        <v>433</v>
      </c>
      <c r="D48" s="232" t="s">
        <v>356</v>
      </c>
      <c r="E48" s="233">
        <v>77.599999999999994</v>
      </c>
      <c r="F48" s="234"/>
      <c r="G48" s="235">
        <f>ROUND(E48*F48,2)</f>
        <v>0</v>
      </c>
      <c r="H48" s="234"/>
      <c r="I48" s="235">
        <f>ROUND(E48*H48,2)</f>
        <v>0</v>
      </c>
      <c r="J48" s="234"/>
      <c r="K48" s="235">
        <f>ROUND(E48*J48,2)</f>
        <v>0</v>
      </c>
      <c r="L48" s="235">
        <v>21</v>
      </c>
      <c r="M48" s="235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5"/>
      <c r="S48" s="235" t="s">
        <v>156</v>
      </c>
      <c r="T48" s="236" t="s">
        <v>156</v>
      </c>
      <c r="U48" s="222">
        <v>0.20200000000000001</v>
      </c>
      <c r="V48" s="222">
        <f>ROUND(E48*U48,2)</f>
        <v>15.68</v>
      </c>
      <c r="W48" s="222"/>
      <c r="X48" s="222" t="s">
        <v>151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152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60" t="s">
        <v>660</v>
      </c>
      <c r="D49" s="256"/>
      <c r="E49" s="257">
        <v>77.599999999999994</v>
      </c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203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30">
        <v>14</v>
      </c>
      <c r="B50" s="231" t="s">
        <v>441</v>
      </c>
      <c r="C50" s="250" t="s">
        <v>442</v>
      </c>
      <c r="D50" s="232" t="s">
        <v>356</v>
      </c>
      <c r="E50" s="233">
        <v>4</v>
      </c>
      <c r="F50" s="234"/>
      <c r="G50" s="235">
        <f>ROUND(E50*F50,2)</f>
        <v>0</v>
      </c>
      <c r="H50" s="234"/>
      <c r="I50" s="235">
        <f>ROUND(E50*H50,2)</f>
        <v>0</v>
      </c>
      <c r="J50" s="234"/>
      <c r="K50" s="235">
        <f>ROUND(E50*J50,2)</f>
        <v>0</v>
      </c>
      <c r="L50" s="235">
        <v>21</v>
      </c>
      <c r="M50" s="235">
        <f>G50*(1+L50/100)</f>
        <v>0</v>
      </c>
      <c r="N50" s="235">
        <v>2.4639999999999999E-2</v>
      </c>
      <c r="O50" s="235">
        <f>ROUND(E50*N50,2)</f>
        <v>0.1</v>
      </c>
      <c r="P50" s="235">
        <v>0</v>
      </c>
      <c r="Q50" s="235">
        <f>ROUND(E50*P50,2)</f>
        <v>0</v>
      </c>
      <c r="R50" s="235" t="s">
        <v>443</v>
      </c>
      <c r="S50" s="235" t="s">
        <v>156</v>
      </c>
      <c r="T50" s="236" t="s">
        <v>156</v>
      </c>
      <c r="U50" s="222">
        <v>2.19</v>
      </c>
      <c r="V50" s="222">
        <f>ROUND(E50*U50,2)</f>
        <v>8.76</v>
      </c>
      <c r="W50" s="222"/>
      <c r="X50" s="222" t="s">
        <v>151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152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59" t="s">
        <v>444</v>
      </c>
      <c r="D51" s="258"/>
      <c r="E51" s="258"/>
      <c r="F51" s="258"/>
      <c r="G51" s="258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199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62" t="s">
        <v>445</v>
      </c>
      <c r="D52" s="261"/>
      <c r="E52" s="261"/>
      <c r="F52" s="261"/>
      <c r="G52" s="261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199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30">
        <v>15</v>
      </c>
      <c r="B53" s="231" t="s">
        <v>446</v>
      </c>
      <c r="C53" s="250" t="s">
        <v>447</v>
      </c>
      <c r="D53" s="232" t="s">
        <v>196</v>
      </c>
      <c r="E53" s="233">
        <v>0.314</v>
      </c>
      <c r="F53" s="234"/>
      <c r="G53" s="235">
        <f>ROUND(E53*F53,2)</f>
        <v>0</v>
      </c>
      <c r="H53" s="234"/>
      <c r="I53" s="235">
        <f>ROUND(E53*H53,2)</f>
        <v>0</v>
      </c>
      <c r="J53" s="234"/>
      <c r="K53" s="235">
        <f>ROUND(E53*J53,2)</f>
        <v>0</v>
      </c>
      <c r="L53" s="235">
        <v>21</v>
      </c>
      <c r="M53" s="235">
        <f>G53*(1+L53/100)</f>
        <v>0</v>
      </c>
      <c r="N53" s="235">
        <v>3.4861200000000001</v>
      </c>
      <c r="O53" s="235">
        <f>ROUND(E53*N53,2)</f>
        <v>1.0900000000000001</v>
      </c>
      <c r="P53" s="235">
        <v>0</v>
      </c>
      <c r="Q53" s="235">
        <f>ROUND(E53*P53,2)</f>
        <v>0</v>
      </c>
      <c r="R53" s="235" t="s">
        <v>443</v>
      </c>
      <c r="S53" s="235" t="s">
        <v>156</v>
      </c>
      <c r="T53" s="236" t="s">
        <v>156</v>
      </c>
      <c r="U53" s="222">
        <v>2.2799999999999998</v>
      </c>
      <c r="V53" s="222">
        <f>ROUND(E53*U53,2)</f>
        <v>0.72</v>
      </c>
      <c r="W53" s="222"/>
      <c r="X53" s="222" t="s">
        <v>151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152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20"/>
      <c r="B54" s="221"/>
      <c r="C54" s="259" t="s">
        <v>448</v>
      </c>
      <c r="D54" s="258"/>
      <c r="E54" s="258"/>
      <c r="F54" s="258"/>
      <c r="G54" s="258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199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20"/>
      <c r="B55" s="221"/>
      <c r="C55" s="260" t="s">
        <v>661</v>
      </c>
      <c r="D55" s="256"/>
      <c r="E55" s="257">
        <v>0.314</v>
      </c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203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30">
        <v>16</v>
      </c>
      <c r="B56" s="231" t="s">
        <v>662</v>
      </c>
      <c r="C56" s="250" t="s">
        <v>663</v>
      </c>
      <c r="D56" s="232" t="s">
        <v>232</v>
      </c>
      <c r="E56" s="233">
        <v>58.88</v>
      </c>
      <c r="F56" s="234"/>
      <c r="G56" s="235">
        <f>ROUND(E56*F56,2)</f>
        <v>0</v>
      </c>
      <c r="H56" s="234"/>
      <c r="I56" s="235">
        <f>ROUND(E56*H56,2)</f>
        <v>0</v>
      </c>
      <c r="J56" s="234"/>
      <c r="K56" s="235">
        <f>ROUND(E56*J56,2)</f>
        <v>0</v>
      </c>
      <c r="L56" s="235">
        <v>21</v>
      </c>
      <c r="M56" s="235">
        <f>G56*(1+L56/100)</f>
        <v>0</v>
      </c>
      <c r="N56" s="235">
        <v>3.0000000000000001E-5</v>
      </c>
      <c r="O56" s="235">
        <f>ROUND(E56*N56,2)</f>
        <v>0</v>
      </c>
      <c r="P56" s="235">
        <v>0</v>
      </c>
      <c r="Q56" s="235">
        <f>ROUND(E56*P56,2)</f>
        <v>0</v>
      </c>
      <c r="R56" s="235" t="s">
        <v>436</v>
      </c>
      <c r="S56" s="235" t="s">
        <v>156</v>
      </c>
      <c r="T56" s="236" t="s">
        <v>156</v>
      </c>
      <c r="U56" s="222">
        <v>2.3E-2</v>
      </c>
      <c r="V56" s="222">
        <f>ROUND(E56*U56,2)</f>
        <v>1.35</v>
      </c>
      <c r="W56" s="222"/>
      <c r="X56" s="222" t="s">
        <v>151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152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60" t="s">
        <v>664</v>
      </c>
      <c r="D57" s="256"/>
      <c r="E57" s="257">
        <v>58.88</v>
      </c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203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30">
        <v>17</v>
      </c>
      <c r="B58" s="231" t="s">
        <v>454</v>
      </c>
      <c r="C58" s="250" t="s">
        <v>455</v>
      </c>
      <c r="D58" s="232" t="s">
        <v>356</v>
      </c>
      <c r="E58" s="233">
        <v>4</v>
      </c>
      <c r="F58" s="234"/>
      <c r="G58" s="235">
        <f>ROUND(E58*F58,2)</f>
        <v>0</v>
      </c>
      <c r="H58" s="234"/>
      <c r="I58" s="235">
        <f>ROUND(E58*H58,2)</f>
        <v>0</v>
      </c>
      <c r="J58" s="234"/>
      <c r="K58" s="235">
        <f>ROUND(E58*J58,2)</f>
        <v>0</v>
      </c>
      <c r="L58" s="235">
        <v>21</v>
      </c>
      <c r="M58" s="235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5"/>
      <c r="S58" s="235" t="s">
        <v>149</v>
      </c>
      <c r="T58" s="236" t="s">
        <v>150</v>
      </c>
      <c r="U58" s="222">
        <v>0</v>
      </c>
      <c r="V58" s="222">
        <f>ROUND(E58*U58,2)</f>
        <v>0</v>
      </c>
      <c r="W58" s="222"/>
      <c r="X58" s="222" t="s">
        <v>259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260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20"/>
      <c r="B59" s="221"/>
      <c r="C59" s="251" t="s">
        <v>456</v>
      </c>
      <c r="D59" s="244"/>
      <c r="E59" s="244"/>
      <c r="F59" s="244"/>
      <c r="G59" s="244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159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20"/>
      <c r="B60" s="221"/>
      <c r="C60" s="252" t="s">
        <v>457</v>
      </c>
      <c r="D60" s="246"/>
      <c r="E60" s="246"/>
      <c r="F60" s="246"/>
      <c r="G60" s="246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159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20"/>
      <c r="B61" s="221"/>
      <c r="C61" s="252" t="s">
        <v>458</v>
      </c>
      <c r="D61" s="246"/>
      <c r="E61" s="246"/>
      <c r="F61" s="246"/>
      <c r="G61" s="246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13"/>
      <c r="Z61" s="213"/>
      <c r="AA61" s="213"/>
      <c r="AB61" s="213"/>
      <c r="AC61" s="213"/>
      <c r="AD61" s="213"/>
      <c r="AE61" s="213"/>
      <c r="AF61" s="213"/>
      <c r="AG61" s="213" t="s">
        <v>159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20"/>
      <c r="B62" s="221"/>
      <c r="C62" s="252" t="s">
        <v>459</v>
      </c>
      <c r="D62" s="246"/>
      <c r="E62" s="246"/>
      <c r="F62" s="246"/>
      <c r="G62" s="246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159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5">
      <c r="A63" s="230">
        <v>18</v>
      </c>
      <c r="B63" s="231" t="s">
        <v>460</v>
      </c>
      <c r="C63" s="250" t="s">
        <v>461</v>
      </c>
      <c r="D63" s="232" t="s">
        <v>248</v>
      </c>
      <c r="E63" s="233">
        <v>14.666399999999999</v>
      </c>
      <c r="F63" s="234"/>
      <c r="G63" s="235">
        <f>ROUND(E63*F63,2)</f>
        <v>0</v>
      </c>
      <c r="H63" s="234"/>
      <c r="I63" s="235">
        <f>ROUND(E63*H63,2)</f>
        <v>0</v>
      </c>
      <c r="J63" s="234"/>
      <c r="K63" s="235">
        <f>ROUND(E63*J63,2)</f>
        <v>0</v>
      </c>
      <c r="L63" s="235">
        <v>21</v>
      </c>
      <c r="M63" s="235">
        <f>G63*(1+L63/100)</f>
        <v>0</v>
      </c>
      <c r="N63" s="235">
        <v>1</v>
      </c>
      <c r="O63" s="235">
        <f>ROUND(E63*N63,2)</f>
        <v>14.67</v>
      </c>
      <c r="P63" s="235">
        <v>0</v>
      </c>
      <c r="Q63" s="235">
        <f>ROUND(E63*P63,2)</f>
        <v>0</v>
      </c>
      <c r="R63" s="235" t="s">
        <v>258</v>
      </c>
      <c r="S63" s="235" t="s">
        <v>156</v>
      </c>
      <c r="T63" s="236" t="s">
        <v>156</v>
      </c>
      <c r="U63" s="222">
        <v>0</v>
      </c>
      <c r="V63" s="222">
        <f>ROUND(E63*U63,2)</f>
        <v>0</v>
      </c>
      <c r="W63" s="222"/>
      <c r="X63" s="222" t="s">
        <v>259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260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20"/>
      <c r="B64" s="221"/>
      <c r="C64" s="260" t="s">
        <v>665</v>
      </c>
      <c r="D64" s="256"/>
      <c r="E64" s="257">
        <v>14.666399999999999</v>
      </c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203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37">
        <v>19</v>
      </c>
      <c r="B65" s="238" t="s">
        <v>463</v>
      </c>
      <c r="C65" s="249" t="s">
        <v>464</v>
      </c>
      <c r="D65" s="239" t="s">
        <v>351</v>
      </c>
      <c r="E65" s="240">
        <v>4</v>
      </c>
      <c r="F65" s="241"/>
      <c r="G65" s="242">
        <f>ROUND(E65*F65,2)</f>
        <v>0</v>
      </c>
      <c r="H65" s="241"/>
      <c r="I65" s="242">
        <f>ROUND(E65*H65,2)</f>
        <v>0</v>
      </c>
      <c r="J65" s="241"/>
      <c r="K65" s="242">
        <f>ROUND(E65*J65,2)</f>
        <v>0</v>
      </c>
      <c r="L65" s="242">
        <v>21</v>
      </c>
      <c r="M65" s="242">
        <f>G65*(1+L65/100)</f>
        <v>0</v>
      </c>
      <c r="N65" s="242">
        <v>0.71</v>
      </c>
      <c r="O65" s="242">
        <f>ROUND(E65*N65,2)</f>
        <v>2.84</v>
      </c>
      <c r="P65" s="242">
        <v>0</v>
      </c>
      <c r="Q65" s="242">
        <f>ROUND(E65*P65,2)</f>
        <v>0</v>
      </c>
      <c r="R65" s="242" t="s">
        <v>258</v>
      </c>
      <c r="S65" s="242" t="s">
        <v>156</v>
      </c>
      <c r="T65" s="243" t="s">
        <v>156</v>
      </c>
      <c r="U65" s="222">
        <v>0</v>
      </c>
      <c r="V65" s="222">
        <f>ROUND(E65*U65,2)</f>
        <v>0</v>
      </c>
      <c r="W65" s="222"/>
      <c r="X65" s="222" t="s">
        <v>259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260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30">
        <v>20</v>
      </c>
      <c r="B66" s="231" t="s">
        <v>582</v>
      </c>
      <c r="C66" s="250" t="s">
        <v>583</v>
      </c>
      <c r="D66" s="232" t="s">
        <v>232</v>
      </c>
      <c r="E66" s="233">
        <v>64.768000000000001</v>
      </c>
      <c r="F66" s="234"/>
      <c r="G66" s="235">
        <f>ROUND(E66*F66,2)</f>
        <v>0</v>
      </c>
      <c r="H66" s="234"/>
      <c r="I66" s="235">
        <f>ROUND(E66*H66,2)</f>
        <v>0</v>
      </c>
      <c r="J66" s="234"/>
      <c r="K66" s="235">
        <f>ROUND(E66*J66,2)</f>
        <v>0</v>
      </c>
      <c r="L66" s="235">
        <v>21</v>
      </c>
      <c r="M66" s="235">
        <f>G66*(1+L66/100)</f>
        <v>0</v>
      </c>
      <c r="N66" s="235">
        <v>3.5E-4</v>
      </c>
      <c r="O66" s="235">
        <f>ROUND(E66*N66,2)</f>
        <v>0.02</v>
      </c>
      <c r="P66" s="235">
        <v>0</v>
      </c>
      <c r="Q66" s="235">
        <f>ROUND(E66*P66,2)</f>
        <v>0</v>
      </c>
      <c r="R66" s="235" t="s">
        <v>258</v>
      </c>
      <c r="S66" s="235" t="s">
        <v>156</v>
      </c>
      <c r="T66" s="236" t="s">
        <v>156</v>
      </c>
      <c r="U66" s="222">
        <v>0</v>
      </c>
      <c r="V66" s="222">
        <f>ROUND(E66*U66,2)</f>
        <v>0</v>
      </c>
      <c r="W66" s="222"/>
      <c r="X66" s="222" t="s">
        <v>259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260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60" t="s">
        <v>666</v>
      </c>
      <c r="D67" s="256"/>
      <c r="E67" s="257">
        <v>64.768000000000001</v>
      </c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203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5">
      <c r="A68" s="224" t="s">
        <v>144</v>
      </c>
      <c r="B68" s="225" t="s">
        <v>94</v>
      </c>
      <c r="C68" s="248" t="s">
        <v>95</v>
      </c>
      <c r="D68" s="226"/>
      <c r="E68" s="227"/>
      <c r="F68" s="228"/>
      <c r="G68" s="228">
        <f>SUMIF(AG69:AG87,"&lt;&gt;NOR",G69:G87)</f>
        <v>0</v>
      </c>
      <c r="H68" s="228"/>
      <c r="I68" s="228">
        <f>SUM(I69:I87)</f>
        <v>0</v>
      </c>
      <c r="J68" s="228"/>
      <c r="K68" s="228">
        <f>SUM(K69:K87)</f>
        <v>0</v>
      </c>
      <c r="L68" s="228"/>
      <c r="M68" s="228">
        <f>SUM(M69:M87)</f>
        <v>0</v>
      </c>
      <c r="N68" s="228"/>
      <c r="O68" s="228">
        <f>SUM(O69:O87)</f>
        <v>105.65999999999998</v>
      </c>
      <c r="P68" s="228"/>
      <c r="Q68" s="228">
        <f>SUM(Q69:Q87)</f>
        <v>0</v>
      </c>
      <c r="R68" s="228"/>
      <c r="S68" s="228"/>
      <c r="T68" s="229"/>
      <c r="U68" s="223"/>
      <c r="V68" s="223">
        <f>SUM(V69:V87)</f>
        <v>365.93999999999994</v>
      </c>
      <c r="W68" s="223"/>
      <c r="X68" s="223"/>
      <c r="AG68" t="s">
        <v>145</v>
      </c>
    </row>
    <row r="69" spans="1:60" outlineLevel="1" x14ac:dyDescent="0.25">
      <c r="A69" s="230">
        <v>21</v>
      </c>
      <c r="B69" s="231" t="s">
        <v>465</v>
      </c>
      <c r="C69" s="250" t="s">
        <v>466</v>
      </c>
      <c r="D69" s="232" t="s">
        <v>196</v>
      </c>
      <c r="E69" s="233">
        <v>21.1965</v>
      </c>
      <c r="F69" s="234"/>
      <c r="G69" s="235">
        <f>ROUND(E69*F69,2)</f>
        <v>0</v>
      </c>
      <c r="H69" s="234"/>
      <c r="I69" s="235">
        <f>ROUND(E69*H69,2)</f>
        <v>0</v>
      </c>
      <c r="J69" s="234"/>
      <c r="K69" s="235">
        <f>ROUND(E69*J69,2)</f>
        <v>0</v>
      </c>
      <c r="L69" s="235">
        <v>21</v>
      </c>
      <c r="M69" s="235">
        <f>G69*(1+L69/100)</f>
        <v>0</v>
      </c>
      <c r="N69" s="235">
        <v>2.9559700000000002</v>
      </c>
      <c r="O69" s="235">
        <f>ROUND(E69*N69,2)</f>
        <v>62.66</v>
      </c>
      <c r="P69" s="235">
        <v>0</v>
      </c>
      <c r="Q69" s="235">
        <f>ROUND(E69*P69,2)</f>
        <v>0</v>
      </c>
      <c r="R69" s="235" t="s">
        <v>264</v>
      </c>
      <c r="S69" s="235" t="s">
        <v>156</v>
      </c>
      <c r="T69" s="236" t="s">
        <v>156</v>
      </c>
      <c r="U69" s="222">
        <v>3.8820000000000001</v>
      </c>
      <c r="V69" s="222">
        <f>ROUND(E69*U69,2)</f>
        <v>82.28</v>
      </c>
      <c r="W69" s="222"/>
      <c r="X69" s="222" t="s">
        <v>151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411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60" t="s">
        <v>667</v>
      </c>
      <c r="D70" s="256"/>
      <c r="E70" s="257">
        <v>20.856000000000002</v>
      </c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203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20"/>
      <c r="B71" s="221"/>
      <c r="C71" s="260" t="s">
        <v>668</v>
      </c>
      <c r="D71" s="256"/>
      <c r="E71" s="257">
        <v>0.34050000000000002</v>
      </c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203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30">
        <v>22</v>
      </c>
      <c r="B72" s="231" t="s">
        <v>472</v>
      </c>
      <c r="C72" s="250" t="s">
        <v>473</v>
      </c>
      <c r="D72" s="232" t="s">
        <v>196</v>
      </c>
      <c r="E72" s="233">
        <v>13.566800000000001</v>
      </c>
      <c r="F72" s="234"/>
      <c r="G72" s="235">
        <f>ROUND(E72*F72,2)</f>
        <v>0</v>
      </c>
      <c r="H72" s="234"/>
      <c r="I72" s="235">
        <f>ROUND(E72*H72,2)</f>
        <v>0</v>
      </c>
      <c r="J72" s="234"/>
      <c r="K72" s="235">
        <f>ROUND(E72*J72,2)</f>
        <v>0</v>
      </c>
      <c r="L72" s="235">
        <v>21</v>
      </c>
      <c r="M72" s="235">
        <f>G72*(1+L72/100)</f>
        <v>0</v>
      </c>
      <c r="N72" s="235">
        <v>3.0044900000000001</v>
      </c>
      <c r="O72" s="235">
        <f>ROUND(E72*N72,2)</f>
        <v>40.76</v>
      </c>
      <c r="P72" s="235">
        <v>0</v>
      </c>
      <c r="Q72" s="235">
        <f>ROUND(E72*P72,2)</f>
        <v>0</v>
      </c>
      <c r="R72" s="235" t="s">
        <v>264</v>
      </c>
      <c r="S72" s="235" t="s">
        <v>156</v>
      </c>
      <c r="T72" s="236" t="s">
        <v>156</v>
      </c>
      <c r="U72" s="222">
        <v>4.5739999999999998</v>
      </c>
      <c r="V72" s="222">
        <f>ROUND(E72*U72,2)</f>
        <v>62.05</v>
      </c>
      <c r="W72" s="222"/>
      <c r="X72" s="222" t="s">
        <v>151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411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669</v>
      </c>
      <c r="D73" s="256"/>
      <c r="E73" s="257">
        <v>1.98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20"/>
      <c r="B74" s="221"/>
      <c r="C74" s="260" t="s">
        <v>670</v>
      </c>
      <c r="D74" s="256"/>
      <c r="E74" s="257">
        <v>5.8559999999999999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203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20"/>
      <c r="B75" s="221"/>
      <c r="C75" s="260" t="s">
        <v>671</v>
      </c>
      <c r="D75" s="256"/>
      <c r="E75" s="257">
        <v>5.1929999999999996</v>
      </c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203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20"/>
      <c r="B76" s="221"/>
      <c r="C76" s="260" t="s">
        <v>672</v>
      </c>
      <c r="D76" s="256"/>
      <c r="E76" s="257">
        <v>0.53779999999999994</v>
      </c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203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5">
      <c r="A77" s="230">
        <v>23</v>
      </c>
      <c r="B77" s="231" t="s">
        <v>480</v>
      </c>
      <c r="C77" s="250" t="s">
        <v>481</v>
      </c>
      <c r="D77" s="232" t="s">
        <v>232</v>
      </c>
      <c r="E77" s="233">
        <v>76.542000000000002</v>
      </c>
      <c r="F77" s="234"/>
      <c r="G77" s="235">
        <f>ROUND(E77*F77,2)</f>
        <v>0</v>
      </c>
      <c r="H77" s="234"/>
      <c r="I77" s="235">
        <f>ROUND(E77*H77,2)</f>
        <v>0</v>
      </c>
      <c r="J77" s="234"/>
      <c r="K77" s="235">
        <f>ROUND(E77*J77,2)</f>
        <v>0</v>
      </c>
      <c r="L77" s="235">
        <v>21</v>
      </c>
      <c r="M77" s="235">
        <f>G77*(1+L77/100)</f>
        <v>0</v>
      </c>
      <c r="N77" s="235">
        <v>1.4999999999999999E-2</v>
      </c>
      <c r="O77" s="235">
        <f>ROUND(E77*N77,2)</f>
        <v>1.1499999999999999</v>
      </c>
      <c r="P77" s="235">
        <v>0</v>
      </c>
      <c r="Q77" s="235">
        <f>ROUND(E77*P77,2)</f>
        <v>0</v>
      </c>
      <c r="R77" s="235"/>
      <c r="S77" s="235" t="s">
        <v>156</v>
      </c>
      <c r="T77" s="236" t="s">
        <v>156</v>
      </c>
      <c r="U77" s="222">
        <v>1.9059999999999999</v>
      </c>
      <c r="V77" s="222">
        <f>ROUND(E77*U77,2)</f>
        <v>145.88999999999999</v>
      </c>
      <c r="W77" s="222"/>
      <c r="X77" s="222" t="s">
        <v>151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411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20"/>
      <c r="B78" s="221"/>
      <c r="C78" s="251" t="s">
        <v>673</v>
      </c>
      <c r="D78" s="244"/>
      <c r="E78" s="244"/>
      <c r="F78" s="244"/>
      <c r="G78" s="244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159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674</v>
      </c>
      <c r="D79" s="256"/>
      <c r="E79" s="257">
        <v>3.06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5">
      <c r="A80" s="220"/>
      <c r="B80" s="221"/>
      <c r="C80" s="260" t="s">
        <v>675</v>
      </c>
      <c r="D80" s="256"/>
      <c r="E80" s="257">
        <v>40.752000000000002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203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5">
      <c r="A81" s="220"/>
      <c r="B81" s="221"/>
      <c r="C81" s="260" t="s">
        <v>676</v>
      </c>
      <c r="D81" s="256"/>
      <c r="E81" s="257">
        <v>29.01</v>
      </c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13"/>
      <c r="Z81" s="213"/>
      <c r="AA81" s="213"/>
      <c r="AB81" s="213"/>
      <c r="AC81" s="213"/>
      <c r="AD81" s="213"/>
      <c r="AE81" s="213"/>
      <c r="AF81" s="213"/>
      <c r="AG81" s="213" t="s">
        <v>203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20"/>
      <c r="B82" s="221"/>
      <c r="C82" s="260" t="s">
        <v>677</v>
      </c>
      <c r="D82" s="256"/>
      <c r="E82" s="257">
        <v>3.72</v>
      </c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203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37">
        <v>24</v>
      </c>
      <c r="B83" s="238" t="s">
        <v>488</v>
      </c>
      <c r="C83" s="249" t="s">
        <v>489</v>
      </c>
      <c r="D83" s="239" t="s">
        <v>232</v>
      </c>
      <c r="E83" s="240">
        <v>76.542000000000002</v>
      </c>
      <c r="F83" s="241"/>
      <c r="G83" s="242">
        <f>ROUND(E83*F83,2)</f>
        <v>0</v>
      </c>
      <c r="H83" s="241"/>
      <c r="I83" s="242">
        <f>ROUND(E83*H83,2)</f>
        <v>0</v>
      </c>
      <c r="J83" s="241"/>
      <c r="K83" s="242">
        <f>ROUND(E83*J83,2)</f>
        <v>0</v>
      </c>
      <c r="L83" s="242">
        <v>21</v>
      </c>
      <c r="M83" s="242">
        <f>G83*(1+L83/100)</f>
        <v>0</v>
      </c>
      <c r="N83" s="242">
        <v>1E-3</v>
      </c>
      <c r="O83" s="242">
        <f>ROUND(E83*N83,2)</f>
        <v>0.08</v>
      </c>
      <c r="P83" s="242">
        <v>0</v>
      </c>
      <c r="Q83" s="242">
        <f>ROUND(E83*P83,2)</f>
        <v>0</v>
      </c>
      <c r="R83" s="242"/>
      <c r="S83" s="242" t="s">
        <v>156</v>
      </c>
      <c r="T83" s="243" t="s">
        <v>156</v>
      </c>
      <c r="U83" s="222">
        <v>0.628</v>
      </c>
      <c r="V83" s="222">
        <f>ROUND(E83*U83,2)</f>
        <v>48.07</v>
      </c>
      <c r="W83" s="222"/>
      <c r="X83" s="222" t="s">
        <v>151</v>
      </c>
      <c r="Y83" s="213"/>
      <c r="Z83" s="213"/>
      <c r="AA83" s="213"/>
      <c r="AB83" s="213"/>
      <c r="AC83" s="213"/>
      <c r="AD83" s="213"/>
      <c r="AE83" s="213"/>
      <c r="AF83" s="213"/>
      <c r="AG83" s="213" t="s">
        <v>411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30">
        <v>25</v>
      </c>
      <c r="B84" s="231" t="s">
        <v>678</v>
      </c>
      <c r="C84" s="250" t="s">
        <v>679</v>
      </c>
      <c r="D84" s="232" t="s">
        <v>248</v>
      </c>
      <c r="E84" s="233">
        <v>0.53290999999999999</v>
      </c>
      <c r="F84" s="234"/>
      <c r="G84" s="235">
        <f>ROUND(E84*F84,2)</f>
        <v>0</v>
      </c>
      <c r="H84" s="234"/>
      <c r="I84" s="235">
        <f>ROUND(E84*H84,2)</f>
        <v>0</v>
      </c>
      <c r="J84" s="234"/>
      <c r="K84" s="235">
        <f>ROUND(E84*J84,2)</f>
        <v>0</v>
      </c>
      <c r="L84" s="235">
        <v>21</v>
      </c>
      <c r="M84" s="235">
        <f>G84*(1+L84/100)</f>
        <v>0</v>
      </c>
      <c r="N84" s="235">
        <v>1.0610299999999999</v>
      </c>
      <c r="O84" s="235">
        <f>ROUND(E84*N84,2)</f>
        <v>0.56999999999999995</v>
      </c>
      <c r="P84" s="235">
        <v>0</v>
      </c>
      <c r="Q84" s="235">
        <f>ROUND(E84*P84,2)</f>
        <v>0</v>
      </c>
      <c r="R84" s="235" t="s">
        <v>264</v>
      </c>
      <c r="S84" s="235" t="s">
        <v>156</v>
      </c>
      <c r="T84" s="236" t="s">
        <v>156</v>
      </c>
      <c r="U84" s="222">
        <v>21.445</v>
      </c>
      <c r="V84" s="222">
        <f>ROUND(E84*U84,2)</f>
        <v>11.43</v>
      </c>
      <c r="W84" s="222"/>
      <c r="X84" s="222" t="s">
        <v>151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152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60" t="s">
        <v>680</v>
      </c>
      <c r="D85" s="256"/>
      <c r="E85" s="257">
        <v>0.53290999999999999</v>
      </c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203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5">
      <c r="A86" s="230">
        <v>26</v>
      </c>
      <c r="B86" s="231" t="s">
        <v>498</v>
      </c>
      <c r="C86" s="250" t="s">
        <v>499</v>
      </c>
      <c r="D86" s="232" t="s">
        <v>248</v>
      </c>
      <c r="E86" s="233">
        <v>0.41455999999999998</v>
      </c>
      <c r="F86" s="234"/>
      <c r="G86" s="235">
        <f>ROUND(E86*F86,2)</f>
        <v>0</v>
      </c>
      <c r="H86" s="234"/>
      <c r="I86" s="235">
        <f>ROUND(E86*H86,2)</f>
        <v>0</v>
      </c>
      <c r="J86" s="234"/>
      <c r="K86" s="235">
        <f>ROUND(E86*J86,2)</f>
        <v>0</v>
      </c>
      <c r="L86" s="235">
        <v>21</v>
      </c>
      <c r="M86" s="235">
        <f>G86*(1+L86/100)</f>
        <v>0</v>
      </c>
      <c r="N86" s="235">
        <v>1.0561</v>
      </c>
      <c r="O86" s="235">
        <f>ROUND(E86*N86,2)</f>
        <v>0.44</v>
      </c>
      <c r="P86" s="235">
        <v>0</v>
      </c>
      <c r="Q86" s="235">
        <f>ROUND(E86*P86,2)</f>
        <v>0</v>
      </c>
      <c r="R86" s="235"/>
      <c r="S86" s="235" t="s">
        <v>156</v>
      </c>
      <c r="T86" s="236" t="s">
        <v>156</v>
      </c>
      <c r="U86" s="222">
        <v>39.133000000000003</v>
      </c>
      <c r="V86" s="222">
        <f>ROUND(E86*U86,2)</f>
        <v>16.22</v>
      </c>
      <c r="W86" s="222"/>
      <c r="X86" s="222" t="s">
        <v>151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411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5">
      <c r="A87" s="220"/>
      <c r="B87" s="221"/>
      <c r="C87" s="260" t="s">
        <v>681</v>
      </c>
      <c r="D87" s="256"/>
      <c r="E87" s="257">
        <v>0.41455999999999998</v>
      </c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13"/>
      <c r="Z87" s="213"/>
      <c r="AA87" s="213"/>
      <c r="AB87" s="213"/>
      <c r="AC87" s="213"/>
      <c r="AD87" s="213"/>
      <c r="AE87" s="213"/>
      <c r="AF87" s="213"/>
      <c r="AG87" s="213" t="s">
        <v>203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x14ac:dyDescent="0.25">
      <c r="A88" s="224" t="s">
        <v>144</v>
      </c>
      <c r="B88" s="225" t="s">
        <v>96</v>
      </c>
      <c r="C88" s="248" t="s">
        <v>97</v>
      </c>
      <c r="D88" s="226"/>
      <c r="E88" s="227"/>
      <c r="F88" s="228"/>
      <c r="G88" s="228">
        <f>SUMIF(AG89:AG114,"&lt;&gt;NOR",G89:G114)</f>
        <v>0</v>
      </c>
      <c r="H88" s="228"/>
      <c r="I88" s="228">
        <f>SUM(I89:I114)</f>
        <v>0</v>
      </c>
      <c r="J88" s="228"/>
      <c r="K88" s="228">
        <f>SUM(K89:K114)</f>
        <v>0</v>
      </c>
      <c r="L88" s="228"/>
      <c r="M88" s="228">
        <f>SUM(M89:M114)</f>
        <v>0</v>
      </c>
      <c r="N88" s="228"/>
      <c r="O88" s="228">
        <f>SUM(O89:O114)</f>
        <v>153.10000000000002</v>
      </c>
      <c r="P88" s="228"/>
      <c r="Q88" s="228">
        <f>SUM(Q89:Q114)</f>
        <v>0</v>
      </c>
      <c r="R88" s="228"/>
      <c r="S88" s="228"/>
      <c r="T88" s="229"/>
      <c r="U88" s="223"/>
      <c r="V88" s="223">
        <f>SUM(V89:V114)</f>
        <v>228.94</v>
      </c>
      <c r="W88" s="223"/>
      <c r="X88" s="223"/>
      <c r="AG88" t="s">
        <v>145</v>
      </c>
    </row>
    <row r="89" spans="1:60" outlineLevel="1" x14ac:dyDescent="0.25">
      <c r="A89" s="230">
        <v>27</v>
      </c>
      <c r="B89" s="231" t="s">
        <v>682</v>
      </c>
      <c r="C89" s="250" t="s">
        <v>683</v>
      </c>
      <c r="D89" s="232" t="s">
        <v>232</v>
      </c>
      <c r="E89" s="233">
        <v>0.96</v>
      </c>
      <c r="F89" s="234"/>
      <c r="G89" s="235">
        <f>ROUND(E89*F89,2)</f>
        <v>0</v>
      </c>
      <c r="H89" s="234"/>
      <c r="I89" s="235">
        <f>ROUND(E89*H89,2)</f>
        <v>0</v>
      </c>
      <c r="J89" s="234"/>
      <c r="K89" s="235">
        <f>ROUND(E89*J89,2)</f>
        <v>0</v>
      </c>
      <c r="L89" s="235">
        <v>21</v>
      </c>
      <c r="M89" s="235">
        <f>G89*(1+L89/100)</f>
        <v>0</v>
      </c>
      <c r="N89" s="235">
        <v>0.26250000000000001</v>
      </c>
      <c r="O89" s="235">
        <f>ROUND(E89*N89,2)</f>
        <v>0.25</v>
      </c>
      <c r="P89" s="235">
        <v>0</v>
      </c>
      <c r="Q89" s="235">
        <f>ROUND(E89*P89,2)</f>
        <v>0</v>
      </c>
      <c r="R89" s="235" t="s">
        <v>264</v>
      </c>
      <c r="S89" s="235" t="s">
        <v>156</v>
      </c>
      <c r="T89" s="236" t="s">
        <v>156</v>
      </c>
      <c r="U89" s="222">
        <v>0.16600000000000001</v>
      </c>
      <c r="V89" s="222">
        <f>ROUND(E89*U89,2)</f>
        <v>0.16</v>
      </c>
      <c r="W89" s="222"/>
      <c r="X89" s="222" t="s">
        <v>151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152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5">
      <c r="A90" s="220"/>
      <c r="B90" s="221"/>
      <c r="C90" s="260" t="s">
        <v>684</v>
      </c>
      <c r="D90" s="256"/>
      <c r="E90" s="257">
        <v>0.96</v>
      </c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203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5">
      <c r="A91" s="230">
        <v>28</v>
      </c>
      <c r="B91" s="231" t="s">
        <v>685</v>
      </c>
      <c r="C91" s="250" t="s">
        <v>686</v>
      </c>
      <c r="D91" s="232" t="s">
        <v>232</v>
      </c>
      <c r="E91" s="233">
        <v>67.5</v>
      </c>
      <c r="F91" s="234"/>
      <c r="G91" s="235">
        <f>ROUND(E91*F91,2)</f>
        <v>0</v>
      </c>
      <c r="H91" s="234"/>
      <c r="I91" s="235">
        <f>ROUND(E91*H91,2)</f>
        <v>0</v>
      </c>
      <c r="J91" s="234"/>
      <c r="K91" s="235">
        <f>ROUND(E91*J91,2)</f>
        <v>0</v>
      </c>
      <c r="L91" s="235">
        <v>21</v>
      </c>
      <c r="M91" s="235">
        <f>G91*(1+L91/100)</f>
        <v>0</v>
      </c>
      <c r="N91" s="235">
        <v>0.52500000000000002</v>
      </c>
      <c r="O91" s="235">
        <f>ROUND(E91*N91,2)</f>
        <v>35.44</v>
      </c>
      <c r="P91" s="235">
        <v>0</v>
      </c>
      <c r="Q91" s="235">
        <f>ROUND(E91*P91,2)</f>
        <v>0</v>
      </c>
      <c r="R91" s="235" t="s">
        <v>264</v>
      </c>
      <c r="S91" s="235" t="s">
        <v>156</v>
      </c>
      <c r="T91" s="236" t="s">
        <v>156</v>
      </c>
      <c r="U91" s="222">
        <v>0.33</v>
      </c>
      <c r="V91" s="222">
        <f>ROUND(E91*U91,2)</f>
        <v>22.28</v>
      </c>
      <c r="W91" s="222"/>
      <c r="X91" s="222" t="s">
        <v>151</v>
      </c>
      <c r="Y91" s="213"/>
      <c r="Z91" s="213"/>
      <c r="AA91" s="213"/>
      <c r="AB91" s="213"/>
      <c r="AC91" s="213"/>
      <c r="AD91" s="213"/>
      <c r="AE91" s="213"/>
      <c r="AF91" s="213"/>
      <c r="AG91" s="213" t="s">
        <v>152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5">
      <c r="A92" s="220"/>
      <c r="B92" s="221"/>
      <c r="C92" s="260" t="s">
        <v>687</v>
      </c>
      <c r="D92" s="256"/>
      <c r="E92" s="257">
        <v>67.5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203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30">
        <v>29</v>
      </c>
      <c r="B93" s="231" t="s">
        <v>284</v>
      </c>
      <c r="C93" s="250" t="s">
        <v>285</v>
      </c>
      <c r="D93" s="232" t="s">
        <v>232</v>
      </c>
      <c r="E93" s="233">
        <v>11.69</v>
      </c>
      <c r="F93" s="234"/>
      <c r="G93" s="235">
        <f>ROUND(E93*F93,2)</f>
        <v>0</v>
      </c>
      <c r="H93" s="234"/>
      <c r="I93" s="235">
        <f>ROUND(E93*H93,2)</f>
        <v>0</v>
      </c>
      <c r="J93" s="234"/>
      <c r="K93" s="235">
        <f>ROUND(E93*J93,2)</f>
        <v>0</v>
      </c>
      <c r="L93" s="235">
        <v>21</v>
      </c>
      <c r="M93" s="235">
        <f>G93*(1+L93/100)</f>
        <v>0</v>
      </c>
      <c r="N93" s="235">
        <v>0.65625</v>
      </c>
      <c r="O93" s="235">
        <f>ROUND(E93*N93,2)</f>
        <v>7.67</v>
      </c>
      <c r="P93" s="235">
        <v>0</v>
      </c>
      <c r="Q93" s="235">
        <f>ROUND(E93*P93,2)</f>
        <v>0</v>
      </c>
      <c r="R93" s="235" t="s">
        <v>264</v>
      </c>
      <c r="S93" s="235" t="s">
        <v>156</v>
      </c>
      <c r="T93" s="236" t="s">
        <v>156</v>
      </c>
      <c r="U93" s="222">
        <v>0.41199999999999998</v>
      </c>
      <c r="V93" s="222">
        <f>ROUND(E93*U93,2)</f>
        <v>4.82</v>
      </c>
      <c r="W93" s="222"/>
      <c r="X93" s="222" t="s">
        <v>151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152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5">
      <c r="A94" s="220"/>
      <c r="B94" s="221"/>
      <c r="C94" s="260" t="s">
        <v>688</v>
      </c>
      <c r="D94" s="256"/>
      <c r="E94" s="257">
        <v>11.69</v>
      </c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203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5">
      <c r="A95" s="230">
        <v>30</v>
      </c>
      <c r="B95" s="231" t="s">
        <v>298</v>
      </c>
      <c r="C95" s="250" t="s">
        <v>299</v>
      </c>
      <c r="D95" s="232" t="s">
        <v>232</v>
      </c>
      <c r="E95" s="233">
        <v>71.78</v>
      </c>
      <c r="F95" s="234"/>
      <c r="G95" s="235">
        <f>ROUND(E95*F95,2)</f>
        <v>0</v>
      </c>
      <c r="H95" s="234"/>
      <c r="I95" s="235">
        <f>ROUND(E95*H95,2)</f>
        <v>0</v>
      </c>
      <c r="J95" s="234"/>
      <c r="K95" s="235">
        <f>ROUND(E95*J95,2)</f>
        <v>0</v>
      </c>
      <c r="L95" s="235">
        <v>21</v>
      </c>
      <c r="M95" s="235">
        <f>G95*(1+L95/100)</f>
        <v>0</v>
      </c>
      <c r="N95" s="235">
        <v>0.40079999999999999</v>
      </c>
      <c r="O95" s="235">
        <f>ROUND(E95*N95,2)</f>
        <v>28.77</v>
      </c>
      <c r="P95" s="235">
        <v>0</v>
      </c>
      <c r="Q95" s="235">
        <f>ROUND(E95*P95,2)</f>
        <v>0</v>
      </c>
      <c r="R95" s="235" t="s">
        <v>300</v>
      </c>
      <c r="S95" s="235" t="s">
        <v>156</v>
      </c>
      <c r="T95" s="236" t="s">
        <v>156</v>
      </c>
      <c r="U95" s="222">
        <v>7.5999999999999998E-2</v>
      </c>
      <c r="V95" s="222">
        <f>ROUND(E95*U95,2)</f>
        <v>5.46</v>
      </c>
      <c r="W95" s="222"/>
      <c r="X95" s="222" t="s">
        <v>151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152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5">
      <c r="A96" s="220"/>
      <c r="B96" s="221"/>
      <c r="C96" s="260" t="s">
        <v>689</v>
      </c>
      <c r="D96" s="256"/>
      <c r="E96" s="257">
        <v>23.38</v>
      </c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203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5">
      <c r="A97" s="220"/>
      <c r="B97" s="221"/>
      <c r="C97" s="260" t="s">
        <v>690</v>
      </c>
      <c r="D97" s="256"/>
      <c r="E97" s="257">
        <v>48.4</v>
      </c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203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ht="20.399999999999999" outlineLevel="1" x14ac:dyDescent="0.25">
      <c r="A98" s="230">
        <v>31</v>
      </c>
      <c r="B98" s="231" t="s">
        <v>691</v>
      </c>
      <c r="C98" s="250" t="s">
        <v>692</v>
      </c>
      <c r="D98" s="232" t="s">
        <v>196</v>
      </c>
      <c r="E98" s="233">
        <v>2.59</v>
      </c>
      <c r="F98" s="234"/>
      <c r="G98" s="235">
        <f>ROUND(E98*F98,2)</f>
        <v>0</v>
      </c>
      <c r="H98" s="234"/>
      <c r="I98" s="235">
        <f>ROUND(E98*H98,2)</f>
        <v>0</v>
      </c>
      <c r="J98" s="234"/>
      <c r="K98" s="235">
        <f>ROUND(E98*J98,2)</f>
        <v>0</v>
      </c>
      <c r="L98" s="235">
        <v>21</v>
      </c>
      <c r="M98" s="235">
        <f>G98*(1+L98/100)</f>
        <v>0</v>
      </c>
      <c r="N98" s="235">
        <v>2.5</v>
      </c>
      <c r="O98" s="235">
        <f>ROUND(E98*N98,2)</f>
        <v>6.48</v>
      </c>
      <c r="P98" s="235">
        <v>0</v>
      </c>
      <c r="Q98" s="235">
        <f>ROUND(E98*P98,2)</f>
        <v>0</v>
      </c>
      <c r="R98" s="235" t="s">
        <v>504</v>
      </c>
      <c r="S98" s="235" t="s">
        <v>156</v>
      </c>
      <c r="T98" s="236" t="s">
        <v>156</v>
      </c>
      <c r="U98" s="222">
        <v>1.4490000000000001</v>
      </c>
      <c r="V98" s="222">
        <f>ROUND(E98*U98,2)</f>
        <v>3.75</v>
      </c>
      <c r="W98" s="222"/>
      <c r="X98" s="222" t="s">
        <v>151</v>
      </c>
      <c r="Y98" s="213"/>
      <c r="Z98" s="213"/>
      <c r="AA98" s="213"/>
      <c r="AB98" s="213"/>
      <c r="AC98" s="213"/>
      <c r="AD98" s="213"/>
      <c r="AE98" s="213"/>
      <c r="AF98" s="213"/>
      <c r="AG98" s="213" t="s">
        <v>152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5">
      <c r="A99" s="220"/>
      <c r="B99" s="221"/>
      <c r="C99" s="259" t="s">
        <v>510</v>
      </c>
      <c r="D99" s="258"/>
      <c r="E99" s="258"/>
      <c r="F99" s="258"/>
      <c r="G99" s="258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199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5">
      <c r="A100" s="220"/>
      <c r="B100" s="221"/>
      <c r="C100" s="252" t="s">
        <v>693</v>
      </c>
      <c r="D100" s="246"/>
      <c r="E100" s="246"/>
      <c r="F100" s="246"/>
      <c r="G100" s="246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159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5">
      <c r="A101" s="220"/>
      <c r="B101" s="221"/>
      <c r="C101" s="260" t="s">
        <v>694</v>
      </c>
      <c r="D101" s="256"/>
      <c r="E101" s="257">
        <v>2.59</v>
      </c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13"/>
      <c r="Z101" s="213"/>
      <c r="AA101" s="213"/>
      <c r="AB101" s="213"/>
      <c r="AC101" s="213"/>
      <c r="AD101" s="213"/>
      <c r="AE101" s="213"/>
      <c r="AF101" s="213"/>
      <c r="AG101" s="213" t="s">
        <v>203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5">
      <c r="A102" s="230">
        <v>32</v>
      </c>
      <c r="B102" s="231" t="s">
        <v>302</v>
      </c>
      <c r="C102" s="250" t="s">
        <v>303</v>
      </c>
      <c r="D102" s="232" t="s">
        <v>196</v>
      </c>
      <c r="E102" s="233">
        <v>14.7944</v>
      </c>
      <c r="F102" s="234"/>
      <c r="G102" s="235">
        <f>ROUND(E102*F102,2)</f>
        <v>0</v>
      </c>
      <c r="H102" s="234"/>
      <c r="I102" s="235">
        <f>ROUND(E102*H102,2)</f>
        <v>0</v>
      </c>
      <c r="J102" s="234"/>
      <c r="K102" s="235">
        <f>ROUND(E102*J102,2)</f>
        <v>0</v>
      </c>
      <c r="L102" s="235">
        <v>21</v>
      </c>
      <c r="M102" s="235">
        <f>G102*(1+L102/100)</f>
        <v>0</v>
      </c>
      <c r="N102" s="235">
        <v>2.5649700000000002</v>
      </c>
      <c r="O102" s="235">
        <f>ROUND(E102*N102,2)</f>
        <v>37.950000000000003</v>
      </c>
      <c r="P102" s="235">
        <v>0</v>
      </c>
      <c r="Q102" s="235">
        <f>ROUND(E102*P102,2)</f>
        <v>0</v>
      </c>
      <c r="R102" s="235"/>
      <c r="S102" s="235" t="s">
        <v>156</v>
      </c>
      <c r="T102" s="236" t="s">
        <v>156</v>
      </c>
      <c r="U102" s="222">
        <v>2.3010000000000002</v>
      </c>
      <c r="V102" s="222">
        <f>ROUND(E102*U102,2)</f>
        <v>34.04</v>
      </c>
      <c r="W102" s="222"/>
      <c r="X102" s="222" t="s">
        <v>151</v>
      </c>
      <c r="Y102" s="213"/>
      <c r="Z102" s="213"/>
      <c r="AA102" s="213"/>
      <c r="AB102" s="213"/>
      <c r="AC102" s="213"/>
      <c r="AD102" s="213"/>
      <c r="AE102" s="213"/>
      <c r="AF102" s="213"/>
      <c r="AG102" s="213" t="s">
        <v>152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5">
      <c r="A103" s="220"/>
      <c r="B103" s="221"/>
      <c r="C103" s="251" t="s">
        <v>695</v>
      </c>
      <c r="D103" s="244"/>
      <c r="E103" s="244"/>
      <c r="F103" s="244"/>
      <c r="G103" s="244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13"/>
      <c r="Z103" s="213"/>
      <c r="AA103" s="213"/>
      <c r="AB103" s="213"/>
      <c r="AC103" s="213"/>
      <c r="AD103" s="213"/>
      <c r="AE103" s="213"/>
      <c r="AF103" s="213"/>
      <c r="AG103" s="213" t="s">
        <v>159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5">
      <c r="A104" s="220"/>
      <c r="B104" s="221"/>
      <c r="C104" s="260" t="s">
        <v>696</v>
      </c>
      <c r="D104" s="256"/>
      <c r="E104" s="257">
        <v>2.88</v>
      </c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203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5">
      <c r="A105" s="220"/>
      <c r="B105" s="221"/>
      <c r="C105" s="260" t="s">
        <v>697</v>
      </c>
      <c r="D105" s="256"/>
      <c r="E105" s="257">
        <v>11.914400000000001</v>
      </c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203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ht="20.399999999999999" outlineLevel="1" x14ac:dyDescent="0.25">
      <c r="A106" s="230">
        <v>33</v>
      </c>
      <c r="B106" s="231" t="s">
        <v>341</v>
      </c>
      <c r="C106" s="250" t="s">
        <v>342</v>
      </c>
      <c r="D106" s="232" t="s">
        <v>196</v>
      </c>
      <c r="E106" s="233">
        <v>1.8493999999999999</v>
      </c>
      <c r="F106" s="234"/>
      <c r="G106" s="235">
        <f>ROUND(E106*F106,2)</f>
        <v>0</v>
      </c>
      <c r="H106" s="234"/>
      <c r="I106" s="235">
        <f>ROUND(E106*H106,2)</f>
        <v>0</v>
      </c>
      <c r="J106" s="234"/>
      <c r="K106" s="235">
        <f>ROUND(E106*J106,2)</f>
        <v>0</v>
      </c>
      <c r="L106" s="235">
        <v>21</v>
      </c>
      <c r="M106" s="235">
        <f>G106*(1+L106/100)</f>
        <v>0</v>
      </c>
      <c r="N106" s="235">
        <v>0.84240000000000004</v>
      </c>
      <c r="O106" s="235">
        <f>ROUND(E106*N106,2)</f>
        <v>1.56</v>
      </c>
      <c r="P106" s="235">
        <v>0</v>
      </c>
      <c r="Q106" s="235">
        <f>ROUND(E106*P106,2)</f>
        <v>0</v>
      </c>
      <c r="R106" s="235" t="s">
        <v>264</v>
      </c>
      <c r="S106" s="235" t="s">
        <v>156</v>
      </c>
      <c r="T106" s="236" t="s">
        <v>156</v>
      </c>
      <c r="U106" s="222">
        <v>11.211</v>
      </c>
      <c r="V106" s="222">
        <f>ROUND(E106*U106,2)</f>
        <v>20.73</v>
      </c>
      <c r="W106" s="222"/>
      <c r="X106" s="222" t="s">
        <v>151</v>
      </c>
      <c r="Y106" s="213"/>
      <c r="Z106" s="213"/>
      <c r="AA106" s="213"/>
      <c r="AB106" s="213"/>
      <c r="AC106" s="213"/>
      <c r="AD106" s="213"/>
      <c r="AE106" s="213"/>
      <c r="AF106" s="213"/>
      <c r="AG106" s="213" t="s">
        <v>152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5">
      <c r="A107" s="220"/>
      <c r="B107" s="221"/>
      <c r="C107" s="251" t="s">
        <v>343</v>
      </c>
      <c r="D107" s="244"/>
      <c r="E107" s="244"/>
      <c r="F107" s="244"/>
      <c r="G107" s="244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159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5">
      <c r="A108" s="220"/>
      <c r="B108" s="221"/>
      <c r="C108" s="260" t="s">
        <v>698</v>
      </c>
      <c r="D108" s="256"/>
      <c r="E108" s="257">
        <v>1.8493999999999999</v>
      </c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13"/>
      <c r="Z108" s="213"/>
      <c r="AA108" s="213"/>
      <c r="AB108" s="213"/>
      <c r="AC108" s="213"/>
      <c r="AD108" s="213"/>
      <c r="AE108" s="213"/>
      <c r="AF108" s="213"/>
      <c r="AG108" s="213" t="s">
        <v>203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ht="20.399999999999999" outlineLevel="1" x14ac:dyDescent="0.25">
      <c r="A109" s="230">
        <v>34</v>
      </c>
      <c r="B109" s="231" t="s">
        <v>699</v>
      </c>
      <c r="C109" s="250" t="s">
        <v>700</v>
      </c>
      <c r="D109" s="232" t="s">
        <v>232</v>
      </c>
      <c r="E109" s="233">
        <v>67.5</v>
      </c>
      <c r="F109" s="234"/>
      <c r="G109" s="235">
        <f>ROUND(E109*F109,2)</f>
        <v>0</v>
      </c>
      <c r="H109" s="234"/>
      <c r="I109" s="235">
        <f>ROUND(E109*H109,2)</f>
        <v>0</v>
      </c>
      <c r="J109" s="234"/>
      <c r="K109" s="235">
        <f>ROUND(E109*J109,2)</f>
        <v>0</v>
      </c>
      <c r="L109" s="235">
        <v>21</v>
      </c>
      <c r="M109" s="235">
        <f>G109*(1+L109/100)</f>
        <v>0</v>
      </c>
      <c r="N109" s="235">
        <v>0.44579000000000002</v>
      </c>
      <c r="O109" s="235">
        <f>ROUND(E109*N109,2)</f>
        <v>30.09</v>
      </c>
      <c r="P109" s="235">
        <v>0</v>
      </c>
      <c r="Q109" s="235">
        <f>ROUND(E109*P109,2)</f>
        <v>0</v>
      </c>
      <c r="R109" s="235" t="s">
        <v>300</v>
      </c>
      <c r="S109" s="235" t="s">
        <v>156</v>
      </c>
      <c r="T109" s="236" t="s">
        <v>156</v>
      </c>
      <c r="U109" s="222">
        <v>2.04</v>
      </c>
      <c r="V109" s="222">
        <f>ROUND(E109*U109,2)</f>
        <v>137.69999999999999</v>
      </c>
      <c r="W109" s="222"/>
      <c r="X109" s="222" t="s">
        <v>151</v>
      </c>
      <c r="Y109" s="213"/>
      <c r="Z109" s="213"/>
      <c r="AA109" s="213"/>
      <c r="AB109" s="213"/>
      <c r="AC109" s="213"/>
      <c r="AD109" s="213"/>
      <c r="AE109" s="213"/>
      <c r="AF109" s="213"/>
      <c r="AG109" s="213" t="s">
        <v>152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5">
      <c r="A110" s="220"/>
      <c r="B110" s="221"/>
      <c r="C110" s="259" t="s">
        <v>701</v>
      </c>
      <c r="D110" s="258"/>
      <c r="E110" s="258"/>
      <c r="F110" s="258"/>
      <c r="G110" s="258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13"/>
      <c r="Z110" s="213"/>
      <c r="AA110" s="213"/>
      <c r="AB110" s="213"/>
      <c r="AC110" s="213"/>
      <c r="AD110" s="213"/>
      <c r="AE110" s="213"/>
      <c r="AF110" s="213"/>
      <c r="AG110" s="213" t="s">
        <v>199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5">
      <c r="A111" s="220"/>
      <c r="B111" s="221"/>
      <c r="C111" s="260" t="s">
        <v>702</v>
      </c>
      <c r="D111" s="256"/>
      <c r="E111" s="257">
        <v>67.5</v>
      </c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13"/>
      <c r="Z111" s="213"/>
      <c r="AA111" s="213"/>
      <c r="AB111" s="213"/>
      <c r="AC111" s="213"/>
      <c r="AD111" s="213"/>
      <c r="AE111" s="213"/>
      <c r="AF111" s="213"/>
      <c r="AG111" s="213" t="s">
        <v>203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5">
      <c r="A112" s="237">
        <v>35</v>
      </c>
      <c r="B112" s="238" t="s">
        <v>349</v>
      </c>
      <c r="C112" s="249" t="s">
        <v>703</v>
      </c>
      <c r="D112" s="239" t="s">
        <v>351</v>
      </c>
      <c r="E112" s="240">
        <v>26</v>
      </c>
      <c r="F112" s="241"/>
      <c r="G112" s="242">
        <f>ROUND(E112*F112,2)</f>
        <v>0</v>
      </c>
      <c r="H112" s="241"/>
      <c r="I112" s="242">
        <f>ROUND(E112*H112,2)</f>
        <v>0</v>
      </c>
      <c r="J112" s="241"/>
      <c r="K112" s="242">
        <f>ROUND(E112*J112,2)</f>
        <v>0</v>
      </c>
      <c r="L112" s="242">
        <v>21</v>
      </c>
      <c r="M112" s="242">
        <f>G112*(1+L112/100)</f>
        <v>0</v>
      </c>
      <c r="N112" s="242">
        <v>0.16700000000000001</v>
      </c>
      <c r="O112" s="242">
        <f>ROUND(E112*N112,2)</f>
        <v>4.34</v>
      </c>
      <c r="P112" s="242">
        <v>0</v>
      </c>
      <c r="Q112" s="242">
        <f>ROUND(E112*P112,2)</f>
        <v>0</v>
      </c>
      <c r="R112" s="242"/>
      <c r="S112" s="242" t="s">
        <v>149</v>
      </c>
      <c r="T112" s="243" t="s">
        <v>150</v>
      </c>
      <c r="U112" s="222">
        <v>0</v>
      </c>
      <c r="V112" s="222">
        <f>ROUND(E112*U112,2)</f>
        <v>0</v>
      </c>
      <c r="W112" s="222"/>
      <c r="X112" s="222" t="s">
        <v>259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260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5">
      <c r="A113" s="237">
        <v>36</v>
      </c>
      <c r="B113" s="238" t="s">
        <v>352</v>
      </c>
      <c r="C113" s="249" t="s">
        <v>704</v>
      </c>
      <c r="D113" s="239" t="s">
        <v>351</v>
      </c>
      <c r="E113" s="240">
        <v>2</v>
      </c>
      <c r="F113" s="241"/>
      <c r="G113" s="242">
        <f>ROUND(E113*F113,2)</f>
        <v>0</v>
      </c>
      <c r="H113" s="241"/>
      <c r="I113" s="242">
        <f>ROUND(E113*H113,2)</f>
        <v>0</v>
      </c>
      <c r="J113" s="241"/>
      <c r="K113" s="242">
        <f>ROUND(E113*J113,2)</f>
        <v>0</v>
      </c>
      <c r="L113" s="242">
        <v>21</v>
      </c>
      <c r="M113" s="242">
        <f>G113*(1+L113/100)</f>
        <v>0</v>
      </c>
      <c r="N113" s="242">
        <v>0.23400000000000001</v>
      </c>
      <c r="O113" s="242">
        <f>ROUND(E113*N113,2)</f>
        <v>0.47</v>
      </c>
      <c r="P113" s="242">
        <v>0</v>
      </c>
      <c r="Q113" s="242">
        <f>ROUND(E113*P113,2)</f>
        <v>0</v>
      </c>
      <c r="R113" s="242"/>
      <c r="S113" s="242" t="s">
        <v>149</v>
      </c>
      <c r="T113" s="243" t="s">
        <v>150</v>
      </c>
      <c r="U113" s="222">
        <v>0</v>
      </c>
      <c r="V113" s="222">
        <f>ROUND(E113*U113,2)</f>
        <v>0</v>
      </c>
      <c r="W113" s="222"/>
      <c r="X113" s="222" t="s">
        <v>259</v>
      </c>
      <c r="Y113" s="213"/>
      <c r="Z113" s="213"/>
      <c r="AA113" s="213"/>
      <c r="AB113" s="213"/>
      <c r="AC113" s="213"/>
      <c r="AD113" s="213"/>
      <c r="AE113" s="213"/>
      <c r="AF113" s="213"/>
      <c r="AG113" s="213" t="s">
        <v>260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5">
      <c r="A114" s="237">
        <v>37</v>
      </c>
      <c r="B114" s="238" t="s">
        <v>705</v>
      </c>
      <c r="C114" s="249" t="s">
        <v>706</v>
      </c>
      <c r="D114" s="239" t="s">
        <v>351</v>
      </c>
      <c r="E114" s="240">
        <v>1</v>
      </c>
      <c r="F114" s="241"/>
      <c r="G114" s="242">
        <f>ROUND(E114*F114,2)</f>
        <v>0</v>
      </c>
      <c r="H114" s="241"/>
      <c r="I114" s="242">
        <f>ROUND(E114*H114,2)</f>
        <v>0</v>
      </c>
      <c r="J114" s="241"/>
      <c r="K114" s="242">
        <f>ROUND(E114*J114,2)</f>
        <v>0</v>
      </c>
      <c r="L114" s="242">
        <v>21</v>
      </c>
      <c r="M114" s="242">
        <f>G114*(1+L114/100)</f>
        <v>0</v>
      </c>
      <c r="N114" s="242">
        <v>8.3000000000000004E-2</v>
      </c>
      <c r="O114" s="242">
        <f>ROUND(E114*N114,2)</f>
        <v>0.08</v>
      </c>
      <c r="P114" s="242">
        <v>0</v>
      </c>
      <c r="Q114" s="242">
        <f>ROUND(E114*P114,2)</f>
        <v>0</v>
      </c>
      <c r="R114" s="242"/>
      <c r="S114" s="242" t="s">
        <v>149</v>
      </c>
      <c r="T114" s="243" t="s">
        <v>150</v>
      </c>
      <c r="U114" s="222">
        <v>0</v>
      </c>
      <c r="V114" s="222">
        <f>ROUND(E114*U114,2)</f>
        <v>0</v>
      </c>
      <c r="W114" s="222"/>
      <c r="X114" s="222" t="s">
        <v>259</v>
      </c>
      <c r="Y114" s="213"/>
      <c r="Z114" s="213"/>
      <c r="AA114" s="213"/>
      <c r="AB114" s="213"/>
      <c r="AC114" s="213"/>
      <c r="AD114" s="213"/>
      <c r="AE114" s="213"/>
      <c r="AF114" s="213"/>
      <c r="AG114" s="213" t="s">
        <v>260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5">
      <c r="A115" s="224" t="s">
        <v>144</v>
      </c>
      <c r="B115" s="225" t="s">
        <v>98</v>
      </c>
      <c r="C115" s="248" t="s">
        <v>99</v>
      </c>
      <c r="D115" s="226"/>
      <c r="E115" s="227"/>
      <c r="F115" s="228"/>
      <c r="G115" s="228">
        <f>SUMIF(AG116:AG128,"&lt;&gt;NOR",G116:G128)</f>
        <v>0</v>
      </c>
      <c r="H115" s="228"/>
      <c r="I115" s="228">
        <f>SUM(I116:I128)</f>
        <v>0</v>
      </c>
      <c r="J115" s="228"/>
      <c r="K115" s="228">
        <f>SUM(K116:K128)</f>
        <v>0</v>
      </c>
      <c r="L115" s="228"/>
      <c r="M115" s="228">
        <f>SUM(M116:M128)</f>
        <v>0</v>
      </c>
      <c r="N115" s="228"/>
      <c r="O115" s="228">
        <f>SUM(O116:O128)</f>
        <v>52.94</v>
      </c>
      <c r="P115" s="228"/>
      <c r="Q115" s="228">
        <f>SUM(Q116:Q128)</f>
        <v>0</v>
      </c>
      <c r="R115" s="228"/>
      <c r="S115" s="228"/>
      <c r="T115" s="229"/>
      <c r="U115" s="223"/>
      <c r="V115" s="223">
        <f>SUM(V116:V128)</f>
        <v>9.9600000000000009</v>
      </c>
      <c r="W115" s="223"/>
      <c r="X115" s="223"/>
      <c r="AG115" t="s">
        <v>145</v>
      </c>
    </row>
    <row r="116" spans="1:60" outlineLevel="1" x14ac:dyDescent="0.25">
      <c r="A116" s="230">
        <v>38</v>
      </c>
      <c r="B116" s="231" t="s">
        <v>596</v>
      </c>
      <c r="C116" s="250" t="s">
        <v>597</v>
      </c>
      <c r="D116" s="232" t="s">
        <v>232</v>
      </c>
      <c r="E116" s="233">
        <v>57.645000000000003</v>
      </c>
      <c r="F116" s="234"/>
      <c r="G116" s="235">
        <f>ROUND(E116*F116,2)</f>
        <v>0</v>
      </c>
      <c r="H116" s="234"/>
      <c r="I116" s="235">
        <f>ROUND(E116*H116,2)</f>
        <v>0</v>
      </c>
      <c r="J116" s="234"/>
      <c r="K116" s="235">
        <f>ROUND(E116*J116,2)</f>
        <v>0</v>
      </c>
      <c r="L116" s="235">
        <v>21</v>
      </c>
      <c r="M116" s="235">
        <f>G116*(1+L116/100)</f>
        <v>0</v>
      </c>
      <c r="N116" s="235">
        <v>0.48574000000000001</v>
      </c>
      <c r="O116" s="235">
        <f>ROUND(E116*N116,2)</f>
        <v>28</v>
      </c>
      <c r="P116" s="235">
        <v>0</v>
      </c>
      <c r="Q116" s="235">
        <f>ROUND(E116*P116,2)</f>
        <v>0</v>
      </c>
      <c r="R116" s="235" t="s">
        <v>357</v>
      </c>
      <c r="S116" s="235" t="s">
        <v>156</v>
      </c>
      <c r="T116" s="236" t="s">
        <v>156</v>
      </c>
      <c r="U116" s="222">
        <v>5.7000000000000002E-2</v>
      </c>
      <c r="V116" s="222">
        <f>ROUND(E116*U116,2)</f>
        <v>3.29</v>
      </c>
      <c r="W116" s="222"/>
      <c r="X116" s="222" t="s">
        <v>151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152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5">
      <c r="A117" s="220"/>
      <c r="B117" s="221"/>
      <c r="C117" s="259" t="s">
        <v>598</v>
      </c>
      <c r="D117" s="258"/>
      <c r="E117" s="258"/>
      <c r="F117" s="258"/>
      <c r="G117" s="258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13"/>
      <c r="Z117" s="213"/>
      <c r="AA117" s="213"/>
      <c r="AB117" s="213"/>
      <c r="AC117" s="213"/>
      <c r="AD117" s="213"/>
      <c r="AE117" s="213"/>
      <c r="AF117" s="213"/>
      <c r="AG117" s="213" t="s">
        <v>199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45" t="str">
        <f>C117</f>
        <v>kamenivo hrubé drcené vel. 32 - 63 mm s výplňovým kamenivem (vibrovaný štěrk), s rozprostřením, vlhčením a zhutněním</v>
      </c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5">
      <c r="A118" s="220"/>
      <c r="B118" s="221"/>
      <c r="C118" s="260" t="s">
        <v>707</v>
      </c>
      <c r="D118" s="256"/>
      <c r="E118" s="257">
        <v>57.645000000000003</v>
      </c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13"/>
      <c r="Z118" s="213"/>
      <c r="AA118" s="213"/>
      <c r="AB118" s="213"/>
      <c r="AC118" s="213"/>
      <c r="AD118" s="213"/>
      <c r="AE118" s="213"/>
      <c r="AF118" s="213"/>
      <c r="AG118" s="213" t="s">
        <v>203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ht="20.399999999999999" outlineLevel="1" x14ac:dyDescent="0.25">
      <c r="A119" s="230">
        <v>39</v>
      </c>
      <c r="B119" s="231" t="s">
        <v>600</v>
      </c>
      <c r="C119" s="250" t="s">
        <v>601</v>
      </c>
      <c r="D119" s="232" t="s">
        <v>232</v>
      </c>
      <c r="E119" s="233">
        <v>54</v>
      </c>
      <c r="F119" s="234"/>
      <c r="G119" s="235">
        <f>ROUND(E119*F119,2)</f>
        <v>0</v>
      </c>
      <c r="H119" s="234"/>
      <c r="I119" s="235">
        <f>ROUND(E119*H119,2)</f>
        <v>0</v>
      </c>
      <c r="J119" s="234"/>
      <c r="K119" s="235">
        <f>ROUND(E119*J119,2)</f>
        <v>0</v>
      </c>
      <c r="L119" s="235">
        <v>21</v>
      </c>
      <c r="M119" s="235">
        <f>G119*(1+L119/100)</f>
        <v>0</v>
      </c>
      <c r="N119" s="235">
        <v>8.3500000000000005E-2</v>
      </c>
      <c r="O119" s="235">
        <f>ROUND(E119*N119,2)</f>
        <v>4.51</v>
      </c>
      <c r="P119" s="235">
        <v>0</v>
      </c>
      <c r="Q119" s="235">
        <f>ROUND(E119*P119,2)</f>
        <v>0</v>
      </c>
      <c r="R119" s="235" t="s">
        <v>436</v>
      </c>
      <c r="S119" s="235" t="s">
        <v>156</v>
      </c>
      <c r="T119" s="236" t="s">
        <v>156</v>
      </c>
      <c r="U119" s="222">
        <v>0.121</v>
      </c>
      <c r="V119" s="222">
        <f>ROUND(E119*U119,2)</f>
        <v>6.53</v>
      </c>
      <c r="W119" s="222"/>
      <c r="X119" s="222" t="s">
        <v>151</v>
      </c>
      <c r="Y119" s="213"/>
      <c r="Z119" s="213"/>
      <c r="AA119" s="213"/>
      <c r="AB119" s="213"/>
      <c r="AC119" s="213"/>
      <c r="AD119" s="213"/>
      <c r="AE119" s="213"/>
      <c r="AF119" s="213"/>
      <c r="AG119" s="213" t="s">
        <v>152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5">
      <c r="A120" s="220"/>
      <c r="B120" s="221"/>
      <c r="C120" s="251" t="s">
        <v>602</v>
      </c>
      <c r="D120" s="244"/>
      <c r="E120" s="244"/>
      <c r="F120" s="244"/>
      <c r="G120" s="244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13"/>
      <c r="Z120" s="213"/>
      <c r="AA120" s="213"/>
      <c r="AB120" s="213"/>
      <c r="AC120" s="213"/>
      <c r="AD120" s="213"/>
      <c r="AE120" s="213"/>
      <c r="AF120" s="213"/>
      <c r="AG120" s="213" t="s">
        <v>159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5">
      <c r="A121" s="220"/>
      <c r="B121" s="221"/>
      <c r="C121" s="252" t="s">
        <v>603</v>
      </c>
      <c r="D121" s="246"/>
      <c r="E121" s="246"/>
      <c r="F121" s="246"/>
      <c r="G121" s="246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13"/>
      <c r="Z121" s="213"/>
      <c r="AA121" s="213"/>
      <c r="AB121" s="213"/>
      <c r="AC121" s="213"/>
      <c r="AD121" s="213"/>
      <c r="AE121" s="213"/>
      <c r="AF121" s="213"/>
      <c r="AG121" s="213" t="s">
        <v>159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5">
      <c r="A122" s="220"/>
      <c r="B122" s="221"/>
      <c r="C122" s="252" t="s">
        <v>604</v>
      </c>
      <c r="D122" s="246"/>
      <c r="E122" s="246"/>
      <c r="F122" s="246"/>
      <c r="G122" s="246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13"/>
      <c r="Z122" s="213"/>
      <c r="AA122" s="213"/>
      <c r="AB122" s="213"/>
      <c r="AC122" s="213"/>
      <c r="AD122" s="213"/>
      <c r="AE122" s="213"/>
      <c r="AF122" s="213"/>
      <c r="AG122" s="213" t="s">
        <v>159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5">
      <c r="A123" s="220"/>
      <c r="B123" s="221"/>
      <c r="C123" s="252" t="s">
        <v>605</v>
      </c>
      <c r="D123" s="246"/>
      <c r="E123" s="246"/>
      <c r="F123" s="246"/>
      <c r="G123" s="246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13"/>
      <c r="Z123" s="213"/>
      <c r="AA123" s="213"/>
      <c r="AB123" s="213"/>
      <c r="AC123" s="213"/>
      <c r="AD123" s="213"/>
      <c r="AE123" s="213"/>
      <c r="AF123" s="213"/>
      <c r="AG123" s="213" t="s">
        <v>159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5">
      <c r="A124" s="220"/>
      <c r="B124" s="221"/>
      <c r="C124" s="260" t="s">
        <v>708</v>
      </c>
      <c r="D124" s="256"/>
      <c r="E124" s="257">
        <v>54</v>
      </c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13"/>
      <c r="Z124" s="213"/>
      <c r="AA124" s="213"/>
      <c r="AB124" s="213"/>
      <c r="AC124" s="213"/>
      <c r="AD124" s="213"/>
      <c r="AE124" s="213"/>
      <c r="AF124" s="213"/>
      <c r="AG124" s="213" t="s">
        <v>203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5">
      <c r="A125" s="230">
        <v>40</v>
      </c>
      <c r="B125" s="231" t="s">
        <v>606</v>
      </c>
      <c r="C125" s="250" t="s">
        <v>607</v>
      </c>
      <c r="D125" s="232" t="s">
        <v>356</v>
      </c>
      <c r="E125" s="233">
        <v>36</v>
      </c>
      <c r="F125" s="234"/>
      <c r="G125" s="235">
        <f>ROUND(E125*F125,2)</f>
        <v>0</v>
      </c>
      <c r="H125" s="234"/>
      <c r="I125" s="235">
        <f>ROUND(E125*H125,2)</f>
        <v>0</v>
      </c>
      <c r="J125" s="234"/>
      <c r="K125" s="235">
        <f>ROUND(E125*J125,2)</f>
        <v>0</v>
      </c>
      <c r="L125" s="235">
        <v>21</v>
      </c>
      <c r="M125" s="235">
        <f>G125*(1+L125/100)</f>
        <v>0</v>
      </c>
      <c r="N125" s="235">
        <v>5.0099999999999997E-3</v>
      </c>
      <c r="O125" s="235">
        <f>ROUND(E125*N125,2)</f>
        <v>0.18</v>
      </c>
      <c r="P125" s="235">
        <v>0</v>
      </c>
      <c r="Q125" s="235">
        <f>ROUND(E125*P125,2)</f>
        <v>0</v>
      </c>
      <c r="R125" s="235" t="s">
        <v>357</v>
      </c>
      <c r="S125" s="235" t="s">
        <v>156</v>
      </c>
      <c r="T125" s="236" t="s">
        <v>156</v>
      </c>
      <c r="U125" s="222">
        <v>4.0000000000000001E-3</v>
      </c>
      <c r="V125" s="222">
        <f>ROUND(E125*U125,2)</f>
        <v>0.14000000000000001</v>
      </c>
      <c r="W125" s="222"/>
      <c r="X125" s="222" t="s">
        <v>151</v>
      </c>
      <c r="Y125" s="213"/>
      <c r="Z125" s="213"/>
      <c r="AA125" s="213"/>
      <c r="AB125" s="213"/>
      <c r="AC125" s="213"/>
      <c r="AD125" s="213"/>
      <c r="AE125" s="213"/>
      <c r="AF125" s="213"/>
      <c r="AG125" s="213" t="s">
        <v>152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5">
      <c r="A126" s="220"/>
      <c r="B126" s="221"/>
      <c r="C126" s="259" t="s">
        <v>608</v>
      </c>
      <c r="D126" s="258"/>
      <c r="E126" s="258"/>
      <c r="F126" s="258"/>
      <c r="G126" s="258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13"/>
      <c r="Z126" s="213"/>
      <c r="AA126" s="213"/>
      <c r="AB126" s="213"/>
      <c r="AC126" s="213"/>
      <c r="AD126" s="213"/>
      <c r="AE126" s="213"/>
      <c r="AF126" s="213"/>
      <c r="AG126" s="213" t="s">
        <v>199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5">
      <c r="A127" s="220"/>
      <c r="B127" s="221"/>
      <c r="C127" s="260" t="s">
        <v>709</v>
      </c>
      <c r="D127" s="256"/>
      <c r="E127" s="257">
        <v>36</v>
      </c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13"/>
      <c r="Z127" s="213"/>
      <c r="AA127" s="213"/>
      <c r="AB127" s="213"/>
      <c r="AC127" s="213"/>
      <c r="AD127" s="213"/>
      <c r="AE127" s="213"/>
      <c r="AF127" s="213"/>
      <c r="AG127" s="213" t="s">
        <v>203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ht="20.399999999999999" outlineLevel="1" x14ac:dyDescent="0.25">
      <c r="A128" s="237">
        <v>41</v>
      </c>
      <c r="B128" s="238" t="s">
        <v>610</v>
      </c>
      <c r="C128" s="249" t="s">
        <v>611</v>
      </c>
      <c r="D128" s="239" t="s">
        <v>351</v>
      </c>
      <c r="E128" s="240">
        <v>9</v>
      </c>
      <c r="F128" s="241"/>
      <c r="G128" s="242">
        <f>ROUND(E128*F128,2)</f>
        <v>0</v>
      </c>
      <c r="H128" s="241"/>
      <c r="I128" s="242">
        <f>ROUND(E128*H128,2)</f>
        <v>0</v>
      </c>
      <c r="J128" s="241"/>
      <c r="K128" s="242">
        <f>ROUND(E128*J128,2)</f>
        <v>0</v>
      </c>
      <c r="L128" s="242">
        <v>21</v>
      </c>
      <c r="M128" s="242">
        <f>G128*(1+L128/100)</f>
        <v>0</v>
      </c>
      <c r="N128" s="242">
        <v>2.25</v>
      </c>
      <c r="O128" s="242">
        <f>ROUND(E128*N128,2)</f>
        <v>20.25</v>
      </c>
      <c r="P128" s="242">
        <v>0</v>
      </c>
      <c r="Q128" s="242">
        <f>ROUND(E128*P128,2)</f>
        <v>0</v>
      </c>
      <c r="R128" s="242" t="s">
        <v>258</v>
      </c>
      <c r="S128" s="242" t="s">
        <v>156</v>
      </c>
      <c r="T128" s="243" t="s">
        <v>156</v>
      </c>
      <c r="U128" s="222">
        <v>0</v>
      </c>
      <c r="V128" s="222">
        <f>ROUND(E128*U128,2)</f>
        <v>0</v>
      </c>
      <c r="W128" s="222"/>
      <c r="X128" s="222" t="s">
        <v>259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260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5">
      <c r="A129" s="224" t="s">
        <v>144</v>
      </c>
      <c r="B129" s="225" t="s">
        <v>100</v>
      </c>
      <c r="C129" s="248" t="s">
        <v>101</v>
      </c>
      <c r="D129" s="226"/>
      <c r="E129" s="227"/>
      <c r="F129" s="228"/>
      <c r="G129" s="228">
        <f>SUMIF(AG130:AG131,"&lt;&gt;NOR",G130:G131)</f>
        <v>0</v>
      </c>
      <c r="H129" s="228"/>
      <c r="I129" s="228">
        <f>SUM(I130:I131)</f>
        <v>0</v>
      </c>
      <c r="J129" s="228"/>
      <c r="K129" s="228">
        <f>SUM(K130:K131)</f>
        <v>0</v>
      </c>
      <c r="L129" s="228"/>
      <c r="M129" s="228">
        <f>SUM(M130:M131)</f>
        <v>0</v>
      </c>
      <c r="N129" s="228"/>
      <c r="O129" s="228">
        <f>SUM(O130:O131)</f>
        <v>0.16</v>
      </c>
      <c r="P129" s="228"/>
      <c r="Q129" s="228">
        <f>SUM(Q130:Q131)</f>
        <v>0</v>
      </c>
      <c r="R129" s="228"/>
      <c r="S129" s="228"/>
      <c r="T129" s="229"/>
      <c r="U129" s="223"/>
      <c r="V129" s="223">
        <f>SUM(V130:V131)</f>
        <v>1.28</v>
      </c>
      <c r="W129" s="223"/>
      <c r="X129" s="223"/>
      <c r="AG129" t="s">
        <v>145</v>
      </c>
    </row>
    <row r="130" spans="1:60" ht="20.399999999999999" outlineLevel="1" x14ac:dyDescent="0.25">
      <c r="A130" s="230">
        <v>42</v>
      </c>
      <c r="B130" s="231" t="s">
        <v>502</v>
      </c>
      <c r="C130" s="250" t="s">
        <v>503</v>
      </c>
      <c r="D130" s="232" t="s">
        <v>232</v>
      </c>
      <c r="E130" s="233">
        <v>3.4049999999999998</v>
      </c>
      <c r="F130" s="234"/>
      <c r="G130" s="235">
        <f>ROUND(E130*F130,2)</f>
        <v>0</v>
      </c>
      <c r="H130" s="234"/>
      <c r="I130" s="235">
        <f>ROUND(E130*H130,2)</f>
        <v>0</v>
      </c>
      <c r="J130" s="234"/>
      <c r="K130" s="235">
        <f>ROUND(E130*J130,2)</f>
        <v>0</v>
      </c>
      <c r="L130" s="235">
        <v>21</v>
      </c>
      <c r="M130" s="235">
        <f>G130*(1+L130/100)</f>
        <v>0</v>
      </c>
      <c r="N130" s="235">
        <v>4.7199999999999999E-2</v>
      </c>
      <c r="O130" s="235">
        <f>ROUND(E130*N130,2)</f>
        <v>0.16</v>
      </c>
      <c r="P130" s="235">
        <v>0</v>
      </c>
      <c r="Q130" s="235">
        <f>ROUND(E130*P130,2)</f>
        <v>0</v>
      </c>
      <c r="R130" s="235" t="s">
        <v>504</v>
      </c>
      <c r="S130" s="235" t="s">
        <v>156</v>
      </c>
      <c r="T130" s="236" t="s">
        <v>156</v>
      </c>
      <c r="U130" s="222">
        <v>0.377</v>
      </c>
      <c r="V130" s="222">
        <f>ROUND(E130*U130,2)</f>
        <v>1.28</v>
      </c>
      <c r="W130" s="222"/>
      <c r="X130" s="222" t="s">
        <v>151</v>
      </c>
      <c r="Y130" s="213"/>
      <c r="Z130" s="213"/>
      <c r="AA130" s="213"/>
      <c r="AB130" s="213"/>
      <c r="AC130" s="213"/>
      <c r="AD130" s="213"/>
      <c r="AE130" s="213"/>
      <c r="AF130" s="213"/>
      <c r="AG130" s="213" t="s">
        <v>152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5">
      <c r="A131" s="220"/>
      <c r="B131" s="221"/>
      <c r="C131" s="260" t="s">
        <v>710</v>
      </c>
      <c r="D131" s="256"/>
      <c r="E131" s="257">
        <v>3.4049999999999998</v>
      </c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13"/>
      <c r="Z131" s="213"/>
      <c r="AA131" s="213"/>
      <c r="AB131" s="213"/>
      <c r="AC131" s="213"/>
      <c r="AD131" s="213"/>
      <c r="AE131" s="213"/>
      <c r="AF131" s="213"/>
      <c r="AG131" s="213" t="s">
        <v>203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x14ac:dyDescent="0.25">
      <c r="A132" s="224" t="s">
        <v>144</v>
      </c>
      <c r="B132" s="225" t="s">
        <v>102</v>
      </c>
      <c r="C132" s="248" t="s">
        <v>103</v>
      </c>
      <c r="D132" s="226"/>
      <c r="E132" s="227"/>
      <c r="F132" s="228"/>
      <c r="G132" s="228">
        <f>SUMIF(AG133:AG151,"&lt;&gt;NOR",G133:G151)</f>
        <v>0</v>
      </c>
      <c r="H132" s="228"/>
      <c r="I132" s="228">
        <f>SUM(I133:I151)</f>
        <v>0</v>
      </c>
      <c r="J132" s="228"/>
      <c r="K132" s="228">
        <f>SUM(K133:K151)</f>
        <v>0</v>
      </c>
      <c r="L132" s="228"/>
      <c r="M132" s="228">
        <f>SUM(M133:M151)</f>
        <v>0</v>
      </c>
      <c r="N132" s="228"/>
      <c r="O132" s="228">
        <f>SUM(O133:O151)</f>
        <v>31.369999999999997</v>
      </c>
      <c r="P132" s="228"/>
      <c r="Q132" s="228">
        <f>SUM(Q133:Q151)</f>
        <v>0</v>
      </c>
      <c r="R132" s="228"/>
      <c r="S132" s="228"/>
      <c r="T132" s="229"/>
      <c r="U132" s="223"/>
      <c r="V132" s="223">
        <f>SUM(V133:V151)</f>
        <v>59.32</v>
      </c>
      <c r="W132" s="223"/>
      <c r="X132" s="223"/>
      <c r="AG132" t="s">
        <v>145</v>
      </c>
    </row>
    <row r="133" spans="1:60" outlineLevel="1" x14ac:dyDescent="0.25">
      <c r="A133" s="230">
        <v>43</v>
      </c>
      <c r="B133" s="231" t="s">
        <v>506</v>
      </c>
      <c r="C133" s="250" t="s">
        <v>507</v>
      </c>
      <c r="D133" s="232" t="s">
        <v>356</v>
      </c>
      <c r="E133" s="233">
        <v>77.599999999999994</v>
      </c>
      <c r="F133" s="234"/>
      <c r="G133" s="235">
        <f>ROUND(E133*F133,2)</f>
        <v>0</v>
      </c>
      <c r="H133" s="234"/>
      <c r="I133" s="235">
        <f>ROUND(E133*H133,2)</f>
        <v>0</v>
      </c>
      <c r="J133" s="234"/>
      <c r="K133" s="235">
        <f>ROUND(E133*J133,2)</f>
        <v>0</v>
      </c>
      <c r="L133" s="235">
        <v>21</v>
      </c>
      <c r="M133" s="235">
        <f>G133*(1+L133/100)</f>
        <v>0</v>
      </c>
      <c r="N133" s="235">
        <v>0</v>
      </c>
      <c r="O133" s="235">
        <f>ROUND(E133*N133,2)</f>
        <v>0</v>
      </c>
      <c r="P133" s="235">
        <v>0</v>
      </c>
      <c r="Q133" s="235">
        <f>ROUND(E133*P133,2)</f>
        <v>0</v>
      </c>
      <c r="R133" s="235"/>
      <c r="S133" s="235" t="s">
        <v>156</v>
      </c>
      <c r="T133" s="236" t="s">
        <v>452</v>
      </c>
      <c r="U133" s="222">
        <v>0.05</v>
      </c>
      <c r="V133" s="222">
        <f>ROUND(E133*U133,2)</f>
        <v>3.88</v>
      </c>
      <c r="W133" s="222"/>
      <c r="X133" s="222" t="s">
        <v>151</v>
      </c>
      <c r="Y133" s="213"/>
      <c r="Z133" s="213"/>
      <c r="AA133" s="213"/>
      <c r="AB133" s="213"/>
      <c r="AC133" s="213"/>
      <c r="AD133" s="213"/>
      <c r="AE133" s="213"/>
      <c r="AF133" s="213"/>
      <c r="AG133" s="213" t="s">
        <v>152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5">
      <c r="A134" s="220"/>
      <c r="B134" s="221"/>
      <c r="C134" s="260" t="s">
        <v>660</v>
      </c>
      <c r="D134" s="256"/>
      <c r="E134" s="257">
        <v>77.599999999999994</v>
      </c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13"/>
      <c r="Z134" s="213"/>
      <c r="AA134" s="213"/>
      <c r="AB134" s="213"/>
      <c r="AC134" s="213"/>
      <c r="AD134" s="213"/>
      <c r="AE134" s="213"/>
      <c r="AF134" s="213"/>
      <c r="AG134" s="213" t="s">
        <v>203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5">
      <c r="A135" s="230">
        <v>44</v>
      </c>
      <c r="B135" s="231" t="s">
        <v>711</v>
      </c>
      <c r="C135" s="250" t="s">
        <v>712</v>
      </c>
      <c r="D135" s="232" t="s">
        <v>356</v>
      </c>
      <c r="E135" s="233">
        <v>19.399999999999999</v>
      </c>
      <c r="F135" s="234"/>
      <c r="G135" s="235">
        <f>ROUND(E135*F135,2)</f>
        <v>0</v>
      </c>
      <c r="H135" s="234"/>
      <c r="I135" s="235">
        <f>ROUND(E135*H135,2)</f>
        <v>0</v>
      </c>
      <c r="J135" s="234"/>
      <c r="K135" s="235">
        <f>ROUND(E135*J135,2)</f>
        <v>0</v>
      </c>
      <c r="L135" s="235">
        <v>21</v>
      </c>
      <c r="M135" s="235">
        <f>G135*(1+L135/100)</f>
        <v>0</v>
      </c>
      <c r="N135" s="235">
        <v>2.0000000000000002E-5</v>
      </c>
      <c r="O135" s="235">
        <f>ROUND(E135*N135,2)</f>
        <v>0</v>
      </c>
      <c r="P135" s="235">
        <v>0</v>
      </c>
      <c r="Q135" s="235">
        <f>ROUND(E135*P135,2)</f>
        <v>0</v>
      </c>
      <c r="R135" s="235" t="s">
        <v>504</v>
      </c>
      <c r="S135" s="235" t="s">
        <v>156</v>
      </c>
      <c r="T135" s="236" t="s">
        <v>156</v>
      </c>
      <c r="U135" s="222">
        <v>0.189</v>
      </c>
      <c r="V135" s="222">
        <f>ROUND(E135*U135,2)</f>
        <v>3.67</v>
      </c>
      <c r="W135" s="222"/>
      <c r="X135" s="222" t="s">
        <v>151</v>
      </c>
      <c r="Y135" s="213"/>
      <c r="Z135" s="213"/>
      <c r="AA135" s="213"/>
      <c r="AB135" s="213"/>
      <c r="AC135" s="213"/>
      <c r="AD135" s="213"/>
      <c r="AE135" s="213"/>
      <c r="AF135" s="213"/>
      <c r="AG135" s="213" t="s">
        <v>152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5">
      <c r="A136" s="220"/>
      <c r="B136" s="221"/>
      <c r="C136" s="259" t="s">
        <v>713</v>
      </c>
      <c r="D136" s="258"/>
      <c r="E136" s="258"/>
      <c r="F136" s="258"/>
      <c r="G136" s="258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V136" s="222"/>
      <c r="W136" s="222"/>
      <c r="X136" s="222"/>
      <c r="Y136" s="213"/>
      <c r="Z136" s="213"/>
      <c r="AA136" s="213"/>
      <c r="AB136" s="213"/>
      <c r="AC136" s="213"/>
      <c r="AD136" s="213"/>
      <c r="AE136" s="213"/>
      <c r="AF136" s="213"/>
      <c r="AG136" s="213" t="s">
        <v>199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5">
      <c r="A137" s="220"/>
      <c r="B137" s="221"/>
      <c r="C137" s="252" t="s">
        <v>714</v>
      </c>
      <c r="D137" s="246"/>
      <c r="E137" s="246"/>
      <c r="F137" s="246"/>
      <c r="G137" s="246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13"/>
      <c r="Z137" s="213"/>
      <c r="AA137" s="213"/>
      <c r="AB137" s="213"/>
      <c r="AC137" s="213"/>
      <c r="AD137" s="213"/>
      <c r="AE137" s="213"/>
      <c r="AF137" s="213"/>
      <c r="AG137" s="213" t="s">
        <v>159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5">
      <c r="A138" s="230">
        <v>45</v>
      </c>
      <c r="B138" s="231" t="s">
        <v>508</v>
      </c>
      <c r="C138" s="250" t="s">
        <v>509</v>
      </c>
      <c r="D138" s="232" t="s">
        <v>196</v>
      </c>
      <c r="E138" s="233">
        <v>11.910500000000001</v>
      </c>
      <c r="F138" s="234"/>
      <c r="G138" s="235">
        <f>ROUND(E138*F138,2)</f>
        <v>0</v>
      </c>
      <c r="H138" s="234"/>
      <c r="I138" s="235">
        <f>ROUND(E138*H138,2)</f>
        <v>0</v>
      </c>
      <c r="J138" s="234"/>
      <c r="K138" s="235">
        <f>ROUND(E138*J138,2)</f>
        <v>0</v>
      </c>
      <c r="L138" s="235">
        <v>21</v>
      </c>
      <c r="M138" s="235">
        <f>G138*(1+L138/100)</f>
        <v>0</v>
      </c>
      <c r="N138" s="235">
        <v>2.5249999999999999</v>
      </c>
      <c r="O138" s="235">
        <f>ROUND(E138*N138,2)</f>
        <v>30.07</v>
      </c>
      <c r="P138" s="235">
        <v>0</v>
      </c>
      <c r="Q138" s="235">
        <f>ROUND(E138*P138,2)</f>
        <v>0</v>
      </c>
      <c r="R138" s="235" t="s">
        <v>504</v>
      </c>
      <c r="S138" s="235" t="s">
        <v>156</v>
      </c>
      <c r="T138" s="236" t="s">
        <v>156</v>
      </c>
      <c r="U138" s="222">
        <v>1.3029999999999999</v>
      </c>
      <c r="V138" s="222">
        <f>ROUND(E138*U138,2)</f>
        <v>15.52</v>
      </c>
      <c r="W138" s="222"/>
      <c r="X138" s="222" t="s">
        <v>151</v>
      </c>
      <c r="Y138" s="213"/>
      <c r="Z138" s="213"/>
      <c r="AA138" s="213"/>
      <c r="AB138" s="213"/>
      <c r="AC138" s="213"/>
      <c r="AD138" s="213"/>
      <c r="AE138" s="213"/>
      <c r="AF138" s="213"/>
      <c r="AG138" s="213" t="s">
        <v>152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5">
      <c r="A139" s="220"/>
      <c r="B139" s="221"/>
      <c r="C139" s="259" t="s">
        <v>510</v>
      </c>
      <c r="D139" s="258"/>
      <c r="E139" s="258"/>
      <c r="F139" s="258"/>
      <c r="G139" s="258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13"/>
      <c r="Z139" s="213"/>
      <c r="AA139" s="213"/>
      <c r="AB139" s="213"/>
      <c r="AC139" s="213"/>
      <c r="AD139" s="213"/>
      <c r="AE139" s="213"/>
      <c r="AF139" s="213"/>
      <c r="AG139" s="213" t="s">
        <v>199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5">
      <c r="A140" s="220"/>
      <c r="B140" s="221"/>
      <c r="C140" s="260" t="s">
        <v>715</v>
      </c>
      <c r="D140" s="256"/>
      <c r="E140" s="257">
        <v>11.910500000000001</v>
      </c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13"/>
      <c r="Z140" s="213"/>
      <c r="AA140" s="213"/>
      <c r="AB140" s="213"/>
      <c r="AC140" s="213"/>
      <c r="AD140" s="213"/>
      <c r="AE140" s="213"/>
      <c r="AF140" s="213"/>
      <c r="AG140" s="213" t="s">
        <v>203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5">
      <c r="A141" s="230">
        <v>46</v>
      </c>
      <c r="B141" s="231" t="s">
        <v>512</v>
      </c>
      <c r="C141" s="250" t="s">
        <v>513</v>
      </c>
      <c r="D141" s="232" t="s">
        <v>232</v>
      </c>
      <c r="E141" s="233">
        <v>34.81</v>
      </c>
      <c r="F141" s="234"/>
      <c r="G141" s="235">
        <f>ROUND(E141*F141,2)</f>
        <v>0</v>
      </c>
      <c r="H141" s="234"/>
      <c r="I141" s="235">
        <f>ROUND(E141*H141,2)</f>
        <v>0</v>
      </c>
      <c r="J141" s="234"/>
      <c r="K141" s="235">
        <f>ROUND(E141*J141,2)</f>
        <v>0</v>
      </c>
      <c r="L141" s="235">
        <v>21</v>
      </c>
      <c r="M141" s="235">
        <f>G141*(1+L141/100)</f>
        <v>0</v>
      </c>
      <c r="N141" s="235">
        <v>4.1799999999999997E-3</v>
      </c>
      <c r="O141" s="235">
        <f>ROUND(E141*N141,2)</f>
        <v>0.15</v>
      </c>
      <c r="P141" s="235">
        <v>0</v>
      </c>
      <c r="Q141" s="235">
        <f>ROUND(E141*P141,2)</f>
        <v>0</v>
      </c>
      <c r="R141" s="235" t="s">
        <v>504</v>
      </c>
      <c r="S141" s="235" t="s">
        <v>156</v>
      </c>
      <c r="T141" s="236" t="s">
        <v>156</v>
      </c>
      <c r="U141" s="222">
        <v>0.96299999999999997</v>
      </c>
      <c r="V141" s="222">
        <f>ROUND(E141*U141,2)</f>
        <v>33.520000000000003</v>
      </c>
      <c r="W141" s="222"/>
      <c r="X141" s="222" t="s">
        <v>151</v>
      </c>
      <c r="Y141" s="213"/>
      <c r="Z141" s="213"/>
      <c r="AA141" s="213"/>
      <c r="AB141" s="213"/>
      <c r="AC141" s="213"/>
      <c r="AD141" s="213"/>
      <c r="AE141" s="213"/>
      <c r="AF141" s="213"/>
      <c r="AG141" s="213" t="s">
        <v>152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5">
      <c r="A142" s="220"/>
      <c r="B142" s="221"/>
      <c r="C142" s="251" t="s">
        <v>716</v>
      </c>
      <c r="D142" s="244"/>
      <c r="E142" s="244"/>
      <c r="F142" s="244"/>
      <c r="G142" s="244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13"/>
      <c r="Z142" s="213"/>
      <c r="AA142" s="213"/>
      <c r="AB142" s="213"/>
      <c r="AC142" s="213"/>
      <c r="AD142" s="213"/>
      <c r="AE142" s="213"/>
      <c r="AF142" s="213"/>
      <c r="AG142" s="213" t="s">
        <v>159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5">
      <c r="A143" s="220"/>
      <c r="B143" s="221"/>
      <c r="C143" s="260" t="s">
        <v>717</v>
      </c>
      <c r="D143" s="256"/>
      <c r="E143" s="257">
        <v>34.81</v>
      </c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13"/>
      <c r="Z143" s="213"/>
      <c r="AA143" s="213"/>
      <c r="AB143" s="213"/>
      <c r="AC143" s="213"/>
      <c r="AD143" s="213"/>
      <c r="AE143" s="213"/>
      <c r="AF143" s="213"/>
      <c r="AG143" s="213" t="s">
        <v>203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5">
      <c r="A144" s="237">
        <v>47</v>
      </c>
      <c r="B144" s="238" t="s">
        <v>718</v>
      </c>
      <c r="C144" s="249" t="s">
        <v>719</v>
      </c>
      <c r="D144" s="239" t="s">
        <v>351</v>
      </c>
      <c r="E144" s="240">
        <v>1</v>
      </c>
      <c r="F144" s="241"/>
      <c r="G144" s="242">
        <f>ROUND(E144*F144,2)</f>
        <v>0</v>
      </c>
      <c r="H144" s="241"/>
      <c r="I144" s="242">
        <f>ROUND(E144*H144,2)</f>
        <v>0</v>
      </c>
      <c r="J144" s="241"/>
      <c r="K144" s="242">
        <f>ROUND(E144*J144,2)</f>
        <v>0</v>
      </c>
      <c r="L144" s="242">
        <v>21</v>
      </c>
      <c r="M144" s="242">
        <f>G144*(1+L144/100)</f>
        <v>0</v>
      </c>
      <c r="N144" s="242">
        <v>0</v>
      </c>
      <c r="O144" s="242">
        <f>ROUND(E144*N144,2)</f>
        <v>0</v>
      </c>
      <c r="P144" s="242">
        <v>0</v>
      </c>
      <c r="Q144" s="242">
        <f>ROUND(E144*P144,2)</f>
        <v>0</v>
      </c>
      <c r="R144" s="242"/>
      <c r="S144" s="242" t="s">
        <v>149</v>
      </c>
      <c r="T144" s="243" t="s">
        <v>156</v>
      </c>
      <c r="U144" s="222">
        <v>2.73</v>
      </c>
      <c r="V144" s="222">
        <f>ROUND(E144*U144,2)</f>
        <v>2.73</v>
      </c>
      <c r="W144" s="222"/>
      <c r="X144" s="222" t="s">
        <v>151</v>
      </c>
      <c r="Y144" s="213"/>
      <c r="Z144" s="213"/>
      <c r="AA144" s="213"/>
      <c r="AB144" s="213"/>
      <c r="AC144" s="213"/>
      <c r="AD144" s="213"/>
      <c r="AE144" s="213"/>
      <c r="AF144" s="213"/>
      <c r="AG144" s="213" t="s">
        <v>152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5">
      <c r="A145" s="230">
        <v>48</v>
      </c>
      <c r="B145" s="231" t="s">
        <v>520</v>
      </c>
      <c r="C145" s="250" t="s">
        <v>521</v>
      </c>
      <c r="D145" s="232" t="s">
        <v>356</v>
      </c>
      <c r="E145" s="233">
        <v>78.376000000000005</v>
      </c>
      <c r="F145" s="234"/>
      <c r="G145" s="235">
        <f>ROUND(E145*F145,2)</f>
        <v>0</v>
      </c>
      <c r="H145" s="234"/>
      <c r="I145" s="235">
        <f>ROUND(E145*H145,2)</f>
        <v>0</v>
      </c>
      <c r="J145" s="234"/>
      <c r="K145" s="235">
        <f>ROUND(E145*J145,2)</f>
        <v>0</v>
      </c>
      <c r="L145" s="235">
        <v>21</v>
      </c>
      <c r="M145" s="235">
        <f>G145*(1+L145/100)</f>
        <v>0</v>
      </c>
      <c r="N145" s="235">
        <v>4.8000000000000001E-4</v>
      </c>
      <c r="O145" s="235">
        <f>ROUND(E145*N145,2)</f>
        <v>0.04</v>
      </c>
      <c r="P145" s="235">
        <v>0</v>
      </c>
      <c r="Q145" s="235">
        <f>ROUND(E145*P145,2)</f>
        <v>0</v>
      </c>
      <c r="R145" s="235" t="s">
        <v>258</v>
      </c>
      <c r="S145" s="235" t="s">
        <v>452</v>
      </c>
      <c r="T145" s="236" t="s">
        <v>452</v>
      </c>
      <c r="U145" s="222">
        <v>0</v>
      </c>
      <c r="V145" s="222">
        <f>ROUND(E145*U145,2)</f>
        <v>0</v>
      </c>
      <c r="W145" s="222"/>
      <c r="X145" s="222" t="s">
        <v>259</v>
      </c>
      <c r="Y145" s="213"/>
      <c r="Z145" s="213"/>
      <c r="AA145" s="213"/>
      <c r="AB145" s="213"/>
      <c r="AC145" s="213"/>
      <c r="AD145" s="213"/>
      <c r="AE145" s="213"/>
      <c r="AF145" s="213"/>
      <c r="AG145" s="213" t="s">
        <v>260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5">
      <c r="A146" s="220"/>
      <c r="B146" s="221"/>
      <c r="C146" s="260" t="s">
        <v>720</v>
      </c>
      <c r="D146" s="256"/>
      <c r="E146" s="257">
        <v>78.376000000000005</v>
      </c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13"/>
      <c r="Z146" s="213"/>
      <c r="AA146" s="213"/>
      <c r="AB146" s="213"/>
      <c r="AC146" s="213"/>
      <c r="AD146" s="213"/>
      <c r="AE146" s="213"/>
      <c r="AF146" s="213"/>
      <c r="AG146" s="213" t="s">
        <v>203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ht="20.399999999999999" outlineLevel="1" x14ac:dyDescent="0.25">
      <c r="A147" s="230">
        <v>49</v>
      </c>
      <c r="B147" s="231" t="s">
        <v>721</v>
      </c>
      <c r="C147" s="250" t="s">
        <v>722</v>
      </c>
      <c r="D147" s="232" t="s">
        <v>351</v>
      </c>
      <c r="E147" s="233">
        <v>1</v>
      </c>
      <c r="F147" s="234"/>
      <c r="G147" s="235">
        <f>ROUND(E147*F147,2)</f>
        <v>0</v>
      </c>
      <c r="H147" s="234"/>
      <c r="I147" s="235">
        <f>ROUND(E147*H147,2)</f>
        <v>0</v>
      </c>
      <c r="J147" s="234"/>
      <c r="K147" s="235">
        <f>ROUND(E147*J147,2)</f>
        <v>0</v>
      </c>
      <c r="L147" s="235">
        <v>21</v>
      </c>
      <c r="M147" s="235">
        <f>G147*(1+L147/100)</f>
        <v>0</v>
      </c>
      <c r="N147" s="235">
        <v>0.15790000000000001</v>
      </c>
      <c r="O147" s="235">
        <f>ROUND(E147*N147,2)</f>
        <v>0.16</v>
      </c>
      <c r="P147" s="235">
        <v>0</v>
      </c>
      <c r="Q147" s="235">
        <f>ROUND(E147*P147,2)</f>
        <v>0</v>
      </c>
      <c r="R147" s="235" t="s">
        <v>258</v>
      </c>
      <c r="S147" s="235" t="s">
        <v>156</v>
      </c>
      <c r="T147" s="236" t="s">
        <v>156</v>
      </c>
      <c r="U147" s="222">
        <v>0</v>
      </c>
      <c r="V147" s="222">
        <f>ROUND(E147*U147,2)</f>
        <v>0</v>
      </c>
      <c r="W147" s="222"/>
      <c r="X147" s="222" t="s">
        <v>259</v>
      </c>
      <c r="Y147" s="213"/>
      <c r="Z147" s="213"/>
      <c r="AA147" s="213"/>
      <c r="AB147" s="213"/>
      <c r="AC147" s="213"/>
      <c r="AD147" s="213"/>
      <c r="AE147" s="213"/>
      <c r="AF147" s="213"/>
      <c r="AG147" s="213" t="s">
        <v>260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5">
      <c r="A148" s="220"/>
      <c r="B148" s="221"/>
      <c r="C148" s="251" t="s">
        <v>723</v>
      </c>
      <c r="D148" s="244"/>
      <c r="E148" s="244"/>
      <c r="F148" s="244"/>
      <c r="G148" s="244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13"/>
      <c r="Z148" s="213"/>
      <c r="AA148" s="213"/>
      <c r="AB148" s="213"/>
      <c r="AC148" s="213"/>
      <c r="AD148" s="213"/>
      <c r="AE148" s="213"/>
      <c r="AF148" s="213"/>
      <c r="AG148" s="213" t="s">
        <v>159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ht="20.399999999999999" outlineLevel="1" x14ac:dyDescent="0.25">
      <c r="A149" s="237">
        <v>50</v>
      </c>
      <c r="B149" s="238" t="s">
        <v>724</v>
      </c>
      <c r="C149" s="249" t="s">
        <v>725</v>
      </c>
      <c r="D149" s="239" t="s">
        <v>351</v>
      </c>
      <c r="E149" s="240">
        <v>3</v>
      </c>
      <c r="F149" s="241"/>
      <c r="G149" s="242">
        <f>ROUND(E149*F149,2)</f>
        <v>0</v>
      </c>
      <c r="H149" s="241"/>
      <c r="I149" s="242">
        <f>ROUND(E149*H149,2)</f>
        <v>0</v>
      </c>
      <c r="J149" s="241"/>
      <c r="K149" s="242">
        <f>ROUND(E149*J149,2)</f>
        <v>0</v>
      </c>
      <c r="L149" s="242">
        <v>21</v>
      </c>
      <c r="M149" s="242">
        <f>G149*(1+L149/100)</f>
        <v>0</v>
      </c>
      <c r="N149" s="242">
        <v>0.31590000000000001</v>
      </c>
      <c r="O149" s="242">
        <f>ROUND(E149*N149,2)</f>
        <v>0.95</v>
      </c>
      <c r="P149" s="242">
        <v>0</v>
      </c>
      <c r="Q149" s="242">
        <f>ROUND(E149*P149,2)</f>
        <v>0</v>
      </c>
      <c r="R149" s="242" t="s">
        <v>258</v>
      </c>
      <c r="S149" s="242" t="s">
        <v>156</v>
      </c>
      <c r="T149" s="243" t="s">
        <v>156</v>
      </c>
      <c r="U149" s="222">
        <v>0</v>
      </c>
      <c r="V149" s="222">
        <f>ROUND(E149*U149,2)</f>
        <v>0</v>
      </c>
      <c r="W149" s="222"/>
      <c r="X149" s="222" t="s">
        <v>259</v>
      </c>
      <c r="Y149" s="213"/>
      <c r="Z149" s="213"/>
      <c r="AA149" s="213"/>
      <c r="AB149" s="213"/>
      <c r="AC149" s="213"/>
      <c r="AD149" s="213"/>
      <c r="AE149" s="213"/>
      <c r="AF149" s="213"/>
      <c r="AG149" s="213" t="s">
        <v>260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ht="20.399999999999999" outlineLevel="1" x14ac:dyDescent="0.25">
      <c r="A150" s="230">
        <v>51</v>
      </c>
      <c r="B150" s="231" t="s">
        <v>523</v>
      </c>
      <c r="C150" s="250" t="s">
        <v>524</v>
      </c>
      <c r="D150" s="232" t="s">
        <v>356</v>
      </c>
      <c r="E150" s="233">
        <v>2.37384</v>
      </c>
      <c r="F150" s="234"/>
      <c r="G150" s="235">
        <f>ROUND(E150*F150,2)</f>
        <v>0</v>
      </c>
      <c r="H150" s="234"/>
      <c r="I150" s="235">
        <f>ROUND(E150*H150,2)</f>
        <v>0</v>
      </c>
      <c r="J150" s="234"/>
      <c r="K150" s="235">
        <f>ROUND(E150*J150,2)</f>
        <v>0</v>
      </c>
      <c r="L150" s="235">
        <v>21</v>
      </c>
      <c r="M150" s="235">
        <f>G150*(1+L150/100)</f>
        <v>0</v>
      </c>
      <c r="N150" s="235">
        <v>8.0000000000000004E-4</v>
      </c>
      <c r="O150" s="235">
        <f>ROUND(E150*N150,2)</f>
        <v>0</v>
      </c>
      <c r="P150" s="235">
        <v>0</v>
      </c>
      <c r="Q150" s="235">
        <f>ROUND(E150*P150,2)</f>
        <v>0</v>
      </c>
      <c r="R150" s="235" t="s">
        <v>258</v>
      </c>
      <c r="S150" s="235" t="s">
        <v>156</v>
      </c>
      <c r="T150" s="236" t="s">
        <v>156</v>
      </c>
      <c r="U150" s="222">
        <v>0</v>
      </c>
      <c r="V150" s="222">
        <f>ROUND(E150*U150,2)</f>
        <v>0</v>
      </c>
      <c r="W150" s="222"/>
      <c r="X150" s="222" t="s">
        <v>259</v>
      </c>
      <c r="Y150" s="213"/>
      <c r="Z150" s="213"/>
      <c r="AA150" s="213"/>
      <c r="AB150" s="213"/>
      <c r="AC150" s="213"/>
      <c r="AD150" s="213"/>
      <c r="AE150" s="213"/>
      <c r="AF150" s="213"/>
      <c r="AG150" s="213" t="s">
        <v>260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5">
      <c r="A151" s="220"/>
      <c r="B151" s="221"/>
      <c r="C151" s="260" t="s">
        <v>726</v>
      </c>
      <c r="D151" s="256"/>
      <c r="E151" s="257">
        <v>2.37384</v>
      </c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13"/>
      <c r="Z151" s="213"/>
      <c r="AA151" s="213"/>
      <c r="AB151" s="213"/>
      <c r="AC151" s="213"/>
      <c r="AD151" s="213"/>
      <c r="AE151" s="213"/>
      <c r="AF151" s="213"/>
      <c r="AG151" s="213" t="s">
        <v>203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5">
      <c r="A152" s="224" t="s">
        <v>144</v>
      </c>
      <c r="B152" s="225" t="s">
        <v>104</v>
      </c>
      <c r="C152" s="248" t="s">
        <v>105</v>
      </c>
      <c r="D152" s="226"/>
      <c r="E152" s="227"/>
      <c r="F152" s="228"/>
      <c r="G152" s="228">
        <f>SUMIF(AG153:AG160,"&lt;&gt;NOR",G153:G160)</f>
        <v>0</v>
      </c>
      <c r="H152" s="228"/>
      <c r="I152" s="228">
        <f>SUM(I153:I160)</f>
        <v>0</v>
      </c>
      <c r="J152" s="228"/>
      <c r="K152" s="228">
        <f>SUM(K153:K160)</f>
        <v>0</v>
      </c>
      <c r="L152" s="228"/>
      <c r="M152" s="228">
        <f>SUM(M153:M160)</f>
        <v>0</v>
      </c>
      <c r="N152" s="228"/>
      <c r="O152" s="228">
        <f>SUM(O153:O160)</f>
        <v>11.97</v>
      </c>
      <c r="P152" s="228"/>
      <c r="Q152" s="228">
        <f>SUM(Q153:Q160)</f>
        <v>0</v>
      </c>
      <c r="R152" s="228"/>
      <c r="S152" s="228"/>
      <c r="T152" s="229"/>
      <c r="U152" s="223"/>
      <c r="V152" s="223">
        <f>SUM(V153:V160)</f>
        <v>9.42</v>
      </c>
      <c r="W152" s="223"/>
      <c r="X152" s="223"/>
      <c r="AG152" t="s">
        <v>145</v>
      </c>
    </row>
    <row r="153" spans="1:60" ht="20.399999999999999" outlineLevel="1" x14ac:dyDescent="0.25">
      <c r="A153" s="230">
        <v>52</v>
      </c>
      <c r="B153" s="231" t="s">
        <v>354</v>
      </c>
      <c r="C153" s="250" t="s">
        <v>355</v>
      </c>
      <c r="D153" s="232" t="s">
        <v>356</v>
      </c>
      <c r="E153" s="233">
        <v>25.26</v>
      </c>
      <c r="F153" s="234"/>
      <c r="G153" s="235">
        <f>ROUND(E153*F153,2)</f>
        <v>0</v>
      </c>
      <c r="H153" s="234"/>
      <c r="I153" s="235">
        <f>ROUND(E153*H153,2)</f>
        <v>0</v>
      </c>
      <c r="J153" s="234"/>
      <c r="K153" s="235">
        <f>ROUND(E153*J153,2)</f>
        <v>0</v>
      </c>
      <c r="L153" s="235">
        <v>21</v>
      </c>
      <c r="M153" s="235">
        <f>G153*(1+L153/100)</f>
        <v>0</v>
      </c>
      <c r="N153" s="235">
        <v>0.188</v>
      </c>
      <c r="O153" s="235">
        <f>ROUND(E153*N153,2)</f>
        <v>4.75</v>
      </c>
      <c r="P153" s="235">
        <v>0</v>
      </c>
      <c r="Q153" s="235">
        <f>ROUND(E153*P153,2)</f>
        <v>0</v>
      </c>
      <c r="R153" s="235" t="s">
        <v>357</v>
      </c>
      <c r="S153" s="235" t="s">
        <v>156</v>
      </c>
      <c r="T153" s="236" t="s">
        <v>156</v>
      </c>
      <c r="U153" s="222">
        <v>0.27200000000000002</v>
      </c>
      <c r="V153" s="222">
        <f>ROUND(E153*U153,2)</f>
        <v>6.87</v>
      </c>
      <c r="W153" s="222"/>
      <c r="X153" s="222" t="s">
        <v>151</v>
      </c>
      <c r="Y153" s="213"/>
      <c r="Z153" s="213"/>
      <c r="AA153" s="213"/>
      <c r="AB153" s="213"/>
      <c r="AC153" s="213"/>
      <c r="AD153" s="213"/>
      <c r="AE153" s="213"/>
      <c r="AF153" s="213"/>
      <c r="AG153" s="213" t="s">
        <v>152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5">
      <c r="A154" s="220"/>
      <c r="B154" s="221"/>
      <c r="C154" s="259" t="s">
        <v>358</v>
      </c>
      <c r="D154" s="258"/>
      <c r="E154" s="258"/>
      <c r="F154" s="258"/>
      <c r="G154" s="258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13"/>
      <c r="Z154" s="213"/>
      <c r="AA154" s="213"/>
      <c r="AB154" s="213"/>
      <c r="AC154" s="213"/>
      <c r="AD154" s="213"/>
      <c r="AE154" s="213"/>
      <c r="AF154" s="213"/>
      <c r="AG154" s="213" t="s">
        <v>199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5">
      <c r="A155" s="220"/>
      <c r="B155" s="221"/>
      <c r="C155" s="252" t="s">
        <v>359</v>
      </c>
      <c r="D155" s="246"/>
      <c r="E155" s="246"/>
      <c r="F155" s="246"/>
      <c r="G155" s="246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13"/>
      <c r="Z155" s="213"/>
      <c r="AA155" s="213"/>
      <c r="AB155" s="213"/>
      <c r="AC155" s="213"/>
      <c r="AD155" s="213"/>
      <c r="AE155" s="213"/>
      <c r="AF155" s="213"/>
      <c r="AG155" s="213" t="s">
        <v>159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5">
      <c r="A156" s="220"/>
      <c r="B156" s="221"/>
      <c r="C156" s="260" t="s">
        <v>727</v>
      </c>
      <c r="D156" s="256"/>
      <c r="E156" s="257">
        <v>25.26</v>
      </c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13"/>
      <c r="Z156" s="213"/>
      <c r="AA156" s="213"/>
      <c r="AB156" s="213"/>
      <c r="AC156" s="213"/>
      <c r="AD156" s="213"/>
      <c r="AE156" s="213"/>
      <c r="AF156" s="213"/>
      <c r="AG156" s="213" t="s">
        <v>203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5">
      <c r="A157" s="230">
        <v>53</v>
      </c>
      <c r="B157" s="231" t="s">
        <v>361</v>
      </c>
      <c r="C157" s="250" t="s">
        <v>362</v>
      </c>
      <c r="D157" s="232" t="s">
        <v>196</v>
      </c>
      <c r="E157" s="233">
        <v>1.7682</v>
      </c>
      <c r="F157" s="234"/>
      <c r="G157" s="235">
        <f>ROUND(E157*F157,2)</f>
        <v>0</v>
      </c>
      <c r="H157" s="234"/>
      <c r="I157" s="235">
        <f>ROUND(E157*H157,2)</f>
        <v>0</v>
      </c>
      <c r="J157" s="234"/>
      <c r="K157" s="235">
        <f>ROUND(E157*J157,2)</f>
        <v>0</v>
      </c>
      <c r="L157" s="235">
        <v>21</v>
      </c>
      <c r="M157" s="235">
        <f>G157*(1+L157/100)</f>
        <v>0</v>
      </c>
      <c r="N157" s="235">
        <v>2.5249999999999999</v>
      </c>
      <c r="O157" s="235">
        <f>ROUND(E157*N157,2)</f>
        <v>4.46</v>
      </c>
      <c r="P157" s="235">
        <v>0</v>
      </c>
      <c r="Q157" s="235">
        <f>ROUND(E157*P157,2)</f>
        <v>0</v>
      </c>
      <c r="R157" s="235" t="s">
        <v>357</v>
      </c>
      <c r="S157" s="235" t="s">
        <v>156</v>
      </c>
      <c r="T157" s="236" t="s">
        <v>156</v>
      </c>
      <c r="U157" s="222">
        <v>1.4419999999999999</v>
      </c>
      <c r="V157" s="222">
        <f>ROUND(E157*U157,2)</f>
        <v>2.5499999999999998</v>
      </c>
      <c r="W157" s="222"/>
      <c r="X157" s="222" t="s">
        <v>151</v>
      </c>
      <c r="Y157" s="213"/>
      <c r="Z157" s="213"/>
      <c r="AA157" s="213"/>
      <c r="AB157" s="213"/>
      <c r="AC157" s="213"/>
      <c r="AD157" s="213"/>
      <c r="AE157" s="213"/>
      <c r="AF157" s="213"/>
      <c r="AG157" s="213" t="s">
        <v>152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5">
      <c r="A158" s="220"/>
      <c r="B158" s="221"/>
      <c r="C158" s="259" t="s">
        <v>363</v>
      </c>
      <c r="D158" s="258"/>
      <c r="E158" s="258"/>
      <c r="F158" s="258"/>
      <c r="G158" s="258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13"/>
      <c r="Z158" s="213"/>
      <c r="AA158" s="213"/>
      <c r="AB158" s="213"/>
      <c r="AC158" s="213"/>
      <c r="AD158" s="213"/>
      <c r="AE158" s="213"/>
      <c r="AF158" s="213"/>
      <c r="AG158" s="213" t="s">
        <v>199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5">
      <c r="A159" s="220"/>
      <c r="B159" s="221"/>
      <c r="C159" s="260" t="s">
        <v>728</v>
      </c>
      <c r="D159" s="256"/>
      <c r="E159" s="257">
        <v>1.7682</v>
      </c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13"/>
      <c r="Z159" s="213"/>
      <c r="AA159" s="213"/>
      <c r="AB159" s="213"/>
      <c r="AC159" s="213"/>
      <c r="AD159" s="213"/>
      <c r="AE159" s="213"/>
      <c r="AF159" s="213"/>
      <c r="AG159" s="213" t="s">
        <v>203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5">
      <c r="A160" s="237">
        <v>54</v>
      </c>
      <c r="B160" s="238" t="s">
        <v>365</v>
      </c>
      <c r="C160" s="249" t="s">
        <v>366</v>
      </c>
      <c r="D160" s="239" t="s">
        <v>351</v>
      </c>
      <c r="E160" s="240">
        <v>26</v>
      </c>
      <c r="F160" s="241"/>
      <c r="G160" s="242">
        <f>ROUND(E160*F160,2)</f>
        <v>0</v>
      </c>
      <c r="H160" s="241"/>
      <c r="I160" s="242">
        <f>ROUND(E160*H160,2)</f>
        <v>0</v>
      </c>
      <c r="J160" s="241"/>
      <c r="K160" s="242">
        <f>ROUND(E160*J160,2)</f>
        <v>0</v>
      </c>
      <c r="L160" s="242">
        <v>21</v>
      </c>
      <c r="M160" s="242">
        <f>G160*(1+L160/100)</f>
        <v>0</v>
      </c>
      <c r="N160" s="242">
        <v>0.106</v>
      </c>
      <c r="O160" s="242">
        <f>ROUND(E160*N160,2)</f>
        <v>2.76</v>
      </c>
      <c r="P160" s="242">
        <v>0</v>
      </c>
      <c r="Q160" s="242">
        <f>ROUND(E160*P160,2)</f>
        <v>0</v>
      </c>
      <c r="R160" s="242"/>
      <c r="S160" s="242" t="s">
        <v>149</v>
      </c>
      <c r="T160" s="243" t="s">
        <v>150</v>
      </c>
      <c r="U160" s="222">
        <v>0</v>
      </c>
      <c r="V160" s="222">
        <f>ROUND(E160*U160,2)</f>
        <v>0</v>
      </c>
      <c r="W160" s="222"/>
      <c r="X160" s="222" t="s">
        <v>259</v>
      </c>
      <c r="Y160" s="213"/>
      <c r="Z160" s="213"/>
      <c r="AA160" s="213"/>
      <c r="AB160" s="213"/>
      <c r="AC160" s="213"/>
      <c r="AD160" s="213"/>
      <c r="AE160" s="213"/>
      <c r="AF160" s="213"/>
      <c r="AG160" s="213" t="s">
        <v>260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x14ac:dyDescent="0.25">
      <c r="A161" s="224" t="s">
        <v>144</v>
      </c>
      <c r="B161" s="225" t="s">
        <v>106</v>
      </c>
      <c r="C161" s="248" t="s">
        <v>107</v>
      </c>
      <c r="D161" s="226"/>
      <c r="E161" s="227"/>
      <c r="F161" s="228"/>
      <c r="G161" s="228">
        <f>SUMIF(AG162:AG186,"&lt;&gt;NOR",G162:G186)</f>
        <v>0</v>
      </c>
      <c r="H161" s="228"/>
      <c r="I161" s="228">
        <f>SUM(I162:I186)</f>
        <v>0</v>
      </c>
      <c r="J161" s="228"/>
      <c r="K161" s="228">
        <f>SUM(K162:K186)</f>
        <v>0</v>
      </c>
      <c r="L161" s="228"/>
      <c r="M161" s="228">
        <f>SUM(M162:M186)</f>
        <v>0</v>
      </c>
      <c r="N161" s="228"/>
      <c r="O161" s="228">
        <f>SUM(O162:O186)</f>
        <v>0.43999999999999995</v>
      </c>
      <c r="P161" s="228"/>
      <c r="Q161" s="228">
        <f>SUM(Q162:Q186)</f>
        <v>0</v>
      </c>
      <c r="R161" s="228"/>
      <c r="S161" s="228"/>
      <c r="T161" s="229"/>
      <c r="U161" s="223"/>
      <c r="V161" s="223">
        <f>SUM(V162:V186)</f>
        <v>59.49</v>
      </c>
      <c r="W161" s="223"/>
      <c r="X161" s="223"/>
      <c r="AG161" t="s">
        <v>145</v>
      </c>
    </row>
    <row r="162" spans="1:60" ht="20.399999999999999" outlineLevel="1" x14ac:dyDescent="0.25">
      <c r="A162" s="230">
        <v>55</v>
      </c>
      <c r="B162" s="231" t="s">
        <v>528</v>
      </c>
      <c r="C162" s="250" t="s">
        <v>529</v>
      </c>
      <c r="D162" s="232" t="s">
        <v>232</v>
      </c>
      <c r="E162" s="233">
        <v>3.1749999999999998</v>
      </c>
      <c r="F162" s="234"/>
      <c r="G162" s="235">
        <f>ROUND(E162*F162,2)</f>
        <v>0</v>
      </c>
      <c r="H162" s="234"/>
      <c r="I162" s="235">
        <f>ROUND(E162*H162,2)</f>
        <v>0</v>
      </c>
      <c r="J162" s="234"/>
      <c r="K162" s="235">
        <f>ROUND(E162*J162,2)</f>
        <v>0</v>
      </c>
      <c r="L162" s="235">
        <v>21</v>
      </c>
      <c r="M162" s="235">
        <f>G162*(1+L162/100)</f>
        <v>0</v>
      </c>
      <c r="N162" s="235">
        <v>5.6370000000000003E-2</v>
      </c>
      <c r="O162" s="235">
        <f>ROUND(E162*N162,2)</f>
        <v>0.18</v>
      </c>
      <c r="P162" s="235">
        <v>0</v>
      </c>
      <c r="Q162" s="235">
        <f>ROUND(E162*P162,2)</f>
        <v>0</v>
      </c>
      <c r="R162" s="235" t="s">
        <v>264</v>
      </c>
      <c r="S162" s="235" t="s">
        <v>156</v>
      </c>
      <c r="T162" s="236" t="s">
        <v>156</v>
      </c>
      <c r="U162" s="222">
        <v>3.294</v>
      </c>
      <c r="V162" s="222">
        <f>ROUND(E162*U162,2)</f>
        <v>10.46</v>
      </c>
      <c r="W162" s="222"/>
      <c r="X162" s="222" t="s">
        <v>151</v>
      </c>
      <c r="Y162" s="213"/>
      <c r="Z162" s="213"/>
      <c r="AA162" s="213"/>
      <c r="AB162" s="213"/>
      <c r="AC162" s="213"/>
      <c r="AD162" s="213"/>
      <c r="AE162" s="213"/>
      <c r="AF162" s="213"/>
      <c r="AG162" s="213" t="s">
        <v>411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5">
      <c r="A163" s="220"/>
      <c r="B163" s="221"/>
      <c r="C163" s="251" t="s">
        <v>530</v>
      </c>
      <c r="D163" s="244"/>
      <c r="E163" s="244"/>
      <c r="F163" s="244"/>
      <c r="G163" s="244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13"/>
      <c r="Z163" s="213"/>
      <c r="AA163" s="213"/>
      <c r="AB163" s="213"/>
      <c r="AC163" s="213"/>
      <c r="AD163" s="213"/>
      <c r="AE163" s="213"/>
      <c r="AF163" s="213"/>
      <c r="AG163" s="213" t="s">
        <v>159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5">
      <c r="A164" s="220"/>
      <c r="B164" s="221"/>
      <c r="C164" s="260" t="s">
        <v>729</v>
      </c>
      <c r="D164" s="256"/>
      <c r="E164" s="257">
        <v>3.1749999999999998</v>
      </c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13"/>
      <c r="Z164" s="213"/>
      <c r="AA164" s="213"/>
      <c r="AB164" s="213"/>
      <c r="AC164" s="213"/>
      <c r="AD164" s="213"/>
      <c r="AE164" s="213"/>
      <c r="AF164" s="213"/>
      <c r="AG164" s="213" t="s">
        <v>203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5">
      <c r="A165" s="230">
        <v>56</v>
      </c>
      <c r="B165" s="231" t="s">
        <v>532</v>
      </c>
      <c r="C165" s="250" t="s">
        <v>533</v>
      </c>
      <c r="D165" s="232" t="s">
        <v>356</v>
      </c>
      <c r="E165" s="233">
        <v>2.4</v>
      </c>
      <c r="F165" s="234"/>
      <c r="G165" s="235">
        <f>ROUND(E165*F165,2)</f>
        <v>0</v>
      </c>
      <c r="H165" s="234"/>
      <c r="I165" s="235">
        <f>ROUND(E165*H165,2)</f>
        <v>0</v>
      </c>
      <c r="J165" s="234"/>
      <c r="K165" s="235">
        <f>ROUND(E165*J165,2)</f>
        <v>0</v>
      </c>
      <c r="L165" s="235">
        <v>21</v>
      </c>
      <c r="M165" s="235">
        <f>G165*(1+L165/100)</f>
        <v>0</v>
      </c>
      <c r="N165" s="235">
        <v>6.9379999999999997E-2</v>
      </c>
      <c r="O165" s="235">
        <f>ROUND(E165*N165,2)</f>
        <v>0.17</v>
      </c>
      <c r="P165" s="235">
        <v>0</v>
      </c>
      <c r="Q165" s="235">
        <f>ROUND(E165*P165,2)</f>
        <v>0</v>
      </c>
      <c r="R165" s="235" t="s">
        <v>264</v>
      </c>
      <c r="S165" s="235" t="s">
        <v>156</v>
      </c>
      <c r="T165" s="236" t="s">
        <v>156</v>
      </c>
      <c r="U165" s="222">
        <v>1.256</v>
      </c>
      <c r="V165" s="222">
        <f>ROUND(E165*U165,2)</f>
        <v>3.01</v>
      </c>
      <c r="W165" s="222"/>
      <c r="X165" s="222" t="s">
        <v>151</v>
      </c>
      <c r="Y165" s="213"/>
      <c r="Z165" s="213"/>
      <c r="AA165" s="213"/>
      <c r="AB165" s="213"/>
      <c r="AC165" s="213"/>
      <c r="AD165" s="213"/>
      <c r="AE165" s="213"/>
      <c r="AF165" s="213"/>
      <c r="AG165" s="213" t="s">
        <v>152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5">
      <c r="A166" s="220"/>
      <c r="B166" s="221"/>
      <c r="C166" s="251" t="s">
        <v>534</v>
      </c>
      <c r="D166" s="244"/>
      <c r="E166" s="244"/>
      <c r="F166" s="244"/>
      <c r="G166" s="244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13"/>
      <c r="Z166" s="213"/>
      <c r="AA166" s="213"/>
      <c r="AB166" s="213"/>
      <c r="AC166" s="213"/>
      <c r="AD166" s="213"/>
      <c r="AE166" s="213"/>
      <c r="AF166" s="213"/>
      <c r="AG166" s="213" t="s">
        <v>159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5">
      <c r="A167" s="230">
        <v>57</v>
      </c>
      <c r="B167" s="231" t="s">
        <v>535</v>
      </c>
      <c r="C167" s="250" t="s">
        <v>536</v>
      </c>
      <c r="D167" s="232" t="s">
        <v>257</v>
      </c>
      <c r="E167" s="233">
        <v>124.179</v>
      </c>
      <c r="F167" s="234"/>
      <c r="G167" s="235">
        <f>ROUND(E167*F167,2)</f>
        <v>0</v>
      </c>
      <c r="H167" s="234"/>
      <c r="I167" s="235">
        <f>ROUND(E167*H167,2)</f>
        <v>0</v>
      </c>
      <c r="J167" s="234"/>
      <c r="K167" s="235">
        <f>ROUND(E167*J167,2)</f>
        <v>0</v>
      </c>
      <c r="L167" s="235">
        <v>21</v>
      </c>
      <c r="M167" s="235">
        <f>G167*(1+L167/100)</f>
        <v>0</v>
      </c>
      <c r="N167" s="235">
        <v>0</v>
      </c>
      <c r="O167" s="235">
        <f>ROUND(E167*N167,2)</f>
        <v>0</v>
      </c>
      <c r="P167" s="235">
        <v>0</v>
      </c>
      <c r="Q167" s="235">
        <f>ROUND(E167*P167,2)</f>
        <v>0</v>
      </c>
      <c r="R167" s="235"/>
      <c r="S167" s="235" t="s">
        <v>156</v>
      </c>
      <c r="T167" s="236" t="s">
        <v>156</v>
      </c>
      <c r="U167" s="222">
        <v>9.6000000000000002E-2</v>
      </c>
      <c r="V167" s="222">
        <f>ROUND(E167*U167,2)</f>
        <v>11.92</v>
      </c>
      <c r="W167" s="222"/>
      <c r="X167" s="222" t="s">
        <v>151</v>
      </c>
      <c r="Y167" s="213"/>
      <c r="Z167" s="213"/>
      <c r="AA167" s="213"/>
      <c r="AB167" s="213"/>
      <c r="AC167" s="213"/>
      <c r="AD167" s="213"/>
      <c r="AE167" s="213"/>
      <c r="AF167" s="213"/>
      <c r="AG167" s="213" t="s">
        <v>411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5">
      <c r="A168" s="220"/>
      <c r="B168" s="221"/>
      <c r="C168" s="251" t="s">
        <v>730</v>
      </c>
      <c r="D168" s="244"/>
      <c r="E168" s="244"/>
      <c r="F168" s="244"/>
      <c r="G168" s="244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13"/>
      <c r="Z168" s="213"/>
      <c r="AA168" s="213"/>
      <c r="AB168" s="213"/>
      <c r="AC168" s="213"/>
      <c r="AD168" s="213"/>
      <c r="AE168" s="213"/>
      <c r="AF168" s="213"/>
      <c r="AG168" s="213" t="s">
        <v>159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5">
      <c r="A169" s="220"/>
      <c r="B169" s="221"/>
      <c r="C169" s="260" t="s">
        <v>731</v>
      </c>
      <c r="D169" s="256"/>
      <c r="E169" s="257">
        <v>124.179</v>
      </c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13"/>
      <c r="Z169" s="213"/>
      <c r="AA169" s="213"/>
      <c r="AB169" s="213"/>
      <c r="AC169" s="213"/>
      <c r="AD169" s="213"/>
      <c r="AE169" s="213"/>
      <c r="AF169" s="213"/>
      <c r="AG169" s="213" t="s">
        <v>203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5">
      <c r="A170" s="230">
        <v>58</v>
      </c>
      <c r="B170" s="231" t="s">
        <v>732</v>
      </c>
      <c r="C170" s="250" t="s">
        <v>733</v>
      </c>
      <c r="D170" s="232" t="s">
        <v>257</v>
      </c>
      <c r="E170" s="233">
        <v>423.28</v>
      </c>
      <c r="F170" s="234"/>
      <c r="G170" s="235">
        <f>ROUND(E170*F170,2)</f>
        <v>0</v>
      </c>
      <c r="H170" s="234"/>
      <c r="I170" s="235">
        <f>ROUND(E170*H170,2)</f>
        <v>0</v>
      </c>
      <c r="J170" s="234"/>
      <c r="K170" s="235">
        <f>ROUND(E170*J170,2)</f>
        <v>0</v>
      </c>
      <c r="L170" s="235">
        <v>21</v>
      </c>
      <c r="M170" s="235">
        <f>G170*(1+L170/100)</f>
        <v>0</v>
      </c>
      <c r="N170" s="235">
        <v>0</v>
      </c>
      <c r="O170" s="235">
        <f>ROUND(E170*N170,2)</f>
        <v>0</v>
      </c>
      <c r="P170" s="235">
        <v>0</v>
      </c>
      <c r="Q170" s="235">
        <f>ROUND(E170*P170,2)</f>
        <v>0</v>
      </c>
      <c r="R170" s="235"/>
      <c r="S170" s="235" t="s">
        <v>156</v>
      </c>
      <c r="T170" s="236" t="s">
        <v>156</v>
      </c>
      <c r="U170" s="222">
        <v>6.4000000000000001E-2</v>
      </c>
      <c r="V170" s="222">
        <f>ROUND(E170*U170,2)</f>
        <v>27.09</v>
      </c>
      <c r="W170" s="222"/>
      <c r="X170" s="222" t="s">
        <v>151</v>
      </c>
      <c r="Y170" s="213"/>
      <c r="Z170" s="213"/>
      <c r="AA170" s="213"/>
      <c r="AB170" s="213"/>
      <c r="AC170" s="213"/>
      <c r="AD170" s="213"/>
      <c r="AE170" s="213"/>
      <c r="AF170" s="213"/>
      <c r="AG170" s="213" t="s">
        <v>152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5">
      <c r="A171" s="220"/>
      <c r="B171" s="221"/>
      <c r="C171" s="251" t="s">
        <v>538</v>
      </c>
      <c r="D171" s="244"/>
      <c r="E171" s="244"/>
      <c r="F171" s="244"/>
      <c r="G171" s="244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13"/>
      <c r="Z171" s="213"/>
      <c r="AA171" s="213"/>
      <c r="AB171" s="213"/>
      <c r="AC171" s="213"/>
      <c r="AD171" s="213"/>
      <c r="AE171" s="213"/>
      <c r="AF171" s="213"/>
      <c r="AG171" s="213" t="s">
        <v>159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5">
      <c r="A172" s="220"/>
      <c r="B172" s="221"/>
      <c r="C172" s="260" t="s">
        <v>734</v>
      </c>
      <c r="D172" s="256"/>
      <c r="E172" s="257">
        <v>423.28</v>
      </c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13"/>
      <c r="Z172" s="213"/>
      <c r="AA172" s="213"/>
      <c r="AB172" s="213"/>
      <c r="AC172" s="213"/>
      <c r="AD172" s="213"/>
      <c r="AE172" s="213"/>
      <c r="AF172" s="213"/>
      <c r="AG172" s="213" t="s">
        <v>203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5">
      <c r="A173" s="230">
        <v>59</v>
      </c>
      <c r="B173" s="231" t="s">
        <v>539</v>
      </c>
      <c r="C173" s="250" t="s">
        <v>735</v>
      </c>
      <c r="D173" s="232" t="s">
        <v>148</v>
      </c>
      <c r="E173" s="233">
        <v>1</v>
      </c>
      <c r="F173" s="234"/>
      <c r="G173" s="235">
        <f>ROUND(E173*F173,2)</f>
        <v>0</v>
      </c>
      <c r="H173" s="234"/>
      <c r="I173" s="235">
        <f>ROUND(E173*H173,2)</f>
        <v>0</v>
      </c>
      <c r="J173" s="234"/>
      <c r="K173" s="235">
        <f>ROUND(E173*J173,2)</f>
        <v>0</v>
      </c>
      <c r="L173" s="235">
        <v>21</v>
      </c>
      <c r="M173" s="235">
        <f>G173*(1+L173/100)</f>
        <v>0</v>
      </c>
      <c r="N173" s="235">
        <v>9.1770000000000004E-2</v>
      </c>
      <c r="O173" s="235">
        <f>ROUND(E173*N173,2)</f>
        <v>0.09</v>
      </c>
      <c r="P173" s="235">
        <v>0</v>
      </c>
      <c r="Q173" s="235">
        <f>ROUND(E173*P173,2)</f>
        <v>0</v>
      </c>
      <c r="R173" s="235"/>
      <c r="S173" s="235" t="s">
        <v>149</v>
      </c>
      <c r="T173" s="236" t="s">
        <v>150</v>
      </c>
      <c r="U173" s="222">
        <v>7.0069999999999997</v>
      </c>
      <c r="V173" s="222">
        <f>ROUND(E173*U173,2)</f>
        <v>7.01</v>
      </c>
      <c r="W173" s="222"/>
      <c r="X173" s="222" t="s">
        <v>151</v>
      </c>
      <c r="Y173" s="213"/>
      <c r="Z173" s="213"/>
      <c r="AA173" s="213"/>
      <c r="AB173" s="213"/>
      <c r="AC173" s="213"/>
      <c r="AD173" s="213"/>
      <c r="AE173" s="213"/>
      <c r="AF173" s="213"/>
      <c r="AG173" s="213" t="s">
        <v>152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5">
      <c r="A174" s="220"/>
      <c r="B174" s="221"/>
      <c r="C174" s="251" t="s">
        <v>736</v>
      </c>
      <c r="D174" s="244"/>
      <c r="E174" s="244"/>
      <c r="F174" s="244"/>
      <c r="G174" s="244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13"/>
      <c r="Z174" s="213"/>
      <c r="AA174" s="213"/>
      <c r="AB174" s="213"/>
      <c r="AC174" s="213"/>
      <c r="AD174" s="213"/>
      <c r="AE174" s="213"/>
      <c r="AF174" s="213"/>
      <c r="AG174" s="213" t="s">
        <v>159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5">
      <c r="A175" s="220"/>
      <c r="B175" s="221"/>
      <c r="C175" s="252" t="s">
        <v>542</v>
      </c>
      <c r="D175" s="246"/>
      <c r="E175" s="246"/>
      <c r="F175" s="246"/>
      <c r="G175" s="246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13"/>
      <c r="Z175" s="213"/>
      <c r="AA175" s="213"/>
      <c r="AB175" s="213"/>
      <c r="AC175" s="213"/>
      <c r="AD175" s="213"/>
      <c r="AE175" s="213"/>
      <c r="AF175" s="213"/>
      <c r="AG175" s="213" t="s">
        <v>159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5">
      <c r="A176" s="220"/>
      <c r="B176" s="221"/>
      <c r="C176" s="252" t="s">
        <v>543</v>
      </c>
      <c r="D176" s="246"/>
      <c r="E176" s="246"/>
      <c r="F176" s="246"/>
      <c r="G176" s="246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13"/>
      <c r="Z176" s="213"/>
      <c r="AA176" s="213"/>
      <c r="AB176" s="213"/>
      <c r="AC176" s="213"/>
      <c r="AD176" s="213"/>
      <c r="AE176" s="213"/>
      <c r="AF176" s="213"/>
      <c r="AG176" s="213" t="s">
        <v>159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5">
      <c r="A177" s="220"/>
      <c r="B177" s="221"/>
      <c r="C177" s="252" t="s">
        <v>544</v>
      </c>
      <c r="D177" s="246"/>
      <c r="E177" s="246"/>
      <c r="F177" s="246"/>
      <c r="G177" s="246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13"/>
      <c r="Z177" s="213"/>
      <c r="AA177" s="213"/>
      <c r="AB177" s="213"/>
      <c r="AC177" s="213"/>
      <c r="AD177" s="213"/>
      <c r="AE177" s="213"/>
      <c r="AF177" s="213"/>
      <c r="AG177" s="213" t="s">
        <v>159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5">
      <c r="A178" s="220"/>
      <c r="B178" s="221"/>
      <c r="C178" s="252" t="s">
        <v>545</v>
      </c>
      <c r="D178" s="246"/>
      <c r="E178" s="246"/>
      <c r="F178" s="246"/>
      <c r="G178" s="246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13"/>
      <c r="Z178" s="213"/>
      <c r="AA178" s="213"/>
      <c r="AB178" s="213"/>
      <c r="AC178" s="213"/>
      <c r="AD178" s="213"/>
      <c r="AE178" s="213"/>
      <c r="AF178" s="213"/>
      <c r="AG178" s="213" t="s">
        <v>159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5">
      <c r="A179" s="220"/>
      <c r="B179" s="221"/>
      <c r="C179" s="252" t="s">
        <v>546</v>
      </c>
      <c r="D179" s="246"/>
      <c r="E179" s="246"/>
      <c r="F179" s="246"/>
      <c r="G179" s="246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13"/>
      <c r="Z179" s="213"/>
      <c r="AA179" s="213"/>
      <c r="AB179" s="213"/>
      <c r="AC179" s="213"/>
      <c r="AD179" s="213"/>
      <c r="AE179" s="213"/>
      <c r="AF179" s="213"/>
      <c r="AG179" s="213" t="s">
        <v>159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45" t="str">
        <f>C179</f>
        <v>- ruční uzamykatelná převodovka pro tabule ovládané cévovou tyčí (ocel+litina), plechový kryt převodovky</v>
      </c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5">
      <c r="A180" s="220"/>
      <c r="B180" s="221"/>
      <c r="C180" s="252" t="s">
        <v>547</v>
      </c>
      <c r="D180" s="246"/>
      <c r="E180" s="246"/>
      <c r="F180" s="246"/>
      <c r="G180" s="246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13"/>
      <c r="Z180" s="213"/>
      <c r="AA180" s="213"/>
      <c r="AB180" s="213"/>
      <c r="AC180" s="213"/>
      <c r="AD180" s="213"/>
      <c r="AE180" s="213"/>
      <c r="AF180" s="213"/>
      <c r="AG180" s="213" t="s">
        <v>159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5">
      <c r="A181" s="220"/>
      <c r="B181" s="221"/>
      <c r="C181" s="252" t="s">
        <v>548</v>
      </c>
      <c r="D181" s="246"/>
      <c r="E181" s="246"/>
      <c r="F181" s="246"/>
      <c r="G181" s="246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13"/>
      <c r="Z181" s="213"/>
      <c r="AA181" s="213"/>
      <c r="AB181" s="213"/>
      <c r="AC181" s="213"/>
      <c r="AD181" s="213"/>
      <c r="AE181" s="213"/>
      <c r="AF181" s="213"/>
      <c r="AG181" s="213" t="s">
        <v>159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5">
      <c r="A182" s="230">
        <v>60</v>
      </c>
      <c r="B182" s="231" t="s">
        <v>737</v>
      </c>
      <c r="C182" s="250" t="s">
        <v>738</v>
      </c>
      <c r="D182" s="232" t="s">
        <v>232</v>
      </c>
      <c r="E182" s="233">
        <v>3.5</v>
      </c>
      <c r="F182" s="234"/>
      <c r="G182" s="235">
        <f>ROUND(E182*F182,2)</f>
        <v>0</v>
      </c>
      <c r="H182" s="234"/>
      <c r="I182" s="235">
        <f>ROUND(E182*H182,2)</f>
        <v>0</v>
      </c>
      <c r="J182" s="234"/>
      <c r="K182" s="235">
        <f>ROUND(E182*J182,2)</f>
        <v>0</v>
      </c>
      <c r="L182" s="235">
        <v>21</v>
      </c>
      <c r="M182" s="235">
        <f>G182*(1+L182/100)</f>
        <v>0</v>
      </c>
      <c r="N182" s="235">
        <v>0</v>
      </c>
      <c r="O182" s="235">
        <f>ROUND(E182*N182,2)</f>
        <v>0</v>
      </c>
      <c r="P182" s="235">
        <v>0</v>
      </c>
      <c r="Q182" s="235">
        <f>ROUND(E182*P182,2)</f>
        <v>0</v>
      </c>
      <c r="R182" s="235"/>
      <c r="S182" s="235" t="s">
        <v>149</v>
      </c>
      <c r="T182" s="236" t="s">
        <v>150</v>
      </c>
      <c r="U182" s="222">
        <v>0</v>
      </c>
      <c r="V182" s="222">
        <f>ROUND(E182*U182,2)</f>
        <v>0</v>
      </c>
      <c r="W182" s="222"/>
      <c r="X182" s="222" t="s">
        <v>151</v>
      </c>
      <c r="Y182" s="213"/>
      <c r="Z182" s="213"/>
      <c r="AA182" s="213"/>
      <c r="AB182" s="213"/>
      <c r="AC182" s="213"/>
      <c r="AD182" s="213"/>
      <c r="AE182" s="213"/>
      <c r="AF182" s="213"/>
      <c r="AG182" s="213" t="s">
        <v>152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5">
      <c r="A183" s="220"/>
      <c r="B183" s="221"/>
      <c r="C183" s="251" t="s">
        <v>739</v>
      </c>
      <c r="D183" s="244"/>
      <c r="E183" s="244"/>
      <c r="F183" s="244"/>
      <c r="G183" s="244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13"/>
      <c r="Z183" s="213"/>
      <c r="AA183" s="213"/>
      <c r="AB183" s="213"/>
      <c r="AC183" s="213"/>
      <c r="AD183" s="213"/>
      <c r="AE183" s="213"/>
      <c r="AF183" s="213"/>
      <c r="AG183" s="213" t="s">
        <v>159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5">
      <c r="A184" s="230">
        <v>61</v>
      </c>
      <c r="B184" s="231" t="s">
        <v>549</v>
      </c>
      <c r="C184" s="250" t="s">
        <v>550</v>
      </c>
      <c r="D184" s="232" t="s">
        <v>257</v>
      </c>
      <c r="E184" s="233">
        <v>547.45899999999995</v>
      </c>
      <c r="F184" s="234"/>
      <c r="G184" s="235">
        <f>ROUND(E184*F184,2)</f>
        <v>0</v>
      </c>
      <c r="H184" s="234"/>
      <c r="I184" s="235">
        <f>ROUND(E184*H184,2)</f>
        <v>0</v>
      </c>
      <c r="J184" s="234"/>
      <c r="K184" s="235">
        <f>ROUND(E184*J184,2)</f>
        <v>0</v>
      </c>
      <c r="L184" s="235">
        <v>21</v>
      </c>
      <c r="M184" s="235">
        <f>G184*(1+L184/100)</f>
        <v>0</v>
      </c>
      <c r="N184" s="235">
        <v>0</v>
      </c>
      <c r="O184" s="235">
        <f>ROUND(E184*N184,2)</f>
        <v>0</v>
      </c>
      <c r="P184" s="235">
        <v>0</v>
      </c>
      <c r="Q184" s="235">
        <f>ROUND(E184*P184,2)</f>
        <v>0</v>
      </c>
      <c r="R184" s="235"/>
      <c r="S184" s="235" t="s">
        <v>149</v>
      </c>
      <c r="T184" s="236" t="s">
        <v>150</v>
      </c>
      <c r="U184" s="222">
        <v>0</v>
      </c>
      <c r="V184" s="222">
        <f>ROUND(E184*U184,2)</f>
        <v>0</v>
      </c>
      <c r="W184" s="222"/>
      <c r="X184" s="222" t="s">
        <v>551</v>
      </c>
      <c r="Y184" s="213"/>
      <c r="Z184" s="213"/>
      <c r="AA184" s="213"/>
      <c r="AB184" s="213"/>
      <c r="AC184" s="213"/>
      <c r="AD184" s="213"/>
      <c r="AE184" s="213"/>
      <c r="AF184" s="213"/>
      <c r="AG184" s="213" t="s">
        <v>552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5">
      <c r="A185" s="220"/>
      <c r="B185" s="221"/>
      <c r="C185" s="260" t="s">
        <v>740</v>
      </c>
      <c r="D185" s="256"/>
      <c r="E185" s="257">
        <v>504.39400000000001</v>
      </c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13"/>
      <c r="Z185" s="213"/>
      <c r="AA185" s="213"/>
      <c r="AB185" s="213"/>
      <c r="AC185" s="213"/>
      <c r="AD185" s="213"/>
      <c r="AE185" s="213"/>
      <c r="AF185" s="213"/>
      <c r="AG185" s="213" t="s">
        <v>203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5">
      <c r="A186" s="220"/>
      <c r="B186" s="221"/>
      <c r="C186" s="260" t="s">
        <v>741</v>
      </c>
      <c r="D186" s="256"/>
      <c r="E186" s="257">
        <v>43.064999999999998</v>
      </c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13"/>
      <c r="Z186" s="213"/>
      <c r="AA186" s="213"/>
      <c r="AB186" s="213"/>
      <c r="AC186" s="213"/>
      <c r="AD186" s="213"/>
      <c r="AE186" s="213"/>
      <c r="AF186" s="213"/>
      <c r="AG186" s="213" t="s">
        <v>203</v>
      </c>
      <c r="AH186" s="213">
        <v>0</v>
      </c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x14ac:dyDescent="0.25">
      <c r="A187" s="224" t="s">
        <v>144</v>
      </c>
      <c r="B187" s="225" t="s">
        <v>110</v>
      </c>
      <c r="C187" s="248" t="s">
        <v>111</v>
      </c>
      <c r="D187" s="226"/>
      <c r="E187" s="227"/>
      <c r="F187" s="228"/>
      <c r="G187" s="228">
        <f>SUMIF(AG188:AG188,"&lt;&gt;NOR",G188:G188)</f>
        <v>0</v>
      </c>
      <c r="H187" s="228"/>
      <c r="I187" s="228">
        <f>SUM(I188:I188)</f>
        <v>0</v>
      </c>
      <c r="J187" s="228"/>
      <c r="K187" s="228">
        <f>SUM(K188:K188)</f>
        <v>0</v>
      </c>
      <c r="L187" s="228"/>
      <c r="M187" s="228">
        <f>SUM(M188:M188)</f>
        <v>0</v>
      </c>
      <c r="N187" s="228"/>
      <c r="O187" s="228">
        <f>SUM(O188:O188)</f>
        <v>0</v>
      </c>
      <c r="P187" s="228"/>
      <c r="Q187" s="228">
        <f>SUM(Q188:Q188)</f>
        <v>0</v>
      </c>
      <c r="R187" s="228"/>
      <c r="S187" s="228"/>
      <c r="T187" s="229"/>
      <c r="U187" s="223"/>
      <c r="V187" s="223">
        <f>SUM(V188:V188)</f>
        <v>139.25</v>
      </c>
      <c r="W187" s="223"/>
      <c r="X187" s="223"/>
      <c r="AG187" t="s">
        <v>145</v>
      </c>
    </row>
    <row r="188" spans="1:60" outlineLevel="1" x14ac:dyDescent="0.25">
      <c r="A188" s="230">
        <v>62</v>
      </c>
      <c r="B188" s="231" t="s">
        <v>367</v>
      </c>
      <c r="C188" s="250" t="s">
        <v>368</v>
      </c>
      <c r="D188" s="232" t="s">
        <v>248</v>
      </c>
      <c r="E188" s="233">
        <v>374.33636000000001</v>
      </c>
      <c r="F188" s="234"/>
      <c r="G188" s="235">
        <f>ROUND(E188*F188,2)</f>
        <v>0</v>
      </c>
      <c r="H188" s="234"/>
      <c r="I188" s="235">
        <f>ROUND(E188*H188,2)</f>
        <v>0</v>
      </c>
      <c r="J188" s="234"/>
      <c r="K188" s="235">
        <f>ROUND(E188*J188,2)</f>
        <v>0</v>
      </c>
      <c r="L188" s="235">
        <v>21</v>
      </c>
      <c r="M188" s="235">
        <f>G188*(1+L188/100)</f>
        <v>0</v>
      </c>
      <c r="N188" s="235">
        <v>0</v>
      </c>
      <c r="O188" s="235">
        <f>ROUND(E188*N188,2)</f>
        <v>0</v>
      </c>
      <c r="P188" s="235">
        <v>0</v>
      </c>
      <c r="Q188" s="235">
        <f>ROUND(E188*P188,2)</f>
        <v>0</v>
      </c>
      <c r="R188" s="235"/>
      <c r="S188" s="235" t="s">
        <v>156</v>
      </c>
      <c r="T188" s="236" t="s">
        <v>156</v>
      </c>
      <c r="U188" s="222">
        <v>0.372</v>
      </c>
      <c r="V188" s="222">
        <f>ROUND(E188*U188,2)</f>
        <v>139.25</v>
      </c>
      <c r="W188" s="222"/>
      <c r="X188" s="222" t="s">
        <v>265</v>
      </c>
      <c r="Y188" s="213"/>
      <c r="Z188" s="213"/>
      <c r="AA188" s="213"/>
      <c r="AB188" s="213"/>
      <c r="AC188" s="213"/>
      <c r="AD188" s="213"/>
      <c r="AE188" s="213"/>
      <c r="AF188" s="213"/>
      <c r="AG188" s="213" t="s">
        <v>266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x14ac:dyDescent="0.25">
      <c r="A189" s="3"/>
      <c r="B189" s="4"/>
      <c r="C189" s="253"/>
      <c r="D189" s="6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AE189">
        <v>15</v>
      </c>
      <c r="AF189">
        <v>21</v>
      </c>
      <c r="AG189" t="s">
        <v>131</v>
      </c>
    </row>
    <row r="190" spans="1:60" x14ac:dyDescent="0.25">
      <c r="A190" s="216"/>
      <c r="B190" s="217" t="s">
        <v>29</v>
      </c>
      <c r="C190" s="254"/>
      <c r="D190" s="218"/>
      <c r="E190" s="219"/>
      <c r="F190" s="219"/>
      <c r="G190" s="247">
        <f>G8+G47+G68+G88+G115+G129+G132+G152+G161+G187</f>
        <v>0</v>
      </c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AE190">
        <f>SUMIF(L7:L188,AE189,G7:G188)</f>
        <v>0</v>
      </c>
      <c r="AF190">
        <f>SUMIF(L7:L188,AF189,G7:G188)</f>
        <v>0</v>
      </c>
      <c r="AG190" t="s">
        <v>190</v>
      </c>
    </row>
    <row r="191" spans="1:60" x14ac:dyDescent="0.25">
      <c r="C191" s="255"/>
      <c r="D191" s="10"/>
      <c r="AG191" t="s">
        <v>192</v>
      </c>
    </row>
    <row r="192" spans="1:60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GhQg0T2qpW2OL7sVs10abO3QUKDPdBit9p0YwEv/jXO0vqJLaxhOQUZf8sgRa0CdxtCpStRWp5HhbUb/pv3LQ==" saltValue="hX7Z9dfsPs+CeLK3XtlenQ==" spinCount="100000" sheet="1"/>
  <mergeCells count="58">
    <mergeCell ref="C179:G179"/>
    <mergeCell ref="C180:G180"/>
    <mergeCell ref="C181:G181"/>
    <mergeCell ref="C183:G183"/>
    <mergeCell ref="C171:G171"/>
    <mergeCell ref="C174:G174"/>
    <mergeCell ref="C175:G175"/>
    <mergeCell ref="C176:G176"/>
    <mergeCell ref="C177:G177"/>
    <mergeCell ref="C178:G178"/>
    <mergeCell ref="C154:G154"/>
    <mergeCell ref="C155:G155"/>
    <mergeCell ref="C158:G158"/>
    <mergeCell ref="C163:G163"/>
    <mergeCell ref="C166:G166"/>
    <mergeCell ref="C168:G168"/>
    <mergeCell ref="C126:G126"/>
    <mergeCell ref="C136:G136"/>
    <mergeCell ref="C137:G137"/>
    <mergeCell ref="C139:G139"/>
    <mergeCell ref="C142:G142"/>
    <mergeCell ref="C148:G148"/>
    <mergeCell ref="C110:G110"/>
    <mergeCell ref="C117:G117"/>
    <mergeCell ref="C120:G120"/>
    <mergeCell ref="C121:G121"/>
    <mergeCell ref="C122:G122"/>
    <mergeCell ref="C123:G123"/>
    <mergeCell ref="C62:G62"/>
    <mergeCell ref="C78:G78"/>
    <mergeCell ref="C99:G99"/>
    <mergeCell ref="C100:G100"/>
    <mergeCell ref="C103:G103"/>
    <mergeCell ref="C107:G107"/>
    <mergeCell ref="C51:G51"/>
    <mergeCell ref="C52:G52"/>
    <mergeCell ref="C54:G54"/>
    <mergeCell ref="C59:G59"/>
    <mergeCell ref="C60:G60"/>
    <mergeCell ref="C61:G61"/>
    <mergeCell ref="C29:G29"/>
    <mergeCell ref="C33:G33"/>
    <mergeCell ref="C38:G38"/>
    <mergeCell ref="C39:G39"/>
    <mergeCell ref="C40:G40"/>
    <mergeCell ref="C43:G43"/>
    <mergeCell ref="C15:G15"/>
    <mergeCell ref="C16:G16"/>
    <mergeCell ref="C19:G19"/>
    <mergeCell ref="C22:G22"/>
    <mergeCell ref="C23:G23"/>
    <mergeCell ref="C26:G2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7A22E-B921-48F4-BA42-84E78ACE67F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67</v>
      </c>
      <c r="C3" s="202" t="s">
        <v>68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68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0.03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2780.04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555</v>
      </c>
      <c r="C9" s="250" t="s">
        <v>556</v>
      </c>
      <c r="D9" s="232" t="s">
        <v>196</v>
      </c>
      <c r="E9" s="233">
        <v>1180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0.58599999999999997</v>
      </c>
      <c r="V9" s="222">
        <f>ROUND(E9*U9,2)</f>
        <v>691.48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1" outlineLevel="1" x14ac:dyDescent="0.25">
      <c r="A10" s="220"/>
      <c r="B10" s="221"/>
      <c r="C10" s="259" t="s">
        <v>557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s úpravou svahu do výšky naplavené vrstvy a s přehozením výkopku na přilehlém terénu na vzdálenost do 3 m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558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52" t="s">
        <v>201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159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742</v>
      </c>
      <c r="D13" s="256"/>
      <c r="E13" s="257">
        <v>1180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2</v>
      </c>
      <c r="B14" s="231" t="s">
        <v>560</v>
      </c>
      <c r="C14" s="250" t="s">
        <v>561</v>
      </c>
      <c r="D14" s="232" t="s">
        <v>196</v>
      </c>
      <c r="E14" s="233">
        <v>3082.2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0.05</v>
      </c>
      <c r="V14" s="222">
        <f>ROUND(E14*U14,2)</f>
        <v>154.11000000000001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743</v>
      </c>
      <c r="D17" s="256"/>
      <c r="E17" s="257">
        <v>3082.2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3</v>
      </c>
      <c r="B18" s="231" t="s">
        <v>194</v>
      </c>
      <c r="C18" s="250" t="s">
        <v>195</v>
      </c>
      <c r="D18" s="232" t="s">
        <v>196</v>
      </c>
      <c r="E18" s="233">
        <v>770.55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0.106</v>
      </c>
      <c r="V18" s="222">
        <f>ROUND(E18*U18,2)</f>
        <v>81.680000000000007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2" t="s">
        <v>201</v>
      </c>
      <c r="D20" s="246"/>
      <c r="E20" s="246"/>
      <c r="F20" s="246"/>
      <c r="G20" s="246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159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744</v>
      </c>
      <c r="D21" s="256"/>
      <c r="E21" s="257">
        <v>770.55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0">
        <v>4</v>
      </c>
      <c r="B22" s="231" t="s">
        <v>204</v>
      </c>
      <c r="C22" s="250" t="s">
        <v>205</v>
      </c>
      <c r="D22" s="232" t="s">
        <v>196</v>
      </c>
      <c r="E22" s="233">
        <v>154.11000000000001</v>
      </c>
      <c r="F22" s="234"/>
      <c r="G22" s="235">
        <f>ROUND(E22*F22,2)</f>
        <v>0</v>
      </c>
      <c r="H22" s="234"/>
      <c r="I22" s="235">
        <f>ROUND(E22*H22,2)</f>
        <v>0</v>
      </c>
      <c r="J22" s="234"/>
      <c r="K22" s="235">
        <f>ROUND(E22*J22,2)</f>
        <v>0</v>
      </c>
      <c r="L22" s="235">
        <v>21</v>
      </c>
      <c r="M22" s="235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5" t="s">
        <v>197</v>
      </c>
      <c r="S22" s="235" t="s">
        <v>156</v>
      </c>
      <c r="T22" s="236" t="s">
        <v>156</v>
      </c>
      <c r="U22" s="222">
        <v>4.3099999999999999E-2</v>
      </c>
      <c r="V22" s="222">
        <f>ROUND(E22*U22,2)</f>
        <v>6.64</v>
      </c>
      <c r="W22" s="222"/>
      <c r="X22" s="222" t="s">
        <v>151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152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1" outlineLevel="1" x14ac:dyDescent="0.25">
      <c r="A23" s="220"/>
      <c r="B23" s="221"/>
      <c r="C23" s="259" t="s">
        <v>198</v>
      </c>
      <c r="D23" s="258"/>
      <c r="E23" s="258"/>
      <c r="F23" s="258"/>
      <c r="G23" s="258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199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45" t="str">
        <f>C23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745</v>
      </c>
      <c r="D24" s="256"/>
      <c r="E24" s="257">
        <v>154.11000000000001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20.399999999999999" outlineLevel="1" x14ac:dyDescent="0.25">
      <c r="A25" s="237">
        <v>5</v>
      </c>
      <c r="B25" s="238" t="s">
        <v>210</v>
      </c>
      <c r="C25" s="249" t="s">
        <v>211</v>
      </c>
      <c r="D25" s="239" t="s">
        <v>196</v>
      </c>
      <c r="E25" s="240">
        <v>3440.34</v>
      </c>
      <c r="F25" s="241"/>
      <c r="G25" s="242">
        <f>ROUND(E25*F25,2)</f>
        <v>0</v>
      </c>
      <c r="H25" s="241"/>
      <c r="I25" s="242">
        <f>ROUND(E25*H25,2)</f>
        <v>0</v>
      </c>
      <c r="J25" s="241"/>
      <c r="K25" s="242">
        <f>ROUND(E25*J25,2)</f>
        <v>0</v>
      </c>
      <c r="L25" s="242">
        <v>21</v>
      </c>
      <c r="M25" s="242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2" t="s">
        <v>197</v>
      </c>
      <c r="S25" s="242" t="s">
        <v>156</v>
      </c>
      <c r="T25" s="243" t="s">
        <v>156</v>
      </c>
      <c r="U25" s="222">
        <v>5.2999999999999999E-2</v>
      </c>
      <c r="V25" s="222">
        <f>ROUND(E25*U25,2)</f>
        <v>182.34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30">
        <v>6</v>
      </c>
      <c r="B26" s="231" t="s">
        <v>227</v>
      </c>
      <c r="C26" s="250" t="s">
        <v>228</v>
      </c>
      <c r="D26" s="232" t="s">
        <v>196</v>
      </c>
      <c r="E26" s="233">
        <v>412.41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5" t="s">
        <v>197</v>
      </c>
      <c r="S26" s="235" t="s">
        <v>156</v>
      </c>
      <c r="T26" s="236" t="s">
        <v>156</v>
      </c>
      <c r="U26" s="222">
        <v>0.20200000000000001</v>
      </c>
      <c r="V26" s="222">
        <f>ROUND(E26*U26,2)</f>
        <v>83.31</v>
      </c>
      <c r="W26" s="222"/>
      <c r="X26" s="222" t="s">
        <v>151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152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9" t="s">
        <v>214</v>
      </c>
      <c r="D27" s="258"/>
      <c r="E27" s="258"/>
      <c r="F27" s="258"/>
      <c r="G27" s="258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199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2" t="s">
        <v>229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201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30">
        <v>7</v>
      </c>
      <c r="B30" s="231" t="s">
        <v>235</v>
      </c>
      <c r="C30" s="250" t="s">
        <v>236</v>
      </c>
      <c r="D30" s="232" t="s">
        <v>232</v>
      </c>
      <c r="E30" s="233">
        <v>1005.2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 t="s">
        <v>233</v>
      </c>
      <c r="S30" s="235" t="s">
        <v>156</v>
      </c>
      <c r="T30" s="236" t="s">
        <v>156</v>
      </c>
      <c r="U30" s="222">
        <v>4.7E-2</v>
      </c>
      <c r="V30" s="222">
        <f>ROUND(E30*U30,2)</f>
        <v>47.24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9" t="s">
        <v>234</v>
      </c>
      <c r="D31" s="258"/>
      <c r="E31" s="258"/>
      <c r="F31" s="258"/>
      <c r="G31" s="258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199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0">
        <v>8</v>
      </c>
      <c r="B32" s="231" t="s">
        <v>241</v>
      </c>
      <c r="C32" s="250" t="s">
        <v>242</v>
      </c>
      <c r="D32" s="232" t="s">
        <v>232</v>
      </c>
      <c r="E32" s="233">
        <v>3350.6660000000002</v>
      </c>
      <c r="F32" s="234"/>
      <c r="G32" s="235">
        <f>ROUND(E32*F32,2)</f>
        <v>0</v>
      </c>
      <c r="H32" s="234"/>
      <c r="I32" s="235">
        <f>ROUND(E32*H32,2)</f>
        <v>0</v>
      </c>
      <c r="J32" s="234"/>
      <c r="K32" s="235">
        <f>ROUND(E32*J32,2)</f>
        <v>0</v>
      </c>
      <c r="L32" s="235">
        <v>21</v>
      </c>
      <c r="M32" s="235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5" t="s">
        <v>197</v>
      </c>
      <c r="S32" s="235" t="s">
        <v>156</v>
      </c>
      <c r="T32" s="236" t="s">
        <v>156</v>
      </c>
      <c r="U32" s="222">
        <v>0.128</v>
      </c>
      <c r="V32" s="222">
        <f>ROUND(E32*U32,2)</f>
        <v>428.89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9" t="s">
        <v>243</v>
      </c>
      <c r="D33" s="258"/>
      <c r="E33" s="258"/>
      <c r="F33" s="258"/>
      <c r="G33" s="258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199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201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60" t="s">
        <v>746</v>
      </c>
      <c r="D35" s="256"/>
      <c r="E35" s="257">
        <v>3350.6660000000002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203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30">
        <v>9</v>
      </c>
      <c r="B36" s="231" t="s">
        <v>246</v>
      </c>
      <c r="C36" s="250" t="s">
        <v>247</v>
      </c>
      <c r="D36" s="232" t="s">
        <v>248</v>
      </c>
      <c r="E36" s="233">
        <v>6192.6120000000001</v>
      </c>
      <c r="F36" s="234"/>
      <c r="G36" s="235">
        <f>ROUND(E36*F36,2)</f>
        <v>0</v>
      </c>
      <c r="H36" s="234"/>
      <c r="I36" s="235">
        <f>ROUND(E36*H36,2)</f>
        <v>0</v>
      </c>
      <c r="J36" s="234"/>
      <c r="K36" s="235">
        <f>ROUND(E36*J36,2)</f>
        <v>0</v>
      </c>
      <c r="L36" s="235">
        <v>21</v>
      </c>
      <c r="M36" s="235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5" t="s">
        <v>197</v>
      </c>
      <c r="S36" s="235" t="s">
        <v>156</v>
      </c>
      <c r="T36" s="236" t="s">
        <v>150</v>
      </c>
      <c r="U36" s="222">
        <v>0</v>
      </c>
      <c r="V36" s="222">
        <f>ROUND(E36*U36,2)</f>
        <v>0</v>
      </c>
      <c r="W36" s="222"/>
      <c r="X36" s="222" t="s">
        <v>151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152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1" t="s">
        <v>249</v>
      </c>
      <c r="D37" s="244"/>
      <c r="E37" s="244"/>
      <c r="F37" s="244"/>
      <c r="G37" s="244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747</v>
      </c>
      <c r="D38" s="256"/>
      <c r="E38" s="257">
        <v>6192.6120000000001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30">
        <v>10</v>
      </c>
      <c r="B39" s="231" t="s">
        <v>251</v>
      </c>
      <c r="C39" s="250" t="s">
        <v>430</v>
      </c>
      <c r="D39" s="232" t="s">
        <v>196</v>
      </c>
      <c r="E39" s="233">
        <v>3440.34</v>
      </c>
      <c r="F39" s="234"/>
      <c r="G39" s="235">
        <f>ROUND(E39*F39,2)</f>
        <v>0</v>
      </c>
      <c r="H39" s="234"/>
      <c r="I39" s="235">
        <f>ROUND(E39*H39,2)</f>
        <v>0</v>
      </c>
      <c r="J39" s="234"/>
      <c r="K39" s="235">
        <f>ROUND(E39*J39,2)</f>
        <v>0</v>
      </c>
      <c r="L39" s="235">
        <v>21</v>
      </c>
      <c r="M39" s="235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5"/>
      <c r="S39" s="235" t="s">
        <v>149</v>
      </c>
      <c r="T39" s="236" t="s">
        <v>156</v>
      </c>
      <c r="U39" s="222">
        <v>1.0999999999999999E-2</v>
      </c>
      <c r="V39" s="222">
        <f>ROUND(E39*U39,2)</f>
        <v>37.840000000000003</v>
      </c>
      <c r="W39" s="222"/>
      <c r="X39" s="222" t="s">
        <v>151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152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1" t="s">
        <v>253</v>
      </c>
      <c r="D40" s="244"/>
      <c r="E40" s="244"/>
      <c r="F40" s="244"/>
      <c r="G40" s="244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159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30">
        <v>11</v>
      </c>
      <c r="B41" s="231" t="s">
        <v>569</v>
      </c>
      <c r="C41" s="250" t="s">
        <v>570</v>
      </c>
      <c r="D41" s="232" t="s">
        <v>196</v>
      </c>
      <c r="E41" s="233">
        <v>3440.34</v>
      </c>
      <c r="F41" s="234"/>
      <c r="G41" s="235">
        <f>ROUND(E41*F41,2)</f>
        <v>0</v>
      </c>
      <c r="H41" s="234"/>
      <c r="I41" s="235">
        <f>ROUND(E41*H41,2)</f>
        <v>0</v>
      </c>
      <c r="J41" s="234"/>
      <c r="K41" s="235">
        <f>ROUND(E41*J41,2)</f>
        <v>0</v>
      </c>
      <c r="L41" s="235">
        <v>21</v>
      </c>
      <c r="M41" s="235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5"/>
      <c r="S41" s="235" t="s">
        <v>149</v>
      </c>
      <c r="T41" s="236" t="s">
        <v>156</v>
      </c>
      <c r="U41" s="222">
        <v>0.31</v>
      </c>
      <c r="V41" s="222">
        <f>ROUND(E41*U41,2)</f>
        <v>1066.51</v>
      </c>
      <c r="W41" s="222"/>
      <c r="X41" s="222" t="s">
        <v>151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152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51" t="s">
        <v>748</v>
      </c>
      <c r="D42" s="244"/>
      <c r="E42" s="244"/>
      <c r="F42" s="244"/>
      <c r="G42" s="244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159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30">
        <v>12</v>
      </c>
      <c r="B43" s="231" t="s">
        <v>255</v>
      </c>
      <c r="C43" s="250" t="s">
        <v>256</v>
      </c>
      <c r="D43" s="232" t="s">
        <v>257</v>
      </c>
      <c r="E43" s="233">
        <v>30.155999999999999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1E-3</v>
      </c>
      <c r="O43" s="235">
        <f>ROUND(E43*N43,2)</f>
        <v>0.03</v>
      </c>
      <c r="P43" s="235">
        <v>0</v>
      </c>
      <c r="Q43" s="235">
        <f>ROUND(E43*P43,2)</f>
        <v>0</v>
      </c>
      <c r="R43" s="235" t="s">
        <v>258</v>
      </c>
      <c r="S43" s="235" t="s">
        <v>156</v>
      </c>
      <c r="T43" s="236" t="s">
        <v>156</v>
      </c>
      <c r="U43" s="222">
        <v>0</v>
      </c>
      <c r="V43" s="222">
        <f>ROUND(E43*U43,2)</f>
        <v>0</v>
      </c>
      <c r="W43" s="222"/>
      <c r="X43" s="222" t="s">
        <v>259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260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749</v>
      </c>
      <c r="D44" s="256"/>
      <c r="E44" s="257">
        <v>30.155999999999999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110</v>
      </c>
      <c r="C45" s="248" t="s">
        <v>111</v>
      </c>
      <c r="D45" s="226"/>
      <c r="E45" s="227"/>
      <c r="F45" s="228"/>
      <c r="G45" s="228">
        <f>SUMIF(AG46:AG47,"&lt;&gt;NOR",G46:G47)</f>
        <v>0</v>
      </c>
      <c r="H45" s="228"/>
      <c r="I45" s="228">
        <f>SUM(I46:I47)</f>
        <v>0</v>
      </c>
      <c r="J45" s="228"/>
      <c r="K45" s="228">
        <f>SUM(K46:K47)</f>
        <v>0</v>
      </c>
      <c r="L45" s="228"/>
      <c r="M45" s="228">
        <f>SUM(M46:M47)</f>
        <v>0</v>
      </c>
      <c r="N45" s="228"/>
      <c r="O45" s="228">
        <f>SUM(O46:O47)</f>
        <v>0</v>
      </c>
      <c r="P45" s="228"/>
      <c r="Q45" s="228">
        <f>SUM(Q46:Q47)</f>
        <v>0</v>
      </c>
      <c r="R45" s="228"/>
      <c r="S45" s="228"/>
      <c r="T45" s="229"/>
      <c r="U45" s="223"/>
      <c r="V45" s="223">
        <f>SUM(V46:V47)</f>
        <v>0.01</v>
      </c>
      <c r="W45" s="223"/>
      <c r="X45" s="223"/>
      <c r="AG45" t="s">
        <v>145</v>
      </c>
    </row>
    <row r="46" spans="1:60" ht="20.399999999999999" outlineLevel="1" x14ac:dyDescent="0.25">
      <c r="A46" s="230">
        <v>13</v>
      </c>
      <c r="B46" s="231" t="s">
        <v>262</v>
      </c>
      <c r="C46" s="250" t="s">
        <v>263</v>
      </c>
      <c r="D46" s="232" t="s">
        <v>248</v>
      </c>
      <c r="E46" s="233">
        <v>3.0159999999999999E-2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 t="s">
        <v>264</v>
      </c>
      <c r="S46" s="235" t="s">
        <v>156</v>
      </c>
      <c r="T46" s="236" t="s">
        <v>156</v>
      </c>
      <c r="U46" s="222">
        <v>0.23200000000000001</v>
      </c>
      <c r="V46" s="222">
        <f>ROUND(E46*U46,2)</f>
        <v>0.01</v>
      </c>
      <c r="W46" s="222"/>
      <c r="X46" s="222" t="s">
        <v>265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266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9" t="s">
        <v>267</v>
      </c>
      <c r="D47" s="258"/>
      <c r="E47" s="258"/>
      <c r="F47" s="258"/>
      <c r="G47" s="258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199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5">
      <c r="A48" s="3"/>
      <c r="B48" s="4"/>
      <c r="C48" s="25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131</v>
      </c>
    </row>
    <row r="49" spans="1:33" x14ac:dyDescent="0.25">
      <c r="A49" s="216"/>
      <c r="B49" s="217" t="s">
        <v>29</v>
      </c>
      <c r="C49" s="254"/>
      <c r="D49" s="218"/>
      <c r="E49" s="219"/>
      <c r="F49" s="219"/>
      <c r="G49" s="247">
        <f>G8+G45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190</v>
      </c>
    </row>
    <row r="50" spans="1:33" x14ac:dyDescent="0.25">
      <c r="C50" s="255"/>
      <c r="D50" s="10"/>
      <c r="AG50" t="s">
        <v>192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4p5mTBIKu7FZIBhXxzsjgALNtJepdo8sYaxqJn2mHMR6ZFqRtaeaUPA2gj2Yo7O2vhfMeEj9flGyrBMEFCDGjQ==" saltValue="be3l1KNEVsgG19VpwRdNaQ==" spinCount="100000" sheet="1"/>
  <mergeCells count="22">
    <mergeCell ref="C37:G37"/>
    <mergeCell ref="C40:G40"/>
    <mergeCell ref="C42:G42"/>
    <mergeCell ref="C47:G47"/>
    <mergeCell ref="C27:G27"/>
    <mergeCell ref="C28:G28"/>
    <mergeCell ref="C29:G29"/>
    <mergeCell ref="C31:G31"/>
    <mergeCell ref="C33:G33"/>
    <mergeCell ref="C34:G34"/>
    <mergeCell ref="C12:G12"/>
    <mergeCell ref="C15:G15"/>
    <mergeCell ref="C16:G16"/>
    <mergeCell ref="C19:G19"/>
    <mergeCell ref="C20:G20"/>
    <mergeCell ref="C23:G23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E5D1E-EAD6-4EF2-ACDF-CFE7FA98107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69</v>
      </c>
      <c r="C3" s="202" t="s">
        <v>70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59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SUMIF(AG9:AG38,"&lt;&gt;NOR",G9:G38)</f>
        <v>0</v>
      </c>
      <c r="H8" s="228"/>
      <c r="I8" s="228">
        <f>SUM(I9:I38)</f>
        <v>0</v>
      </c>
      <c r="J8" s="228"/>
      <c r="K8" s="228">
        <f>SUM(K9:K38)</f>
        <v>0</v>
      </c>
      <c r="L8" s="228"/>
      <c r="M8" s="228">
        <f>SUM(M9:M38)</f>
        <v>0</v>
      </c>
      <c r="N8" s="228"/>
      <c r="O8" s="228">
        <f>SUM(O9:O38)</f>
        <v>0</v>
      </c>
      <c r="P8" s="228"/>
      <c r="Q8" s="228">
        <f>SUM(Q9:Q38)</f>
        <v>37.28</v>
      </c>
      <c r="R8" s="228"/>
      <c r="S8" s="228"/>
      <c r="T8" s="229"/>
      <c r="U8" s="223"/>
      <c r="V8" s="223">
        <f>SUM(V9:V38)</f>
        <v>45.25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612</v>
      </c>
      <c r="C9" s="250" t="s">
        <v>613</v>
      </c>
      <c r="D9" s="232" t="s">
        <v>232</v>
      </c>
      <c r="E9" s="233">
        <v>105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0.35499999999999998</v>
      </c>
      <c r="Q9" s="235">
        <f>ROUND(E9*P9,2)</f>
        <v>37.28</v>
      </c>
      <c r="R9" s="235" t="s">
        <v>436</v>
      </c>
      <c r="S9" s="235" t="s">
        <v>156</v>
      </c>
      <c r="T9" s="236" t="s">
        <v>156</v>
      </c>
      <c r="U9" s="222">
        <v>6.2E-2</v>
      </c>
      <c r="V9" s="222">
        <f>ROUND(E9*U9,2)</f>
        <v>6.51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614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750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616</v>
      </c>
      <c r="D12" s="256"/>
      <c r="E12" s="257">
        <v>57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617</v>
      </c>
      <c r="D13" s="256"/>
      <c r="E13" s="257">
        <v>48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0.399999999999999" outlineLevel="1" x14ac:dyDescent="0.25">
      <c r="A14" s="230">
        <v>2</v>
      </c>
      <c r="B14" s="231" t="s">
        <v>392</v>
      </c>
      <c r="C14" s="250" t="s">
        <v>393</v>
      </c>
      <c r="D14" s="232" t="s">
        <v>196</v>
      </c>
      <c r="E14" s="233">
        <v>28.030999999999999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1.37</v>
      </c>
      <c r="V14" s="222">
        <f>ROUND(E14*U14,2)</f>
        <v>38.4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59" t="s">
        <v>388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korytech vodotečí, melioračních kanálech s přemístěním suti na hromady na vzdálenost do 20 m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394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619</v>
      </c>
      <c r="D17" s="256"/>
      <c r="E17" s="257">
        <v>6.6150000000000002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620</v>
      </c>
      <c r="D18" s="256"/>
      <c r="E18" s="257">
        <v>1.18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621</v>
      </c>
      <c r="D19" s="256"/>
      <c r="E19" s="257">
        <v>1.62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622</v>
      </c>
      <c r="D20" s="256"/>
      <c r="E20" s="257">
        <v>5.04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623</v>
      </c>
      <c r="D21" s="256"/>
      <c r="E21" s="257">
        <v>0.39600000000000002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60" t="s">
        <v>624</v>
      </c>
      <c r="D22" s="256"/>
      <c r="E22" s="257">
        <v>7.2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203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60" t="s">
        <v>625</v>
      </c>
      <c r="D23" s="256"/>
      <c r="E23" s="257">
        <v>3.9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203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626</v>
      </c>
      <c r="D24" s="256"/>
      <c r="E24" s="257">
        <v>2.08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3</v>
      </c>
      <c r="B25" s="231" t="s">
        <v>627</v>
      </c>
      <c r="C25" s="250" t="s">
        <v>628</v>
      </c>
      <c r="D25" s="232" t="s">
        <v>356</v>
      </c>
      <c r="E25" s="233">
        <v>2.5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/>
      <c r="S25" s="235" t="s">
        <v>149</v>
      </c>
      <c r="T25" s="236" t="s">
        <v>150</v>
      </c>
      <c r="U25" s="222">
        <v>0</v>
      </c>
      <c r="V25" s="222">
        <f>ROUND(E25*U25,2)</f>
        <v>0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456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2" t="s">
        <v>457</v>
      </c>
      <c r="D27" s="246"/>
      <c r="E27" s="246"/>
      <c r="F27" s="246"/>
      <c r="G27" s="246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159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2" t="s">
        <v>458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459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30">
        <v>4</v>
      </c>
      <c r="B30" s="231" t="s">
        <v>629</v>
      </c>
      <c r="C30" s="250" t="s">
        <v>630</v>
      </c>
      <c r="D30" s="232" t="s">
        <v>257</v>
      </c>
      <c r="E30" s="233">
        <v>775.7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/>
      <c r="S30" s="235" t="s">
        <v>149</v>
      </c>
      <c r="T30" s="236" t="s">
        <v>150</v>
      </c>
      <c r="U30" s="222">
        <v>0</v>
      </c>
      <c r="V30" s="222">
        <f>ROUND(E30*U30,2)</f>
        <v>0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1" t="s">
        <v>631</v>
      </c>
      <c r="D31" s="244"/>
      <c r="E31" s="244"/>
      <c r="F31" s="244"/>
      <c r="G31" s="244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159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2" t="s">
        <v>632</v>
      </c>
      <c r="D32" s="246"/>
      <c r="E32" s="246"/>
      <c r="F32" s="246"/>
      <c r="G32" s="246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159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52" t="s">
        <v>633</v>
      </c>
      <c r="D33" s="246"/>
      <c r="E33" s="246"/>
      <c r="F33" s="246"/>
      <c r="G33" s="246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159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2" t="s">
        <v>643</v>
      </c>
      <c r="D34" s="246"/>
      <c r="E34" s="246"/>
      <c r="F34" s="246"/>
      <c r="G34" s="246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159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2" t="s">
        <v>634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2" t="s">
        <v>635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159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60" t="s">
        <v>636</v>
      </c>
      <c r="D37" s="256"/>
      <c r="E37" s="257">
        <v>775.7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203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37">
        <v>5</v>
      </c>
      <c r="B38" s="238" t="s">
        <v>397</v>
      </c>
      <c r="C38" s="249" t="s">
        <v>637</v>
      </c>
      <c r="D38" s="239" t="s">
        <v>196</v>
      </c>
      <c r="E38" s="240">
        <v>28.030999999999999</v>
      </c>
      <c r="F38" s="241"/>
      <c r="G38" s="242">
        <f>ROUND(E38*F38,2)</f>
        <v>0</v>
      </c>
      <c r="H38" s="241"/>
      <c r="I38" s="242">
        <f>ROUND(E38*H38,2)</f>
        <v>0</v>
      </c>
      <c r="J38" s="241"/>
      <c r="K38" s="242">
        <f>ROUND(E38*J38,2)</f>
        <v>0</v>
      </c>
      <c r="L38" s="242">
        <v>21</v>
      </c>
      <c r="M38" s="242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2"/>
      <c r="S38" s="242" t="s">
        <v>149</v>
      </c>
      <c r="T38" s="243" t="s">
        <v>156</v>
      </c>
      <c r="U38" s="222">
        <v>1.2E-2</v>
      </c>
      <c r="V38" s="222">
        <f>ROUND(E38*U38,2)</f>
        <v>0.34</v>
      </c>
      <c r="W38" s="222"/>
      <c r="X38" s="222" t="s">
        <v>151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152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5">
      <c r="A39" s="224" t="s">
        <v>144</v>
      </c>
      <c r="B39" s="225" t="s">
        <v>102</v>
      </c>
      <c r="C39" s="248" t="s">
        <v>103</v>
      </c>
      <c r="D39" s="226"/>
      <c r="E39" s="227"/>
      <c r="F39" s="228"/>
      <c r="G39" s="228">
        <f>SUMIF(AG40:AG43,"&lt;&gt;NOR",G40:G43)</f>
        <v>0</v>
      </c>
      <c r="H39" s="228"/>
      <c r="I39" s="228">
        <f>SUM(I40:I43)</f>
        <v>0</v>
      </c>
      <c r="J39" s="228"/>
      <c r="K39" s="228">
        <f>SUM(K40:K43)</f>
        <v>0</v>
      </c>
      <c r="L39" s="228"/>
      <c r="M39" s="228">
        <f>SUM(M40:M43)</f>
        <v>0</v>
      </c>
      <c r="N39" s="228"/>
      <c r="O39" s="228">
        <f>SUM(O40:O43)</f>
        <v>0</v>
      </c>
      <c r="P39" s="228"/>
      <c r="Q39" s="228">
        <f>SUM(Q40:Q43)</f>
        <v>0</v>
      </c>
      <c r="R39" s="228"/>
      <c r="S39" s="228"/>
      <c r="T39" s="229"/>
      <c r="U39" s="223"/>
      <c r="V39" s="223">
        <f>SUM(V40:V43)</f>
        <v>0</v>
      </c>
      <c r="W39" s="223"/>
      <c r="X39" s="223"/>
      <c r="AG39" t="s">
        <v>145</v>
      </c>
    </row>
    <row r="40" spans="1:60" outlineLevel="1" x14ac:dyDescent="0.25">
      <c r="A40" s="230">
        <v>6</v>
      </c>
      <c r="B40" s="231" t="s">
        <v>515</v>
      </c>
      <c r="C40" s="250" t="s">
        <v>638</v>
      </c>
      <c r="D40" s="232" t="s">
        <v>356</v>
      </c>
      <c r="E40" s="233">
        <v>26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/>
      <c r="S40" s="235" t="s">
        <v>149</v>
      </c>
      <c r="T40" s="236" t="s">
        <v>150</v>
      </c>
      <c r="U40" s="222">
        <v>0</v>
      </c>
      <c r="V40" s="222">
        <f>ROUND(E40*U40,2)</f>
        <v>0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1" t="s">
        <v>639</v>
      </c>
      <c r="D41" s="244"/>
      <c r="E41" s="244"/>
      <c r="F41" s="244"/>
      <c r="G41" s="244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159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52" t="s">
        <v>640</v>
      </c>
      <c r="D42" s="246"/>
      <c r="E42" s="246"/>
      <c r="F42" s="246"/>
      <c r="G42" s="246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159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52" t="s">
        <v>641</v>
      </c>
      <c r="D43" s="246"/>
      <c r="E43" s="246"/>
      <c r="F43" s="246"/>
      <c r="G43" s="246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159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x14ac:dyDescent="0.25">
      <c r="A44" s="224" t="s">
        <v>144</v>
      </c>
      <c r="B44" s="225" t="s">
        <v>112</v>
      </c>
      <c r="C44" s="248" t="s">
        <v>113</v>
      </c>
      <c r="D44" s="226"/>
      <c r="E44" s="227"/>
      <c r="F44" s="228"/>
      <c r="G44" s="228">
        <f>SUMIF(AG45:AG47,"&lt;&gt;NOR",G45:G47)</f>
        <v>0</v>
      </c>
      <c r="H44" s="228"/>
      <c r="I44" s="228">
        <f>SUM(I45:I47)</f>
        <v>0</v>
      </c>
      <c r="J44" s="228"/>
      <c r="K44" s="228">
        <f>SUM(K45:K47)</f>
        <v>0</v>
      </c>
      <c r="L44" s="228"/>
      <c r="M44" s="228">
        <f>SUM(M45:M47)</f>
        <v>0</v>
      </c>
      <c r="N44" s="228"/>
      <c r="O44" s="228">
        <f>SUM(O45:O47)</f>
        <v>0</v>
      </c>
      <c r="P44" s="228"/>
      <c r="Q44" s="228">
        <f>SUM(Q45:Q47)</f>
        <v>0</v>
      </c>
      <c r="R44" s="228"/>
      <c r="S44" s="228"/>
      <c r="T44" s="229"/>
      <c r="U44" s="223"/>
      <c r="V44" s="223">
        <f>SUM(V45:V47)</f>
        <v>0</v>
      </c>
      <c r="W44" s="223"/>
      <c r="X44" s="223"/>
      <c r="AG44" t="s">
        <v>145</v>
      </c>
    </row>
    <row r="45" spans="1:60" outlineLevel="1" x14ac:dyDescent="0.25">
      <c r="A45" s="230">
        <v>7</v>
      </c>
      <c r="B45" s="231" t="s">
        <v>406</v>
      </c>
      <c r="C45" s="250" t="s">
        <v>407</v>
      </c>
      <c r="D45" s="232" t="s">
        <v>248</v>
      </c>
      <c r="E45" s="233">
        <v>74.282150000000001</v>
      </c>
      <c r="F45" s="234"/>
      <c r="G45" s="235">
        <f>ROUND(E45*F45,2)</f>
        <v>0</v>
      </c>
      <c r="H45" s="234"/>
      <c r="I45" s="235">
        <f>ROUND(E45*H45,2)</f>
        <v>0</v>
      </c>
      <c r="J45" s="234"/>
      <c r="K45" s="235">
        <f>ROUND(E45*J45,2)</f>
        <v>0</v>
      </c>
      <c r="L45" s="235">
        <v>21</v>
      </c>
      <c r="M45" s="235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5" t="s">
        <v>408</v>
      </c>
      <c r="S45" s="235" t="s">
        <v>156</v>
      </c>
      <c r="T45" s="236" t="s">
        <v>150</v>
      </c>
      <c r="U45" s="222">
        <v>0</v>
      </c>
      <c r="V45" s="222">
        <f>ROUND(E45*U45,2)</f>
        <v>0</v>
      </c>
      <c r="W45" s="222"/>
      <c r="X45" s="222" t="s">
        <v>151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152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51" t="s">
        <v>249</v>
      </c>
      <c r="D46" s="244"/>
      <c r="E46" s="244"/>
      <c r="F46" s="244"/>
      <c r="G46" s="244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159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60" t="s">
        <v>642</v>
      </c>
      <c r="D47" s="256"/>
      <c r="E47" s="257">
        <v>74.282150000000001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203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x14ac:dyDescent="0.25">
      <c r="A48" s="3"/>
      <c r="B48" s="4"/>
      <c r="C48" s="25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131</v>
      </c>
    </row>
    <row r="49" spans="1:33" x14ac:dyDescent="0.25">
      <c r="A49" s="216"/>
      <c r="B49" s="217" t="s">
        <v>29</v>
      </c>
      <c r="C49" s="254"/>
      <c r="D49" s="218"/>
      <c r="E49" s="219"/>
      <c r="F49" s="219"/>
      <c r="G49" s="247">
        <f>G8+G39+G44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190</v>
      </c>
    </row>
    <row r="50" spans="1:33" x14ac:dyDescent="0.25">
      <c r="C50" s="255"/>
      <c r="D50" s="10"/>
      <c r="AG50" t="s">
        <v>192</v>
      </c>
    </row>
    <row r="51" spans="1:33" x14ac:dyDescent="0.25">
      <c r="D51" s="10"/>
    </row>
    <row r="52" spans="1:33" x14ac:dyDescent="0.25">
      <c r="D52" s="10"/>
    </row>
    <row r="53" spans="1:33" x14ac:dyDescent="0.25">
      <c r="D53" s="10"/>
    </row>
    <row r="54" spans="1:33" x14ac:dyDescent="0.25">
      <c r="D54" s="10"/>
    </row>
    <row r="55" spans="1:33" x14ac:dyDescent="0.25">
      <c r="D55" s="10"/>
    </row>
    <row r="56" spans="1:33" x14ac:dyDescent="0.25">
      <c r="D56" s="10"/>
    </row>
    <row r="57" spans="1:33" x14ac:dyDescent="0.25">
      <c r="D57" s="10"/>
    </row>
    <row r="58" spans="1:33" x14ac:dyDescent="0.25">
      <c r="D58" s="10"/>
    </row>
    <row r="59" spans="1:33" x14ac:dyDescent="0.25">
      <c r="D59" s="10"/>
    </row>
    <row r="60" spans="1:33" x14ac:dyDescent="0.25">
      <c r="D60" s="10"/>
    </row>
    <row r="61" spans="1:33" x14ac:dyDescent="0.25">
      <c r="D61" s="10"/>
    </row>
    <row r="62" spans="1:33" x14ac:dyDescent="0.25">
      <c r="D62" s="10"/>
    </row>
    <row r="63" spans="1:33" x14ac:dyDescent="0.25">
      <c r="D63" s="10"/>
    </row>
    <row r="64" spans="1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SI/P3L22VhAm42hycNX2nIIEyMd6BItNW5XAkbODT/DUK8DNuqvWSXlcyaELlKOV2s1dnFcgYeaIX6MMVdsabg==" saltValue="yvClG6kkyOlmbHn9tzc1Cg==" spinCount="100000" sheet="1"/>
  <mergeCells count="22">
    <mergeCell ref="C41:G41"/>
    <mergeCell ref="C42:G42"/>
    <mergeCell ref="C43:G43"/>
    <mergeCell ref="C46:G46"/>
    <mergeCell ref="C31:G31"/>
    <mergeCell ref="C32:G32"/>
    <mergeCell ref="C33:G33"/>
    <mergeCell ref="C34:G34"/>
    <mergeCell ref="C35:G35"/>
    <mergeCell ref="C36:G36"/>
    <mergeCell ref="C15:G15"/>
    <mergeCell ref="C16:G16"/>
    <mergeCell ref="C26:G26"/>
    <mergeCell ref="C27:G27"/>
    <mergeCell ref="C28:G28"/>
    <mergeCell ref="C29:G29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04057-A92D-4E48-B7AD-160FA01C074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69</v>
      </c>
      <c r="C3" s="202" t="s">
        <v>70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60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417.03000000000003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410</v>
      </c>
      <c r="E9" s="233">
        <v>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36.54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412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(výšku) od hladiny vody v jímce po výšku roviny proložené osou nejvyššího bodu výtlačného potrubí, odpadní potrubí v délce do 20 m,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413</v>
      </c>
      <c r="D11" s="256"/>
      <c r="E11" s="257">
        <v>180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15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411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414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194</v>
      </c>
      <c r="C14" s="250" t="s">
        <v>195</v>
      </c>
      <c r="D14" s="232" t="s">
        <v>196</v>
      </c>
      <c r="E14" s="233">
        <v>605.90255999999999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0.106</v>
      </c>
      <c r="V14" s="222">
        <f>ROUND(E14*U14,2)</f>
        <v>64.23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411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60" t="s">
        <v>751</v>
      </c>
      <c r="D16" s="256"/>
      <c r="E16" s="257">
        <v>605.90255999999999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203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0">
        <v>4</v>
      </c>
      <c r="B17" s="231" t="s">
        <v>204</v>
      </c>
      <c r="C17" s="250" t="s">
        <v>205</v>
      </c>
      <c r="D17" s="232" t="s">
        <v>196</v>
      </c>
      <c r="E17" s="233">
        <v>121.18051</v>
      </c>
      <c r="F17" s="234"/>
      <c r="G17" s="235">
        <f>ROUND(E17*F17,2)</f>
        <v>0</v>
      </c>
      <c r="H17" s="234"/>
      <c r="I17" s="235">
        <f>ROUND(E17*H17,2)</f>
        <v>0</v>
      </c>
      <c r="J17" s="234"/>
      <c r="K17" s="235">
        <f>ROUND(E17*J17,2)</f>
        <v>0</v>
      </c>
      <c r="L17" s="235">
        <v>21</v>
      </c>
      <c r="M17" s="235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5" t="s">
        <v>197</v>
      </c>
      <c r="S17" s="235" t="s">
        <v>156</v>
      </c>
      <c r="T17" s="236" t="s">
        <v>156</v>
      </c>
      <c r="U17" s="222">
        <v>4.3099999999999999E-2</v>
      </c>
      <c r="V17" s="222">
        <f>ROUND(E17*U17,2)</f>
        <v>5.22</v>
      </c>
      <c r="W17" s="222"/>
      <c r="X17" s="222" t="s">
        <v>151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152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1" outlineLevel="1" x14ac:dyDescent="0.25">
      <c r="A18" s="220"/>
      <c r="B18" s="221"/>
      <c r="C18" s="259" t="s">
        <v>198</v>
      </c>
      <c r="D18" s="258"/>
      <c r="E18" s="258"/>
      <c r="F18" s="258"/>
      <c r="G18" s="258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199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5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752</v>
      </c>
      <c r="D19" s="256"/>
      <c r="E19" s="257">
        <v>121.18051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5</v>
      </c>
      <c r="B20" s="231" t="s">
        <v>646</v>
      </c>
      <c r="C20" s="250" t="s">
        <v>647</v>
      </c>
      <c r="D20" s="232" t="s">
        <v>196</v>
      </c>
      <c r="E20" s="233">
        <v>24.58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0</v>
      </c>
      <c r="O20" s="235">
        <f>ROUND(E20*N20,2)</f>
        <v>0</v>
      </c>
      <c r="P20" s="235">
        <v>0</v>
      </c>
      <c r="Q20" s="235">
        <f>ROUND(E20*P20,2)</f>
        <v>0</v>
      </c>
      <c r="R20" s="235" t="s">
        <v>197</v>
      </c>
      <c r="S20" s="235" t="s">
        <v>156</v>
      </c>
      <c r="T20" s="236" t="s">
        <v>156</v>
      </c>
      <c r="U20" s="222">
        <v>0.2</v>
      </c>
      <c r="V20" s="222">
        <f>ROUND(E20*U20,2)</f>
        <v>4.92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1" outlineLevel="1" x14ac:dyDescent="0.25">
      <c r="A21" s="220"/>
      <c r="B21" s="221"/>
      <c r="C21" s="259" t="s">
        <v>648</v>
      </c>
      <c r="D21" s="258"/>
      <c r="E21" s="258"/>
      <c r="F21" s="258"/>
      <c r="G21" s="258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199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5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60" t="s">
        <v>753</v>
      </c>
      <c r="D22" s="256"/>
      <c r="E22" s="257">
        <v>24.58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203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30">
        <v>6</v>
      </c>
      <c r="B23" s="231" t="s">
        <v>650</v>
      </c>
      <c r="C23" s="250" t="s">
        <v>651</v>
      </c>
      <c r="D23" s="232" t="s">
        <v>196</v>
      </c>
      <c r="E23" s="233">
        <v>4.9160000000000004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5" t="s">
        <v>197</v>
      </c>
      <c r="S23" s="235" t="s">
        <v>156</v>
      </c>
      <c r="T23" s="236" t="s">
        <v>156</v>
      </c>
      <c r="U23" s="222">
        <v>8.4000000000000005E-2</v>
      </c>
      <c r="V23" s="222">
        <f>ROUND(E23*U23,2)</f>
        <v>0.41</v>
      </c>
      <c r="W23" s="222"/>
      <c r="X23" s="222" t="s">
        <v>151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152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ht="21" outlineLevel="1" x14ac:dyDescent="0.25">
      <c r="A24" s="220"/>
      <c r="B24" s="221"/>
      <c r="C24" s="259" t="s">
        <v>648</v>
      </c>
      <c r="D24" s="258"/>
      <c r="E24" s="258"/>
      <c r="F24" s="258"/>
      <c r="G24" s="258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199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45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60" t="s">
        <v>754</v>
      </c>
      <c r="D25" s="256"/>
      <c r="E25" s="257">
        <v>4.9160000000000004</v>
      </c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203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30">
        <v>7</v>
      </c>
      <c r="B26" s="231" t="s">
        <v>418</v>
      </c>
      <c r="C26" s="250" t="s">
        <v>419</v>
      </c>
      <c r="D26" s="232" t="s">
        <v>196</v>
      </c>
      <c r="E26" s="233">
        <v>21.567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5" t="s">
        <v>197</v>
      </c>
      <c r="S26" s="235" t="s">
        <v>156</v>
      </c>
      <c r="T26" s="236" t="s">
        <v>156</v>
      </c>
      <c r="U26" s="222">
        <v>3.5329999999999999</v>
      </c>
      <c r="V26" s="222">
        <f>ROUND(E26*U26,2)</f>
        <v>76.2</v>
      </c>
      <c r="W26" s="222"/>
      <c r="X26" s="222" t="s">
        <v>151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152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9" t="s">
        <v>420</v>
      </c>
      <c r="D27" s="258"/>
      <c r="E27" s="258"/>
      <c r="F27" s="258"/>
      <c r="G27" s="258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199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60" t="s">
        <v>755</v>
      </c>
      <c r="D28" s="256"/>
      <c r="E28" s="257">
        <v>11.784000000000001</v>
      </c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203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60" t="s">
        <v>756</v>
      </c>
      <c r="D29" s="256"/>
      <c r="E29" s="257">
        <v>9.7829999999999995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203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30">
        <v>8</v>
      </c>
      <c r="B30" s="231" t="s">
        <v>207</v>
      </c>
      <c r="C30" s="250" t="s">
        <v>208</v>
      </c>
      <c r="D30" s="232" t="s">
        <v>196</v>
      </c>
      <c r="E30" s="233">
        <v>1182.82512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5" t="s">
        <v>197</v>
      </c>
      <c r="S30" s="235" t="s">
        <v>156</v>
      </c>
      <c r="T30" s="236" t="s">
        <v>156</v>
      </c>
      <c r="U30" s="222">
        <v>7.3999999999999996E-2</v>
      </c>
      <c r="V30" s="222">
        <f>ROUND(E30*U30,2)</f>
        <v>87.53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9" t="s">
        <v>209</v>
      </c>
      <c r="D31" s="258"/>
      <c r="E31" s="258"/>
      <c r="F31" s="258"/>
      <c r="G31" s="258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199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60" t="s">
        <v>757</v>
      </c>
      <c r="D32" s="256"/>
      <c r="E32" s="257">
        <v>1182.82512</v>
      </c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203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20.399999999999999" outlineLevel="1" x14ac:dyDescent="0.25">
      <c r="A33" s="230">
        <v>9</v>
      </c>
      <c r="B33" s="231" t="s">
        <v>210</v>
      </c>
      <c r="C33" s="250" t="s">
        <v>211</v>
      </c>
      <c r="D33" s="232" t="s">
        <v>196</v>
      </c>
      <c r="E33" s="233">
        <v>612.97955999999999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 t="s">
        <v>197</v>
      </c>
      <c r="S33" s="235" t="s">
        <v>156</v>
      </c>
      <c r="T33" s="236" t="s">
        <v>156</v>
      </c>
      <c r="U33" s="222">
        <v>5.2999999999999999E-2</v>
      </c>
      <c r="V33" s="222">
        <f>ROUND(E33*U33,2)</f>
        <v>32.49</v>
      </c>
      <c r="W33" s="222"/>
      <c r="X33" s="222" t="s">
        <v>151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152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60" t="s">
        <v>758</v>
      </c>
      <c r="D34" s="256"/>
      <c r="E34" s="257">
        <v>612.97955999999999</v>
      </c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203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30">
        <v>10</v>
      </c>
      <c r="B35" s="231" t="s">
        <v>227</v>
      </c>
      <c r="C35" s="250" t="s">
        <v>228</v>
      </c>
      <c r="D35" s="232" t="s">
        <v>196</v>
      </c>
      <c r="E35" s="233">
        <v>591.41255999999998</v>
      </c>
      <c r="F35" s="234"/>
      <c r="G35" s="235">
        <f>ROUND(E35*F35,2)</f>
        <v>0</v>
      </c>
      <c r="H35" s="234"/>
      <c r="I35" s="235">
        <f>ROUND(E35*H35,2)</f>
        <v>0</v>
      </c>
      <c r="J35" s="234"/>
      <c r="K35" s="235">
        <f>ROUND(E35*J35,2)</f>
        <v>0</v>
      </c>
      <c r="L35" s="235">
        <v>21</v>
      </c>
      <c r="M35" s="235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5" t="s">
        <v>197</v>
      </c>
      <c r="S35" s="235" t="s">
        <v>156</v>
      </c>
      <c r="T35" s="236" t="s">
        <v>156</v>
      </c>
      <c r="U35" s="222">
        <v>0.184</v>
      </c>
      <c r="V35" s="222">
        <f>ROUND(E35*U35,2)</f>
        <v>108.82</v>
      </c>
      <c r="W35" s="222"/>
      <c r="X35" s="222" t="s">
        <v>151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152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9" t="s">
        <v>214</v>
      </c>
      <c r="D36" s="258"/>
      <c r="E36" s="258"/>
      <c r="F36" s="258"/>
      <c r="G36" s="258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199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2" t="s">
        <v>566</v>
      </c>
      <c r="D37" s="246"/>
      <c r="E37" s="246"/>
      <c r="F37" s="246"/>
      <c r="G37" s="246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759</v>
      </c>
      <c r="D38" s="256"/>
      <c r="E38" s="257">
        <v>591.41255999999998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30">
        <v>11</v>
      </c>
      <c r="B39" s="231" t="s">
        <v>246</v>
      </c>
      <c r="C39" s="250" t="s">
        <v>247</v>
      </c>
      <c r="D39" s="232" t="s">
        <v>248</v>
      </c>
      <c r="E39" s="233">
        <v>109.14660000000001</v>
      </c>
      <c r="F39" s="234"/>
      <c r="G39" s="235">
        <f>ROUND(E39*F39,2)</f>
        <v>0</v>
      </c>
      <c r="H39" s="234"/>
      <c r="I39" s="235">
        <f>ROUND(E39*H39,2)</f>
        <v>0</v>
      </c>
      <c r="J39" s="234"/>
      <c r="K39" s="235">
        <f>ROUND(E39*J39,2)</f>
        <v>0</v>
      </c>
      <c r="L39" s="235">
        <v>21</v>
      </c>
      <c r="M39" s="235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5" t="s">
        <v>197</v>
      </c>
      <c r="S39" s="235" t="s">
        <v>156</v>
      </c>
      <c r="T39" s="236" t="s">
        <v>150</v>
      </c>
      <c r="U39" s="222">
        <v>0</v>
      </c>
      <c r="V39" s="222">
        <f>ROUND(E39*U39,2)</f>
        <v>0</v>
      </c>
      <c r="W39" s="222"/>
      <c r="X39" s="222" t="s">
        <v>151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152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1" t="s">
        <v>249</v>
      </c>
      <c r="D40" s="244"/>
      <c r="E40" s="244"/>
      <c r="F40" s="244"/>
      <c r="G40" s="244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159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60" t="s">
        <v>760</v>
      </c>
      <c r="D41" s="256"/>
      <c r="E41" s="257">
        <v>109.14660000000001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203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30">
        <v>12</v>
      </c>
      <c r="B42" s="231" t="s">
        <v>251</v>
      </c>
      <c r="C42" s="250" t="s">
        <v>577</v>
      </c>
      <c r="D42" s="232" t="s">
        <v>196</v>
      </c>
      <c r="E42" s="233">
        <v>60.637</v>
      </c>
      <c r="F42" s="234"/>
      <c r="G42" s="235">
        <f>ROUND(E42*F42,2)</f>
        <v>0</v>
      </c>
      <c r="H42" s="234"/>
      <c r="I42" s="235">
        <f>ROUND(E42*H42,2)</f>
        <v>0</v>
      </c>
      <c r="J42" s="234"/>
      <c r="K42" s="235">
        <f>ROUND(E42*J42,2)</f>
        <v>0</v>
      </c>
      <c r="L42" s="235">
        <v>21</v>
      </c>
      <c r="M42" s="235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5"/>
      <c r="S42" s="235" t="s">
        <v>149</v>
      </c>
      <c r="T42" s="236" t="s">
        <v>156</v>
      </c>
      <c r="U42" s="222">
        <v>1.0999999999999999E-2</v>
      </c>
      <c r="V42" s="222">
        <f>ROUND(E42*U42,2)</f>
        <v>0.67</v>
      </c>
      <c r="W42" s="222"/>
      <c r="X42" s="222" t="s">
        <v>151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152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51" t="s">
        <v>253</v>
      </c>
      <c r="D43" s="244"/>
      <c r="E43" s="244"/>
      <c r="F43" s="244"/>
      <c r="G43" s="244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159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761</v>
      </c>
      <c r="D44" s="256"/>
      <c r="E44" s="257">
        <v>60.637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92</v>
      </c>
      <c r="C45" s="248" t="s">
        <v>93</v>
      </c>
      <c r="D45" s="226"/>
      <c r="E45" s="227"/>
      <c r="F45" s="228"/>
      <c r="G45" s="228">
        <f>SUMIF(AG46:AG65,"&lt;&gt;NOR",G46:G65)</f>
        <v>0</v>
      </c>
      <c r="H45" s="228"/>
      <c r="I45" s="228">
        <f>SUM(I46:I65)</f>
        <v>0</v>
      </c>
      <c r="J45" s="228"/>
      <c r="K45" s="228">
        <f>SUM(K46:K65)</f>
        <v>0</v>
      </c>
      <c r="L45" s="228"/>
      <c r="M45" s="228">
        <f>SUM(M46:M65)</f>
        <v>0</v>
      </c>
      <c r="N45" s="228"/>
      <c r="O45" s="228">
        <f>SUM(O46:O65)</f>
        <v>26.619999999999997</v>
      </c>
      <c r="P45" s="228"/>
      <c r="Q45" s="228">
        <f>SUM(Q46:Q65)</f>
        <v>0</v>
      </c>
      <c r="R45" s="228"/>
      <c r="S45" s="228"/>
      <c r="T45" s="229"/>
      <c r="U45" s="223"/>
      <c r="V45" s="223">
        <f>SUM(V46:V65)</f>
        <v>37.800000000000004</v>
      </c>
      <c r="W45" s="223"/>
      <c r="X45" s="223"/>
      <c r="AG45" t="s">
        <v>145</v>
      </c>
    </row>
    <row r="46" spans="1:60" outlineLevel="1" x14ac:dyDescent="0.25">
      <c r="A46" s="230">
        <v>13</v>
      </c>
      <c r="B46" s="231" t="s">
        <v>432</v>
      </c>
      <c r="C46" s="250" t="s">
        <v>433</v>
      </c>
      <c r="D46" s="232" t="s">
        <v>356</v>
      </c>
      <c r="E46" s="233">
        <v>108.7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/>
      <c r="S46" s="235" t="s">
        <v>156</v>
      </c>
      <c r="T46" s="236" t="s">
        <v>156</v>
      </c>
      <c r="U46" s="222">
        <v>0.20200000000000001</v>
      </c>
      <c r="V46" s="222">
        <f>ROUND(E46*U46,2)</f>
        <v>21.96</v>
      </c>
      <c r="W46" s="222"/>
      <c r="X46" s="222" t="s">
        <v>151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152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60" t="s">
        <v>762</v>
      </c>
      <c r="D47" s="256"/>
      <c r="E47" s="257">
        <v>108.7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203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30">
        <v>14</v>
      </c>
      <c r="B48" s="231" t="s">
        <v>441</v>
      </c>
      <c r="C48" s="250" t="s">
        <v>442</v>
      </c>
      <c r="D48" s="232" t="s">
        <v>356</v>
      </c>
      <c r="E48" s="233">
        <v>6</v>
      </c>
      <c r="F48" s="234"/>
      <c r="G48" s="235">
        <f>ROUND(E48*F48,2)</f>
        <v>0</v>
      </c>
      <c r="H48" s="234"/>
      <c r="I48" s="235">
        <f>ROUND(E48*H48,2)</f>
        <v>0</v>
      </c>
      <c r="J48" s="234"/>
      <c r="K48" s="235">
        <f>ROUND(E48*J48,2)</f>
        <v>0</v>
      </c>
      <c r="L48" s="235">
        <v>21</v>
      </c>
      <c r="M48" s="235">
        <f>G48*(1+L48/100)</f>
        <v>0</v>
      </c>
      <c r="N48" s="235">
        <v>2.4639999999999999E-2</v>
      </c>
      <c r="O48" s="235">
        <f>ROUND(E48*N48,2)</f>
        <v>0.15</v>
      </c>
      <c r="P48" s="235">
        <v>0</v>
      </c>
      <c r="Q48" s="235">
        <f>ROUND(E48*P48,2)</f>
        <v>0</v>
      </c>
      <c r="R48" s="235" t="s">
        <v>443</v>
      </c>
      <c r="S48" s="235" t="s">
        <v>156</v>
      </c>
      <c r="T48" s="236" t="s">
        <v>156</v>
      </c>
      <c r="U48" s="222">
        <v>2.19</v>
      </c>
      <c r="V48" s="222">
        <f>ROUND(E48*U48,2)</f>
        <v>13.14</v>
      </c>
      <c r="W48" s="222"/>
      <c r="X48" s="222" t="s">
        <v>151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152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59" t="s">
        <v>444</v>
      </c>
      <c r="D49" s="258"/>
      <c r="E49" s="258"/>
      <c r="F49" s="258"/>
      <c r="G49" s="258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199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20"/>
      <c r="B50" s="221"/>
      <c r="C50" s="262" t="s">
        <v>445</v>
      </c>
      <c r="D50" s="261"/>
      <c r="E50" s="261"/>
      <c r="F50" s="261"/>
      <c r="G50" s="261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199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30">
        <v>15</v>
      </c>
      <c r="B51" s="231" t="s">
        <v>446</v>
      </c>
      <c r="C51" s="250" t="s">
        <v>447</v>
      </c>
      <c r="D51" s="232" t="s">
        <v>196</v>
      </c>
      <c r="E51" s="233">
        <v>0.47099999999999997</v>
      </c>
      <c r="F51" s="234"/>
      <c r="G51" s="235">
        <f>ROUND(E51*F51,2)</f>
        <v>0</v>
      </c>
      <c r="H51" s="234"/>
      <c r="I51" s="235">
        <f>ROUND(E51*H51,2)</f>
        <v>0</v>
      </c>
      <c r="J51" s="234"/>
      <c r="K51" s="235">
        <f>ROUND(E51*J51,2)</f>
        <v>0</v>
      </c>
      <c r="L51" s="235">
        <v>21</v>
      </c>
      <c r="M51" s="235">
        <f>G51*(1+L51/100)</f>
        <v>0</v>
      </c>
      <c r="N51" s="235">
        <v>3.4861200000000001</v>
      </c>
      <c r="O51" s="235">
        <f>ROUND(E51*N51,2)</f>
        <v>1.64</v>
      </c>
      <c r="P51" s="235">
        <v>0</v>
      </c>
      <c r="Q51" s="235">
        <f>ROUND(E51*P51,2)</f>
        <v>0</v>
      </c>
      <c r="R51" s="235" t="s">
        <v>443</v>
      </c>
      <c r="S51" s="235" t="s">
        <v>156</v>
      </c>
      <c r="T51" s="236" t="s">
        <v>156</v>
      </c>
      <c r="U51" s="222">
        <v>2.2799999999999998</v>
      </c>
      <c r="V51" s="222">
        <f>ROUND(E51*U51,2)</f>
        <v>1.07</v>
      </c>
      <c r="W51" s="222"/>
      <c r="X51" s="222" t="s">
        <v>151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152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59" t="s">
        <v>448</v>
      </c>
      <c r="D52" s="258"/>
      <c r="E52" s="258"/>
      <c r="F52" s="258"/>
      <c r="G52" s="258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199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20"/>
      <c r="B53" s="221"/>
      <c r="C53" s="260" t="s">
        <v>763</v>
      </c>
      <c r="D53" s="256"/>
      <c r="E53" s="257">
        <v>0.47099999999999997</v>
      </c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203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30">
        <v>16</v>
      </c>
      <c r="B54" s="231" t="s">
        <v>662</v>
      </c>
      <c r="C54" s="250" t="s">
        <v>663</v>
      </c>
      <c r="D54" s="232" t="s">
        <v>232</v>
      </c>
      <c r="E54" s="233">
        <v>71.040000000000006</v>
      </c>
      <c r="F54" s="234"/>
      <c r="G54" s="235">
        <f>ROUND(E54*F54,2)</f>
        <v>0</v>
      </c>
      <c r="H54" s="234"/>
      <c r="I54" s="235">
        <f>ROUND(E54*H54,2)</f>
        <v>0</v>
      </c>
      <c r="J54" s="234"/>
      <c r="K54" s="235">
        <f>ROUND(E54*J54,2)</f>
        <v>0</v>
      </c>
      <c r="L54" s="235">
        <v>21</v>
      </c>
      <c r="M54" s="235">
        <f>G54*(1+L54/100)</f>
        <v>0</v>
      </c>
      <c r="N54" s="235">
        <v>3.0000000000000001E-5</v>
      </c>
      <c r="O54" s="235">
        <f>ROUND(E54*N54,2)</f>
        <v>0</v>
      </c>
      <c r="P54" s="235">
        <v>0</v>
      </c>
      <c r="Q54" s="235">
        <f>ROUND(E54*P54,2)</f>
        <v>0</v>
      </c>
      <c r="R54" s="235" t="s">
        <v>436</v>
      </c>
      <c r="S54" s="235" t="s">
        <v>156</v>
      </c>
      <c r="T54" s="236" t="s">
        <v>156</v>
      </c>
      <c r="U54" s="222">
        <v>2.3E-2</v>
      </c>
      <c r="V54" s="222">
        <f>ROUND(E54*U54,2)</f>
        <v>1.63</v>
      </c>
      <c r="W54" s="222"/>
      <c r="X54" s="222" t="s">
        <v>151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152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20"/>
      <c r="B55" s="221"/>
      <c r="C55" s="260" t="s">
        <v>764</v>
      </c>
      <c r="D55" s="256"/>
      <c r="E55" s="257">
        <v>71.040000000000006</v>
      </c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203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30">
        <v>17</v>
      </c>
      <c r="B56" s="231" t="s">
        <v>454</v>
      </c>
      <c r="C56" s="250" t="s">
        <v>455</v>
      </c>
      <c r="D56" s="232" t="s">
        <v>356</v>
      </c>
      <c r="E56" s="233">
        <v>6</v>
      </c>
      <c r="F56" s="234"/>
      <c r="G56" s="235">
        <f>ROUND(E56*F56,2)</f>
        <v>0</v>
      </c>
      <c r="H56" s="234"/>
      <c r="I56" s="235">
        <f>ROUND(E56*H56,2)</f>
        <v>0</v>
      </c>
      <c r="J56" s="234"/>
      <c r="K56" s="235">
        <f>ROUND(E56*J56,2)</f>
        <v>0</v>
      </c>
      <c r="L56" s="235">
        <v>21</v>
      </c>
      <c r="M56" s="235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5"/>
      <c r="S56" s="235" t="s">
        <v>149</v>
      </c>
      <c r="T56" s="236" t="s">
        <v>150</v>
      </c>
      <c r="U56" s="222">
        <v>0</v>
      </c>
      <c r="V56" s="222">
        <f>ROUND(E56*U56,2)</f>
        <v>0</v>
      </c>
      <c r="W56" s="222"/>
      <c r="X56" s="222" t="s">
        <v>259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260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51" t="s">
        <v>456</v>
      </c>
      <c r="D57" s="244"/>
      <c r="E57" s="244"/>
      <c r="F57" s="244"/>
      <c r="G57" s="244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159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20"/>
      <c r="B58" s="221"/>
      <c r="C58" s="252" t="s">
        <v>457</v>
      </c>
      <c r="D58" s="246"/>
      <c r="E58" s="246"/>
      <c r="F58" s="246"/>
      <c r="G58" s="246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159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20"/>
      <c r="B59" s="221"/>
      <c r="C59" s="252" t="s">
        <v>458</v>
      </c>
      <c r="D59" s="246"/>
      <c r="E59" s="246"/>
      <c r="F59" s="246"/>
      <c r="G59" s="246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159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20"/>
      <c r="B60" s="221"/>
      <c r="C60" s="252" t="s">
        <v>459</v>
      </c>
      <c r="D60" s="246"/>
      <c r="E60" s="246"/>
      <c r="F60" s="246"/>
      <c r="G60" s="246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159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30">
        <v>18</v>
      </c>
      <c r="B61" s="231" t="s">
        <v>460</v>
      </c>
      <c r="C61" s="250" t="s">
        <v>461</v>
      </c>
      <c r="D61" s="232" t="s">
        <v>248</v>
      </c>
      <c r="E61" s="233">
        <v>20.5443</v>
      </c>
      <c r="F61" s="234"/>
      <c r="G61" s="235">
        <f>ROUND(E61*F61,2)</f>
        <v>0</v>
      </c>
      <c r="H61" s="234"/>
      <c r="I61" s="235">
        <f>ROUND(E61*H61,2)</f>
        <v>0</v>
      </c>
      <c r="J61" s="234"/>
      <c r="K61" s="235">
        <f>ROUND(E61*J61,2)</f>
        <v>0</v>
      </c>
      <c r="L61" s="235">
        <v>21</v>
      </c>
      <c r="M61" s="235">
        <f>G61*(1+L61/100)</f>
        <v>0</v>
      </c>
      <c r="N61" s="235">
        <v>1</v>
      </c>
      <c r="O61" s="235">
        <f>ROUND(E61*N61,2)</f>
        <v>20.54</v>
      </c>
      <c r="P61" s="235">
        <v>0</v>
      </c>
      <c r="Q61" s="235">
        <f>ROUND(E61*P61,2)</f>
        <v>0</v>
      </c>
      <c r="R61" s="235" t="s">
        <v>258</v>
      </c>
      <c r="S61" s="235" t="s">
        <v>156</v>
      </c>
      <c r="T61" s="236" t="s">
        <v>156</v>
      </c>
      <c r="U61" s="222">
        <v>0</v>
      </c>
      <c r="V61" s="222">
        <f>ROUND(E61*U61,2)</f>
        <v>0</v>
      </c>
      <c r="W61" s="222"/>
      <c r="X61" s="222" t="s">
        <v>259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260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20"/>
      <c r="B62" s="221"/>
      <c r="C62" s="260" t="s">
        <v>765</v>
      </c>
      <c r="D62" s="256"/>
      <c r="E62" s="257">
        <v>20.5443</v>
      </c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203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5">
      <c r="A63" s="237">
        <v>19</v>
      </c>
      <c r="B63" s="238" t="s">
        <v>463</v>
      </c>
      <c r="C63" s="249" t="s">
        <v>464</v>
      </c>
      <c r="D63" s="239" t="s">
        <v>351</v>
      </c>
      <c r="E63" s="240">
        <v>6</v>
      </c>
      <c r="F63" s="241"/>
      <c r="G63" s="242">
        <f>ROUND(E63*F63,2)</f>
        <v>0</v>
      </c>
      <c r="H63" s="241"/>
      <c r="I63" s="242">
        <f>ROUND(E63*H63,2)</f>
        <v>0</v>
      </c>
      <c r="J63" s="241"/>
      <c r="K63" s="242">
        <f>ROUND(E63*J63,2)</f>
        <v>0</v>
      </c>
      <c r="L63" s="242">
        <v>21</v>
      </c>
      <c r="M63" s="242">
        <f>G63*(1+L63/100)</f>
        <v>0</v>
      </c>
      <c r="N63" s="242">
        <v>0.71</v>
      </c>
      <c r="O63" s="242">
        <f>ROUND(E63*N63,2)</f>
        <v>4.26</v>
      </c>
      <c r="P63" s="242">
        <v>0</v>
      </c>
      <c r="Q63" s="242">
        <f>ROUND(E63*P63,2)</f>
        <v>0</v>
      </c>
      <c r="R63" s="242" t="s">
        <v>258</v>
      </c>
      <c r="S63" s="242" t="s">
        <v>156</v>
      </c>
      <c r="T63" s="243" t="s">
        <v>156</v>
      </c>
      <c r="U63" s="222">
        <v>0</v>
      </c>
      <c r="V63" s="222">
        <f>ROUND(E63*U63,2)</f>
        <v>0</v>
      </c>
      <c r="W63" s="222"/>
      <c r="X63" s="222" t="s">
        <v>259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260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30">
        <v>20</v>
      </c>
      <c r="B64" s="231" t="s">
        <v>582</v>
      </c>
      <c r="C64" s="250" t="s">
        <v>583</v>
      </c>
      <c r="D64" s="232" t="s">
        <v>232</v>
      </c>
      <c r="E64" s="233">
        <v>78.144000000000005</v>
      </c>
      <c r="F64" s="234"/>
      <c r="G64" s="235">
        <f>ROUND(E64*F64,2)</f>
        <v>0</v>
      </c>
      <c r="H64" s="234"/>
      <c r="I64" s="235">
        <f>ROUND(E64*H64,2)</f>
        <v>0</v>
      </c>
      <c r="J64" s="234"/>
      <c r="K64" s="235">
        <f>ROUND(E64*J64,2)</f>
        <v>0</v>
      </c>
      <c r="L64" s="235">
        <v>21</v>
      </c>
      <c r="M64" s="235">
        <f>G64*(1+L64/100)</f>
        <v>0</v>
      </c>
      <c r="N64" s="235">
        <v>3.5E-4</v>
      </c>
      <c r="O64" s="235">
        <f>ROUND(E64*N64,2)</f>
        <v>0.03</v>
      </c>
      <c r="P64" s="235">
        <v>0</v>
      </c>
      <c r="Q64" s="235">
        <f>ROUND(E64*P64,2)</f>
        <v>0</v>
      </c>
      <c r="R64" s="235" t="s">
        <v>258</v>
      </c>
      <c r="S64" s="235" t="s">
        <v>156</v>
      </c>
      <c r="T64" s="236" t="s">
        <v>156</v>
      </c>
      <c r="U64" s="222">
        <v>0</v>
      </c>
      <c r="V64" s="222">
        <f>ROUND(E64*U64,2)</f>
        <v>0</v>
      </c>
      <c r="W64" s="222"/>
      <c r="X64" s="222" t="s">
        <v>259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260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20"/>
      <c r="B65" s="221"/>
      <c r="C65" s="260" t="s">
        <v>766</v>
      </c>
      <c r="D65" s="256"/>
      <c r="E65" s="257">
        <v>78.144000000000005</v>
      </c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203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x14ac:dyDescent="0.25">
      <c r="A66" s="224" t="s">
        <v>144</v>
      </c>
      <c r="B66" s="225" t="s">
        <v>94</v>
      </c>
      <c r="C66" s="248" t="s">
        <v>95</v>
      </c>
      <c r="D66" s="226"/>
      <c r="E66" s="227"/>
      <c r="F66" s="228"/>
      <c r="G66" s="228">
        <f>SUMIF(AG67:AG85,"&lt;&gt;NOR",G67:G85)</f>
        <v>0</v>
      </c>
      <c r="H66" s="228"/>
      <c r="I66" s="228">
        <f>SUM(I67:I85)</f>
        <v>0</v>
      </c>
      <c r="J66" s="228"/>
      <c r="K66" s="228">
        <f>SUM(K67:K85)</f>
        <v>0</v>
      </c>
      <c r="L66" s="228"/>
      <c r="M66" s="228">
        <f>SUM(M67:M85)</f>
        <v>0</v>
      </c>
      <c r="N66" s="228"/>
      <c r="O66" s="228">
        <f>SUM(O67:O85)</f>
        <v>135.48999999999998</v>
      </c>
      <c r="P66" s="228"/>
      <c r="Q66" s="228">
        <f>SUM(Q67:Q85)</f>
        <v>0</v>
      </c>
      <c r="R66" s="228"/>
      <c r="S66" s="228"/>
      <c r="T66" s="229"/>
      <c r="U66" s="223"/>
      <c r="V66" s="223">
        <f>SUM(V67:V85)</f>
        <v>426.94</v>
      </c>
      <c r="W66" s="223"/>
      <c r="X66" s="223"/>
      <c r="AG66" t="s">
        <v>145</v>
      </c>
    </row>
    <row r="67" spans="1:60" outlineLevel="1" x14ac:dyDescent="0.25">
      <c r="A67" s="230">
        <v>21</v>
      </c>
      <c r="B67" s="231" t="s">
        <v>465</v>
      </c>
      <c r="C67" s="250" t="s">
        <v>466</v>
      </c>
      <c r="D67" s="232" t="s">
        <v>196</v>
      </c>
      <c r="E67" s="233">
        <v>29.719000000000001</v>
      </c>
      <c r="F67" s="234"/>
      <c r="G67" s="235">
        <f>ROUND(E67*F67,2)</f>
        <v>0</v>
      </c>
      <c r="H67" s="234"/>
      <c r="I67" s="235">
        <f>ROUND(E67*H67,2)</f>
        <v>0</v>
      </c>
      <c r="J67" s="234"/>
      <c r="K67" s="235">
        <f>ROUND(E67*J67,2)</f>
        <v>0</v>
      </c>
      <c r="L67" s="235">
        <v>21</v>
      </c>
      <c r="M67" s="235">
        <f>G67*(1+L67/100)</f>
        <v>0</v>
      </c>
      <c r="N67" s="235">
        <v>2.9559700000000002</v>
      </c>
      <c r="O67" s="235">
        <f>ROUND(E67*N67,2)</f>
        <v>87.85</v>
      </c>
      <c r="P67" s="235">
        <v>0</v>
      </c>
      <c r="Q67" s="235">
        <f>ROUND(E67*P67,2)</f>
        <v>0</v>
      </c>
      <c r="R67" s="235" t="s">
        <v>264</v>
      </c>
      <c r="S67" s="235" t="s">
        <v>156</v>
      </c>
      <c r="T67" s="236" t="s">
        <v>156</v>
      </c>
      <c r="U67" s="222">
        <v>3.8820000000000001</v>
      </c>
      <c r="V67" s="222">
        <f>ROUND(E67*U67,2)</f>
        <v>115.37</v>
      </c>
      <c r="W67" s="222"/>
      <c r="X67" s="222" t="s">
        <v>151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411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20"/>
      <c r="B68" s="221"/>
      <c r="C68" s="260" t="s">
        <v>767</v>
      </c>
      <c r="D68" s="256"/>
      <c r="E68" s="257">
        <v>29.495999999999999</v>
      </c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203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20"/>
      <c r="B69" s="221"/>
      <c r="C69" s="260" t="s">
        <v>768</v>
      </c>
      <c r="D69" s="256"/>
      <c r="E69" s="257">
        <v>0.223</v>
      </c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203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30">
        <v>22</v>
      </c>
      <c r="B70" s="231" t="s">
        <v>472</v>
      </c>
      <c r="C70" s="250" t="s">
        <v>473</v>
      </c>
      <c r="D70" s="232" t="s">
        <v>196</v>
      </c>
      <c r="E70" s="233">
        <v>15.078799999999999</v>
      </c>
      <c r="F70" s="234"/>
      <c r="G70" s="235">
        <f>ROUND(E70*F70,2)</f>
        <v>0</v>
      </c>
      <c r="H70" s="234"/>
      <c r="I70" s="235">
        <f>ROUND(E70*H70,2)</f>
        <v>0</v>
      </c>
      <c r="J70" s="234"/>
      <c r="K70" s="235">
        <f>ROUND(E70*J70,2)</f>
        <v>0</v>
      </c>
      <c r="L70" s="235">
        <v>21</v>
      </c>
      <c r="M70" s="235">
        <f>G70*(1+L70/100)</f>
        <v>0</v>
      </c>
      <c r="N70" s="235">
        <v>3.0044900000000001</v>
      </c>
      <c r="O70" s="235">
        <f>ROUND(E70*N70,2)</f>
        <v>45.3</v>
      </c>
      <c r="P70" s="235">
        <v>0</v>
      </c>
      <c r="Q70" s="235">
        <f>ROUND(E70*P70,2)</f>
        <v>0</v>
      </c>
      <c r="R70" s="235" t="s">
        <v>264</v>
      </c>
      <c r="S70" s="235" t="s">
        <v>156</v>
      </c>
      <c r="T70" s="236" t="s">
        <v>156</v>
      </c>
      <c r="U70" s="222">
        <v>4.5739999999999998</v>
      </c>
      <c r="V70" s="222">
        <f>ROUND(E70*U70,2)</f>
        <v>68.97</v>
      </c>
      <c r="W70" s="222"/>
      <c r="X70" s="222" t="s">
        <v>151</v>
      </c>
      <c r="Y70" s="213"/>
      <c r="Z70" s="213"/>
      <c r="AA70" s="213"/>
      <c r="AB70" s="213"/>
      <c r="AC70" s="213"/>
      <c r="AD70" s="213"/>
      <c r="AE70" s="213"/>
      <c r="AF70" s="213"/>
      <c r="AG70" s="213" t="s">
        <v>411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20"/>
      <c r="B71" s="221"/>
      <c r="C71" s="260" t="s">
        <v>669</v>
      </c>
      <c r="D71" s="256"/>
      <c r="E71" s="257">
        <v>1.98</v>
      </c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13"/>
      <c r="Z71" s="213"/>
      <c r="AA71" s="213"/>
      <c r="AB71" s="213"/>
      <c r="AC71" s="213"/>
      <c r="AD71" s="213"/>
      <c r="AE71" s="213"/>
      <c r="AF71" s="213"/>
      <c r="AG71" s="213" t="s">
        <v>203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20"/>
      <c r="B72" s="221"/>
      <c r="C72" s="260" t="s">
        <v>769</v>
      </c>
      <c r="D72" s="256"/>
      <c r="E72" s="257">
        <v>3.6880000000000002</v>
      </c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203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770</v>
      </c>
      <c r="D73" s="256"/>
      <c r="E73" s="257">
        <v>8.8729999999999993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20"/>
      <c r="B74" s="221"/>
      <c r="C74" s="260" t="s">
        <v>672</v>
      </c>
      <c r="D74" s="256"/>
      <c r="E74" s="257">
        <v>0.53779999999999994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203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30">
        <v>23</v>
      </c>
      <c r="B75" s="231" t="s">
        <v>480</v>
      </c>
      <c r="C75" s="250" t="s">
        <v>481</v>
      </c>
      <c r="D75" s="232" t="s">
        <v>232</v>
      </c>
      <c r="E75" s="233">
        <v>83.801000000000002</v>
      </c>
      <c r="F75" s="234"/>
      <c r="G75" s="235">
        <f>ROUND(E75*F75,2)</f>
        <v>0</v>
      </c>
      <c r="H75" s="234"/>
      <c r="I75" s="235">
        <f>ROUND(E75*H75,2)</f>
        <v>0</v>
      </c>
      <c r="J75" s="234"/>
      <c r="K75" s="235">
        <f>ROUND(E75*J75,2)</f>
        <v>0</v>
      </c>
      <c r="L75" s="235">
        <v>21</v>
      </c>
      <c r="M75" s="235">
        <f>G75*(1+L75/100)</f>
        <v>0</v>
      </c>
      <c r="N75" s="235">
        <v>1.4999999999999999E-2</v>
      </c>
      <c r="O75" s="235">
        <f>ROUND(E75*N75,2)</f>
        <v>1.26</v>
      </c>
      <c r="P75" s="235">
        <v>0</v>
      </c>
      <c r="Q75" s="235">
        <f>ROUND(E75*P75,2)</f>
        <v>0</v>
      </c>
      <c r="R75" s="235"/>
      <c r="S75" s="235" t="s">
        <v>156</v>
      </c>
      <c r="T75" s="236" t="s">
        <v>156</v>
      </c>
      <c r="U75" s="222">
        <v>1.9059999999999999</v>
      </c>
      <c r="V75" s="222">
        <f>ROUND(E75*U75,2)</f>
        <v>159.72</v>
      </c>
      <c r="W75" s="222"/>
      <c r="X75" s="222" t="s">
        <v>151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411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20"/>
      <c r="B76" s="221"/>
      <c r="C76" s="251" t="s">
        <v>673</v>
      </c>
      <c r="D76" s="244"/>
      <c r="E76" s="244"/>
      <c r="F76" s="244"/>
      <c r="G76" s="244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159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5">
      <c r="A77" s="220"/>
      <c r="B77" s="221"/>
      <c r="C77" s="260" t="s">
        <v>674</v>
      </c>
      <c r="D77" s="256"/>
      <c r="E77" s="257">
        <v>3.06</v>
      </c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203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20"/>
      <c r="B78" s="221"/>
      <c r="C78" s="260" t="s">
        <v>771</v>
      </c>
      <c r="D78" s="256"/>
      <c r="E78" s="257">
        <v>31.620999999999999</v>
      </c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203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772</v>
      </c>
      <c r="D79" s="256"/>
      <c r="E79" s="257">
        <v>45.4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5">
      <c r="A80" s="220"/>
      <c r="B80" s="221"/>
      <c r="C80" s="260" t="s">
        <v>677</v>
      </c>
      <c r="D80" s="256"/>
      <c r="E80" s="257">
        <v>3.72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203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5">
      <c r="A81" s="237">
        <v>24</v>
      </c>
      <c r="B81" s="238" t="s">
        <v>488</v>
      </c>
      <c r="C81" s="249" t="s">
        <v>489</v>
      </c>
      <c r="D81" s="239" t="s">
        <v>232</v>
      </c>
      <c r="E81" s="240">
        <v>83.801000000000002</v>
      </c>
      <c r="F81" s="241"/>
      <c r="G81" s="242">
        <f>ROUND(E81*F81,2)</f>
        <v>0</v>
      </c>
      <c r="H81" s="241"/>
      <c r="I81" s="242">
        <f>ROUND(E81*H81,2)</f>
        <v>0</v>
      </c>
      <c r="J81" s="241"/>
      <c r="K81" s="242">
        <f>ROUND(E81*J81,2)</f>
        <v>0</v>
      </c>
      <c r="L81" s="242">
        <v>21</v>
      </c>
      <c r="M81" s="242">
        <f>G81*(1+L81/100)</f>
        <v>0</v>
      </c>
      <c r="N81" s="242">
        <v>1E-3</v>
      </c>
      <c r="O81" s="242">
        <f>ROUND(E81*N81,2)</f>
        <v>0.08</v>
      </c>
      <c r="P81" s="242">
        <v>0</v>
      </c>
      <c r="Q81" s="242">
        <f>ROUND(E81*P81,2)</f>
        <v>0</v>
      </c>
      <c r="R81" s="242"/>
      <c r="S81" s="242" t="s">
        <v>156</v>
      </c>
      <c r="T81" s="243" t="s">
        <v>156</v>
      </c>
      <c r="U81" s="222">
        <v>0.628</v>
      </c>
      <c r="V81" s="222">
        <f>ROUND(E81*U81,2)</f>
        <v>52.63</v>
      </c>
      <c r="W81" s="222"/>
      <c r="X81" s="222" t="s">
        <v>151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411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30">
        <v>25</v>
      </c>
      <c r="B82" s="231" t="s">
        <v>678</v>
      </c>
      <c r="C82" s="250" t="s">
        <v>679</v>
      </c>
      <c r="D82" s="232" t="s">
        <v>248</v>
      </c>
      <c r="E82" s="233">
        <v>0.39044000000000001</v>
      </c>
      <c r="F82" s="234"/>
      <c r="G82" s="235">
        <f>ROUND(E82*F82,2)</f>
        <v>0</v>
      </c>
      <c r="H82" s="234"/>
      <c r="I82" s="235">
        <f>ROUND(E82*H82,2)</f>
        <v>0</v>
      </c>
      <c r="J82" s="234"/>
      <c r="K82" s="235">
        <f>ROUND(E82*J82,2)</f>
        <v>0</v>
      </c>
      <c r="L82" s="235">
        <v>21</v>
      </c>
      <c r="M82" s="235">
        <f>G82*(1+L82/100)</f>
        <v>0</v>
      </c>
      <c r="N82" s="235">
        <v>1.0610299999999999</v>
      </c>
      <c r="O82" s="235">
        <f>ROUND(E82*N82,2)</f>
        <v>0.41</v>
      </c>
      <c r="P82" s="235">
        <v>0</v>
      </c>
      <c r="Q82" s="235">
        <f>ROUND(E82*P82,2)</f>
        <v>0</v>
      </c>
      <c r="R82" s="235" t="s">
        <v>264</v>
      </c>
      <c r="S82" s="235" t="s">
        <v>156</v>
      </c>
      <c r="T82" s="236" t="s">
        <v>156</v>
      </c>
      <c r="U82" s="222">
        <v>21.445</v>
      </c>
      <c r="V82" s="222">
        <f>ROUND(E82*U82,2)</f>
        <v>8.3699999999999992</v>
      </c>
      <c r="W82" s="222"/>
      <c r="X82" s="222" t="s">
        <v>151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152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20"/>
      <c r="B83" s="221"/>
      <c r="C83" s="260" t="s">
        <v>773</v>
      </c>
      <c r="D83" s="256"/>
      <c r="E83" s="257">
        <v>0.39044000000000001</v>
      </c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203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30">
        <v>26</v>
      </c>
      <c r="B84" s="231" t="s">
        <v>498</v>
      </c>
      <c r="C84" s="250" t="s">
        <v>499</v>
      </c>
      <c r="D84" s="232" t="s">
        <v>248</v>
      </c>
      <c r="E84" s="233">
        <v>0.55913999999999997</v>
      </c>
      <c r="F84" s="234"/>
      <c r="G84" s="235">
        <f>ROUND(E84*F84,2)</f>
        <v>0</v>
      </c>
      <c r="H84" s="234"/>
      <c r="I84" s="235">
        <f>ROUND(E84*H84,2)</f>
        <v>0</v>
      </c>
      <c r="J84" s="234"/>
      <c r="K84" s="235">
        <f>ROUND(E84*J84,2)</f>
        <v>0</v>
      </c>
      <c r="L84" s="235">
        <v>21</v>
      </c>
      <c r="M84" s="235">
        <f>G84*(1+L84/100)</f>
        <v>0</v>
      </c>
      <c r="N84" s="235">
        <v>1.0561</v>
      </c>
      <c r="O84" s="235">
        <f>ROUND(E84*N84,2)</f>
        <v>0.59</v>
      </c>
      <c r="P84" s="235">
        <v>0</v>
      </c>
      <c r="Q84" s="235">
        <f>ROUND(E84*P84,2)</f>
        <v>0</v>
      </c>
      <c r="R84" s="235"/>
      <c r="S84" s="235" t="s">
        <v>156</v>
      </c>
      <c r="T84" s="236" t="s">
        <v>156</v>
      </c>
      <c r="U84" s="222">
        <v>39.133000000000003</v>
      </c>
      <c r="V84" s="222">
        <f>ROUND(E84*U84,2)</f>
        <v>21.88</v>
      </c>
      <c r="W84" s="222"/>
      <c r="X84" s="222" t="s">
        <v>151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411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60" t="s">
        <v>774</v>
      </c>
      <c r="D85" s="256"/>
      <c r="E85" s="257">
        <v>0.55913999999999997</v>
      </c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203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5">
      <c r="A86" s="224" t="s">
        <v>144</v>
      </c>
      <c r="B86" s="225" t="s">
        <v>96</v>
      </c>
      <c r="C86" s="248" t="s">
        <v>97</v>
      </c>
      <c r="D86" s="226"/>
      <c r="E86" s="227"/>
      <c r="F86" s="228"/>
      <c r="G86" s="228">
        <f>SUMIF(AG87:AG112,"&lt;&gt;NOR",G87:G112)</f>
        <v>0</v>
      </c>
      <c r="H86" s="228"/>
      <c r="I86" s="228">
        <f>SUM(I87:I112)</f>
        <v>0</v>
      </c>
      <c r="J86" s="228"/>
      <c r="K86" s="228">
        <f>SUM(K87:K112)</f>
        <v>0</v>
      </c>
      <c r="L86" s="228"/>
      <c r="M86" s="228">
        <f>SUM(M87:M112)</f>
        <v>0</v>
      </c>
      <c r="N86" s="228"/>
      <c r="O86" s="228">
        <f>SUM(O87:O112)</f>
        <v>119.56000000000002</v>
      </c>
      <c r="P86" s="228"/>
      <c r="Q86" s="228">
        <f>SUM(Q87:Q112)</f>
        <v>0</v>
      </c>
      <c r="R86" s="228"/>
      <c r="S86" s="228"/>
      <c r="T86" s="229"/>
      <c r="U86" s="223"/>
      <c r="V86" s="223">
        <f>SUM(V87:V112)</f>
        <v>173.93</v>
      </c>
      <c r="W86" s="223"/>
      <c r="X86" s="223"/>
      <c r="AG86" t="s">
        <v>145</v>
      </c>
    </row>
    <row r="87" spans="1:60" outlineLevel="1" x14ac:dyDescent="0.25">
      <c r="A87" s="230">
        <v>27</v>
      </c>
      <c r="B87" s="231" t="s">
        <v>682</v>
      </c>
      <c r="C87" s="250" t="s">
        <v>683</v>
      </c>
      <c r="D87" s="232" t="s">
        <v>232</v>
      </c>
      <c r="E87" s="233">
        <v>0.96</v>
      </c>
      <c r="F87" s="234"/>
      <c r="G87" s="235">
        <f>ROUND(E87*F87,2)</f>
        <v>0</v>
      </c>
      <c r="H87" s="234"/>
      <c r="I87" s="235">
        <f>ROUND(E87*H87,2)</f>
        <v>0</v>
      </c>
      <c r="J87" s="234"/>
      <c r="K87" s="235">
        <f>ROUND(E87*J87,2)</f>
        <v>0</v>
      </c>
      <c r="L87" s="235">
        <v>21</v>
      </c>
      <c r="M87" s="235">
        <f>G87*(1+L87/100)</f>
        <v>0</v>
      </c>
      <c r="N87" s="235">
        <v>0.26250000000000001</v>
      </c>
      <c r="O87" s="235">
        <f>ROUND(E87*N87,2)</f>
        <v>0.25</v>
      </c>
      <c r="P87" s="235">
        <v>0</v>
      </c>
      <c r="Q87" s="235">
        <f>ROUND(E87*P87,2)</f>
        <v>0</v>
      </c>
      <c r="R87" s="235" t="s">
        <v>264</v>
      </c>
      <c r="S87" s="235" t="s">
        <v>156</v>
      </c>
      <c r="T87" s="236" t="s">
        <v>156</v>
      </c>
      <c r="U87" s="222">
        <v>0.16600000000000001</v>
      </c>
      <c r="V87" s="222">
        <f>ROUND(E87*U87,2)</f>
        <v>0.16</v>
      </c>
      <c r="W87" s="222"/>
      <c r="X87" s="222" t="s">
        <v>151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152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5">
      <c r="A88" s="220"/>
      <c r="B88" s="221"/>
      <c r="C88" s="260" t="s">
        <v>684</v>
      </c>
      <c r="D88" s="256"/>
      <c r="E88" s="257">
        <v>0.96</v>
      </c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203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5">
      <c r="A89" s="230">
        <v>28</v>
      </c>
      <c r="B89" s="231" t="s">
        <v>685</v>
      </c>
      <c r="C89" s="250" t="s">
        <v>686</v>
      </c>
      <c r="D89" s="232" t="s">
        <v>232</v>
      </c>
      <c r="E89" s="233">
        <v>47.9</v>
      </c>
      <c r="F89" s="234"/>
      <c r="G89" s="235">
        <f>ROUND(E89*F89,2)</f>
        <v>0</v>
      </c>
      <c r="H89" s="234"/>
      <c r="I89" s="235">
        <f>ROUND(E89*H89,2)</f>
        <v>0</v>
      </c>
      <c r="J89" s="234"/>
      <c r="K89" s="235">
        <f>ROUND(E89*J89,2)</f>
        <v>0</v>
      </c>
      <c r="L89" s="235">
        <v>21</v>
      </c>
      <c r="M89" s="235">
        <f>G89*(1+L89/100)</f>
        <v>0</v>
      </c>
      <c r="N89" s="235">
        <v>0.52500000000000002</v>
      </c>
      <c r="O89" s="235">
        <f>ROUND(E89*N89,2)</f>
        <v>25.15</v>
      </c>
      <c r="P89" s="235">
        <v>0</v>
      </c>
      <c r="Q89" s="235">
        <f>ROUND(E89*P89,2)</f>
        <v>0</v>
      </c>
      <c r="R89" s="235" t="s">
        <v>264</v>
      </c>
      <c r="S89" s="235" t="s">
        <v>156</v>
      </c>
      <c r="T89" s="236" t="s">
        <v>156</v>
      </c>
      <c r="U89" s="222">
        <v>0.33</v>
      </c>
      <c r="V89" s="222">
        <f>ROUND(E89*U89,2)</f>
        <v>15.81</v>
      </c>
      <c r="W89" s="222"/>
      <c r="X89" s="222" t="s">
        <v>151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152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5">
      <c r="A90" s="220"/>
      <c r="B90" s="221"/>
      <c r="C90" s="260" t="s">
        <v>775</v>
      </c>
      <c r="D90" s="256"/>
      <c r="E90" s="257">
        <v>47.9</v>
      </c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203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5">
      <c r="A91" s="230">
        <v>29</v>
      </c>
      <c r="B91" s="231" t="s">
        <v>284</v>
      </c>
      <c r="C91" s="250" t="s">
        <v>285</v>
      </c>
      <c r="D91" s="232" t="s">
        <v>232</v>
      </c>
      <c r="E91" s="233">
        <v>11.69</v>
      </c>
      <c r="F91" s="234"/>
      <c r="G91" s="235">
        <f>ROUND(E91*F91,2)</f>
        <v>0</v>
      </c>
      <c r="H91" s="234"/>
      <c r="I91" s="235">
        <f>ROUND(E91*H91,2)</f>
        <v>0</v>
      </c>
      <c r="J91" s="234"/>
      <c r="K91" s="235">
        <f>ROUND(E91*J91,2)</f>
        <v>0</v>
      </c>
      <c r="L91" s="235">
        <v>21</v>
      </c>
      <c r="M91" s="235">
        <f>G91*(1+L91/100)</f>
        <v>0</v>
      </c>
      <c r="N91" s="235">
        <v>0.65625</v>
      </c>
      <c r="O91" s="235">
        <f>ROUND(E91*N91,2)</f>
        <v>7.67</v>
      </c>
      <c r="P91" s="235">
        <v>0</v>
      </c>
      <c r="Q91" s="235">
        <f>ROUND(E91*P91,2)</f>
        <v>0</v>
      </c>
      <c r="R91" s="235" t="s">
        <v>264</v>
      </c>
      <c r="S91" s="235" t="s">
        <v>156</v>
      </c>
      <c r="T91" s="236" t="s">
        <v>156</v>
      </c>
      <c r="U91" s="222">
        <v>0.41199999999999998</v>
      </c>
      <c r="V91" s="222">
        <f>ROUND(E91*U91,2)</f>
        <v>4.82</v>
      </c>
      <c r="W91" s="222"/>
      <c r="X91" s="222" t="s">
        <v>151</v>
      </c>
      <c r="Y91" s="213"/>
      <c r="Z91" s="213"/>
      <c r="AA91" s="213"/>
      <c r="AB91" s="213"/>
      <c r="AC91" s="213"/>
      <c r="AD91" s="213"/>
      <c r="AE91" s="213"/>
      <c r="AF91" s="213"/>
      <c r="AG91" s="213" t="s">
        <v>152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5">
      <c r="A92" s="220"/>
      <c r="B92" s="221"/>
      <c r="C92" s="260" t="s">
        <v>688</v>
      </c>
      <c r="D92" s="256"/>
      <c r="E92" s="257">
        <v>11.69</v>
      </c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203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30">
        <v>30</v>
      </c>
      <c r="B93" s="231" t="s">
        <v>298</v>
      </c>
      <c r="C93" s="250" t="s">
        <v>299</v>
      </c>
      <c r="D93" s="232" t="s">
        <v>232</v>
      </c>
      <c r="E93" s="233">
        <v>57.058</v>
      </c>
      <c r="F93" s="234"/>
      <c r="G93" s="235">
        <f>ROUND(E93*F93,2)</f>
        <v>0</v>
      </c>
      <c r="H93" s="234"/>
      <c r="I93" s="235">
        <f>ROUND(E93*H93,2)</f>
        <v>0</v>
      </c>
      <c r="J93" s="234"/>
      <c r="K93" s="235">
        <f>ROUND(E93*J93,2)</f>
        <v>0</v>
      </c>
      <c r="L93" s="235">
        <v>21</v>
      </c>
      <c r="M93" s="235">
        <f>G93*(1+L93/100)</f>
        <v>0</v>
      </c>
      <c r="N93" s="235">
        <v>0.40079999999999999</v>
      </c>
      <c r="O93" s="235">
        <f>ROUND(E93*N93,2)</f>
        <v>22.87</v>
      </c>
      <c r="P93" s="235">
        <v>0</v>
      </c>
      <c r="Q93" s="235">
        <f>ROUND(E93*P93,2)</f>
        <v>0</v>
      </c>
      <c r="R93" s="235" t="s">
        <v>300</v>
      </c>
      <c r="S93" s="235" t="s">
        <v>156</v>
      </c>
      <c r="T93" s="236" t="s">
        <v>156</v>
      </c>
      <c r="U93" s="222">
        <v>7.5999999999999998E-2</v>
      </c>
      <c r="V93" s="222">
        <f>ROUND(E93*U93,2)</f>
        <v>4.34</v>
      </c>
      <c r="W93" s="222"/>
      <c r="X93" s="222" t="s">
        <v>151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152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5">
      <c r="A94" s="220"/>
      <c r="B94" s="221"/>
      <c r="C94" s="260" t="s">
        <v>689</v>
      </c>
      <c r="D94" s="256"/>
      <c r="E94" s="257">
        <v>23.38</v>
      </c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203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5">
      <c r="A95" s="220"/>
      <c r="B95" s="221"/>
      <c r="C95" s="260" t="s">
        <v>776</v>
      </c>
      <c r="D95" s="256"/>
      <c r="E95" s="257">
        <v>33.677999999999997</v>
      </c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13"/>
      <c r="Z95" s="213"/>
      <c r="AA95" s="213"/>
      <c r="AB95" s="213"/>
      <c r="AC95" s="213"/>
      <c r="AD95" s="213"/>
      <c r="AE95" s="213"/>
      <c r="AF95" s="213"/>
      <c r="AG95" s="213" t="s">
        <v>203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0.399999999999999" outlineLevel="1" x14ac:dyDescent="0.25">
      <c r="A96" s="230">
        <v>31</v>
      </c>
      <c r="B96" s="231" t="s">
        <v>691</v>
      </c>
      <c r="C96" s="250" t="s">
        <v>692</v>
      </c>
      <c r="D96" s="232" t="s">
        <v>196</v>
      </c>
      <c r="E96" s="233">
        <v>2.2343999999999999</v>
      </c>
      <c r="F96" s="234"/>
      <c r="G96" s="235">
        <f>ROUND(E96*F96,2)</f>
        <v>0</v>
      </c>
      <c r="H96" s="234"/>
      <c r="I96" s="235">
        <f>ROUND(E96*H96,2)</f>
        <v>0</v>
      </c>
      <c r="J96" s="234"/>
      <c r="K96" s="235">
        <f>ROUND(E96*J96,2)</f>
        <v>0</v>
      </c>
      <c r="L96" s="235">
        <v>21</v>
      </c>
      <c r="M96" s="235">
        <f>G96*(1+L96/100)</f>
        <v>0</v>
      </c>
      <c r="N96" s="235">
        <v>2.5</v>
      </c>
      <c r="O96" s="235">
        <f>ROUND(E96*N96,2)</f>
        <v>5.59</v>
      </c>
      <c r="P96" s="235">
        <v>0</v>
      </c>
      <c r="Q96" s="235">
        <f>ROUND(E96*P96,2)</f>
        <v>0</v>
      </c>
      <c r="R96" s="235" t="s">
        <v>504</v>
      </c>
      <c r="S96" s="235" t="s">
        <v>156</v>
      </c>
      <c r="T96" s="236" t="s">
        <v>156</v>
      </c>
      <c r="U96" s="222">
        <v>1.4490000000000001</v>
      </c>
      <c r="V96" s="222">
        <f>ROUND(E96*U96,2)</f>
        <v>3.24</v>
      </c>
      <c r="W96" s="222"/>
      <c r="X96" s="222" t="s">
        <v>151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152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5">
      <c r="A97" s="220"/>
      <c r="B97" s="221"/>
      <c r="C97" s="259" t="s">
        <v>510</v>
      </c>
      <c r="D97" s="258"/>
      <c r="E97" s="258"/>
      <c r="F97" s="258"/>
      <c r="G97" s="258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199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5">
      <c r="A98" s="220"/>
      <c r="B98" s="221"/>
      <c r="C98" s="252" t="s">
        <v>693</v>
      </c>
      <c r="D98" s="246"/>
      <c r="E98" s="246"/>
      <c r="F98" s="246"/>
      <c r="G98" s="246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159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5">
      <c r="A99" s="220"/>
      <c r="B99" s="221"/>
      <c r="C99" s="260" t="s">
        <v>777</v>
      </c>
      <c r="D99" s="256"/>
      <c r="E99" s="257">
        <v>2.2343999999999999</v>
      </c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203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5">
      <c r="A100" s="230">
        <v>32</v>
      </c>
      <c r="B100" s="231" t="s">
        <v>302</v>
      </c>
      <c r="C100" s="250" t="s">
        <v>303</v>
      </c>
      <c r="D100" s="232" t="s">
        <v>196</v>
      </c>
      <c r="E100" s="233">
        <v>11.784000000000001</v>
      </c>
      <c r="F100" s="234"/>
      <c r="G100" s="235">
        <f>ROUND(E100*F100,2)</f>
        <v>0</v>
      </c>
      <c r="H100" s="234"/>
      <c r="I100" s="235">
        <f>ROUND(E100*H100,2)</f>
        <v>0</v>
      </c>
      <c r="J100" s="234"/>
      <c r="K100" s="235">
        <f>ROUND(E100*J100,2)</f>
        <v>0</v>
      </c>
      <c r="L100" s="235">
        <v>21</v>
      </c>
      <c r="M100" s="235">
        <f>G100*(1+L100/100)</f>
        <v>0</v>
      </c>
      <c r="N100" s="235">
        <v>2.5649700000000002</v>
      </c>
      <c r="O100" s="235">
        <f>ROUND(E100*N100,2)</f>
        <v>30.23</v>
      </c>
      <c r="P100" s="235">
        <v>0</v>
      </c>
      <c r="Q100" s="235">
        <f>ROUND(E100*P100,2)</f>
        <v>0</v>
      </c>
      <c r="R100" s="235"/>
      <c r="S100" s="235" t="s">
        <v>156</v>
      </c>
      <c r="T100" s="236" t="s">
        <v>156</v>
      </c>
      <c r="U100" s="222">
        <v>2.3010000000000002</v>
      </c>
      <c r="V100" s="222">
        <f>ROUND(E100*U100,2)</f>
        <v>27.11</v>
      </c>
      <c r="W100" s="222"/>
      <c r="X100" s="222" t="s">
        <v>151</v>
      </c>
      <c r="Y100" s="213"/>
      <c r="Z100" s="213"/>
      <c r="AA100" s="213"/>
      <c r="AB100" s="213"/>
      <c r="AC100" s="213"/>
      <c r="AD100" s="213"/>
      <c r="AE100" s="213"/>
      <c r="AF100" s="213"/>
      <c r="AG100" s="213" t="s">
        <v>152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5">
      <c r="A101" s="220"/>
      <c r="B101" s="221"/>
      <c r="C101" s="251" t="s">
        <v>695</v>
      </c>
      <c r="D101" s="244"/>
      <c r="E101" s="244"/>
      <c r="F101" s="244"/>
      <c r="G101" s="244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13"/>
      <c r="Z101" s="213"/>
      <c r="AA101" s="213"/>
      <c r="AB101" s="213"/>
      <c r="AC101" s="213"/>
      <c r="AD101" s="213"/>
      <c r="AE101" s="213"/>
      <c r="AF101" s="213"/>
      <c r="AG101" s="213" t="s">
        <v>159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5">
      <c r="A102" s="220"/>
      <c r="B102" s="221"/>
      <c r="C102" s="260" t="s">
        <v>696</v>
      </c>
      <c r="D102" s="256"/>
      <c r="E102" s="257">
        <v>2.88</v>
      </c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203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5">
      <c r="A103" s="220"/>
      <c r="B103" s="221"/>
      <c r="C103" s="260" t="s">
        <v>778</v>
      </c>
      <c r="D103" s="256"/>
      <c r="E103" s="257">
        <v>8.9039999999999999</v>
      </c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203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0.399999999999999" outlineLevel="1" x14ac:dyDescent="0.25">
      <c r="A104" s="230">
        <v>33</v>
      </c>
      <c r="B104" s="231" t="s">
        <v>341</v>
      </c>
      <c r="C104" s="250" t="s">
        <v>342</v>
      </c>
      <c r="D104" s="232" t="s">
        <v>196</v>
      </c>
      <c r="E104" s="233">
        <v>1.8493999999999999</v>
      </c>
      <c r="F104" s="234"/>
      <c r="G104" s="235">
        <f>ROUND(E104*F104,2)</f>
        <v>0</v>
      </c>
      <c r="H104" s="234"/>
      <c r="I104" s="235">
        <f>ROUND(E104*H104,2)</f>
        <v>0</v>
      </c>
      <c r="J104" s="234"/>
      <c r="K104" s="235">
        <f>ROUND(E104*J104,2)</f>
        <v>0</v>
      </c>
      <c r="L104" s="235">
        <v>21</v>
      </c>
      <c r="M104" s="235">
        <f>G104*(1+L104/100)</f>
        <v>0</v>
      </c>
      <c r="N104" s="235">
        <v>0.84240000000000004</v>
      </c>
      <c r="O104" s="235">
        <f>ROUND(E104*N104,2)</f>
        <v>1.56</v>
      </c>
      <c r="P104" s="235">
        <v>0</v>
      </c>
      <c r="Q104" s="235">
        <f>ROUND(E104*P104,2)</f>
        <v>0</v>
      </c>
      <c r="R104" s="235" t="s">
        <v>264</v>
      </c>
      <c r="S104" s="235" t="s">
        <v>156</v>
      </c>
      <c r="T104" s="236" t="s">
        <v>156</v>
      </c>
      <c r="U104" s="222">
        <v>11.211</v>
      </c>
      <c r="V104" s="222">
        <f>ROUND(E104*U104,2)</f>
        <v>20.73</v>
      </c>
      <c r="W104" s="222"/>
      <c r="X104" s="222" t="s">
        <v>151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152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5">
      <c r="A105" s="220"/>
      <c r="B105" s="221"/>
      <c r="C105" s="251" t="s">
        <v>343</v>
      </c>
      <c r="D105" s="244"/>
      <c r="E105" s="244"/>
      <c r="F105" s="244"/>
      <c r="G105" s="244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159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5">
      <c r="A106" s="220"/>
      <c r="B106" s="221"/>
      <c r="C106" s="260" t="s">
        <v>698</v>
      </c>
      <c r="D106" s="256"/>
      <c r="E106" s="257">
        <v>1.8493999999999999</v>
      </c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203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0.399999999999999" outlineLevel="1" x14ac:dyDescent="0.25">
      <c r="A107" s="230">
        <v>34</v>
      </c>
      <c r="B107" s="231" t="s">
        <v>699</v>
      </c>
      <c r="C107" s="250" t="s">
        <v>700</v>
      </c>
      <c r="D107" s="232" t="s">
        <v>232</v>
      </c>
      <c r="E107" s="233">
        <v>47.9</v>
      </c>
      <c r="F107" s="234"/>
      <c r="G107" s="235">
        <f>ROUND(E107*F107,2)</f>
        <v>0</v>
      </c>
      <c r="H107" s="234"/>
      <c r="I107" s="235">
        <f>ROUND(E107*H107,2)</f>
        <v>0</v>
      </c>
      <c r="J107" s="234"/>
      <c r="K107" s="235">
        <f>ROUND(E107*J107,2)</f>
        <v>0</v>
      </c>
      <c r="L107" s="235">
        <v>21</v>
      </c>
      <c r="M107" s="235">
        <f>G107*(1+L107/100)</f>
        <v>0</v>
      </c>
      <c r="N107" s="235">
        <v>0.44579000000000002</v>
      </c>
      <c r="O107" s="235">
        <f>ROUND(E107*N107,2)</f>
        <v>21.35</v>
      </c>
      <c r="P107" s="235">
        <v>0</v>
      </c>
      <c r="Q107" s="235">
        <f>ROUND(E107*P107,2)</f>
        <v>0</v>
      </c>
      <c r="R107" s="235" t="s">
        <v>300</v>
      </c>
      <c r="S107" s="235" t="s">
        <v>156</v>
      </c>
      <c r="T107" s="236" t="s">
        <v>156</v>
      </c>
      <c r="U107" s="222">
        <v>2.04</v>
      </c>
      <c r="V107" s="222">
        <f>ROUND(E107*U107,2)</f>
        <v>97.72</v>
      </c>
      <c r="W107" s="222"/>
      <c r="X107" s="222" t="s">
        <v>151</v>
      </c>
      <c r="Y107" s="213"/>
      <c r="Z107" s="213"/>
      <c r="AA107" s="213"/>
      <c r="AB107" s="213"/>
      <c r="AC107" s="213"/>
      <c r="AD107" s="213"/>
      <c r="AE107" s="213"/>
      <c r="AF107" s="213"/>
      <c r="AG107" s="213" t="s">
        <v>152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5">
      <c r="A108" s="220"/>
      <c r="B108" s="221"/>
      <c r="C108" s="259" t="s">
        <v>701</v>
      </c>
      <c r="D108" s="258"/>
      <c r="E108" s="258"/>
      <c r="F108" s="258"/>
      <c r="G108" s="258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13"/>
      <c r="Z108" s="213"/>
      <c r="AA108" s="213"/>
      <c r="AB108" s="213"/>
      <c r="AC108" s="213"/>
      <c r="AD108" s="213"/>
      <c r="AE108" s="213"/>
      <c r="AF108" s="213"/>
      <c r="AG108" s="213" t="s">
        <v>199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5">
      <c r="A109" s="220"/>
      <c r="B109" s="221"/>
      <c r="C109" s="260" t="s">
        <v>779</v>
      </c>
      <c r="D109" s="256"/>
      <c r="E109" s="257">
        <v>47.9</v>
      </c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203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5">
      <c r="A110" s="237">
        <v>35</v>
      </c>
      <c r="B110" s="238" t="s">
        <v>349</v>
      </c>
      <c r="C110" s="249" t="s">
        <v>703</v>
      </c>
      <c r="D110" s="239" t="s">
        <v>351</v>
      </c>
      <c r="E110" s="240">
        <v>26</v>
      </c>
      <c r="F110" s="241"/>
      <c r="G110" s="242">
        <f>ROUND(E110*F110,2)</f>
        <v>0</v>
      </c>
      <c r="H110" s="241"/>
      <c r="I110" s="242">
        <f>ROUND(E110*H110,2)</f>
        <v>0</v>
      </c>
      <c r="J110" s="241"/>
      <c r="K110" s="242">
        <f>ROUND(E110*J110,2)</f>
        <v>0</v>
      </c>
      <c r="L110" s="242">
        <v>21</v>
      </c>
      <c r="M110" s="242">
        <f>G110*(1+L110/100)</f>
        <v>0</v>
      </c>
      <c r="N110" s="242">
        <v>0.16700000000000001</v>
      </c>
      <c r="O110" s="242">
        <f>ROUND(E110*N110,2)</f>
        <v>4.34</v>
      </c>
      <c r="P110" s="242">
        <v>0</v>
      </c>
      <c r="Q110" s="242">
        <f>ROUND(E110*P110,2)</f>
        <v>0</v>
      </c>
      <c r="R110" s="242"/>
      <c r="S110" s="242" t="s">
        <v>149</v>
      </c>
      <c r="T110" s="243" t="s">
        <v>150</v>
      </c>
      <c r="U110" s="222">
        <v>0</v>
      </c>
      <c r="V110" s="222">
        <f>ROUND(E110*U110,2)</f>
        <v>0</v>
      </c>
      <c r="W110" s="222"/>
      <c r="X110" s="222" t="s">
        <v>259</v>
      </c>
      <c r="Y110" s="213"/>
      <c r="Z110" s="213"/>
      <c r="AA110" s="213"/>
      <c r="AB110" s="213"/>
      <c r="AC110" s="213"/>
      <c r="AD110" s="213"/>
      <c r="AE110" s="213"/>
      <c r="AF110" s="213"/>
      <c r="AG110" s="213" t="s">
        <v>260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5">
      <c r="A111" s="237">
        <v>36</v>
      </c>
      <c r="B111" s="238" t="s">
        <v>352</v>
      </c>
      <c r="C111" s="249" t="s">
        <v>704</v>
      </c>
      <c r="D111" s="239" t="s">
        <v>351</v>
      </c>
      <c r="E111" s="240">
        <v>2</v>
      </c>
      <c r="F111" s="241"/>
      <c r="G111" s="242">
        <f>ROUND(E111*F111,2)</f>
        <v>0</v>
      </c>
      <c r="H111" s="241"/>
      <c r="I111" s="242">
        <f>ROUND(E111*H111,2)</f>
        <v>0</v>
      </c>
      <c r="J111" s="241"/>
      <c r="K111" s="242">
        <f>ROUND(E111*J111,2)</f>
        <v>0</v>
      </c>
      <c r="L111" s="242">
        <v>21</v>
      </c>
      <c r="M111" s="242">
        <f>G111*(1+L111/100)</f>
        <v>0</v>
      </c>
      <c r="N111" s="242">
        <v>0.23400000000000001</v>
      </c>
      <c r="O111" s="242">
        <f>ROUND(E111*N111,2)</f>
        <v>0.47</v>
      </c>
      <c r="P111" s="242">
        <v>0</v>
      </c>
      <c r="Q111" s="242">
        <f>ROUND(E111*P111,2)</f>
        <v>0</v>
      </c>
      <c r="R111" s="242"/>
      <c r="S111" s="242" t="s">
        <v>149</v>
      </c>
      <c r="T111" s="243" t="s">
        <v>150</v>
      </c>
      <c r="U111" s="222">
        <v>0</v>
      </c>
      <c r="V111" s="222">
        <f>ROUND(E111*U111,2)</f>
        <v>0</v>
      </c>
      <c r="W111" s="222"/>
      <c r="X111" s="222" t="s">
        <v>259</v>
      </c>
      <c r="Y111" s="213"/>
      <c r="Z111" s="213"/>
      <c r="AA111" s="213"/>
      <c r="AB111" s="213"/>
      <c r="AC111" s="213"/>
      <c r="AD111" s="213"/>
      <c r="AE111" s="213"/>
      <c r="AF111" s="213"/>
      <c r="AG111" s="213" t="s">
        <v>260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5">
      <c r="A112" s="237">
        <v>37</v>
      </c>
      <c r="B112" s="238" t="s">
        <v>705</v>
      </c>
      <c r="C112" s="249" t="s">
        <v>706</v>
      </c>
      <c r="D112" s="239" t="s">
        <v>351</v>
      </c>
      <c r="E112" s="240">
        <v>1</v>
      </c>
      <c r="F112" s="241"/>
      <c r="G112" s="242">
        <f>ROUND(E112*F112,2)</f>
        <v>0</v>
      </c>
      <c r="H112" s="241"/>
      <c r="I112" s="242">
        <f>ROUND(E112*H112,2)</f>
        <v>0</v>
      </c>
      <c r="J112" s="241"/>
      <c r="K112" s="242">
        <f>ROUND(E112*J112,2)</f>
        <v>0</v>
      </c>
      <c r="L112" s="242">
        <v>21</v>
      </c>
      <c r="M112" s="242">
        <f>G112*(1+L112/100)</f>
        <v>0</v>
      </c>
      <c r="N112" s="242">
        <v>8.3000000000000004E-2</v>
      </c>
      <c r="O112" s="242">
        <f>ROUND(E112*N112,2)</f>
        <v>0.08</v>
      </c>
      <c r="P112" s="242">
        <v>0</v>
      </c>
      <c r="Q112" s="242">
        <f>ROUND(E112*P112,2)</f>
        <v>0</v>
      </c>
      <c r="R112" s="242"/>
      <c r="S112" s="242" t="s">
        <v>149</v>
      </c>
      <c r="T112" s="243" t="s">
        <v>150</v>
      </c>
      <c r="U112" s="222">
        <v>0</v>
      </c>
      <c r="V112" s="222">
        <f>ROUND(E112*U112,2)</f>
        <v>0</v>
      </c>
      <c r="W112" s="222"/>
      <c r="X112" s="222" t="s">
        <v>259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260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x14ac:dyDescent="0.25">
      <c r="A113" s="224" t="s">
        <v>144</v>
      </c>
      <c r="B113" s="225" t="s">
        <v>98</v>
      </c>
      <c r="C113" s="248" t="s">
        <v>99</v>
      </c>
      <c r="D113" s="226"/>
      <c r="E113" s="227"/>
      <c r="F113" s="228"/>
      <c r="G113" s="228">
        <f>SUMIF(AG114:AG126,"&lt;&gt;NOR",G114:G126)</f>
        <v>0</v>
      </c>
      <c r="H113" s="228"/>
      <c r="I113" s="228">
        <f>SUM(I114:I126)</f>
        <v>0</v>
      </c>
      <c r="J113" s="228"/>
      <c r="K113" s="228">
        <f>SUM(K114:K126)</f>
        <v>0</v>
      </c>
      <c r="L113" s="228"/>
      <c r="M113" s="228">
        <f>SUM(M114:M126)</f>
        <v>0</v>
      </c>
      <c r="N113" s="228"/>
      <c r="O113" s="228">
        <f>SUM(O114:O126)</f>
        <v>58.5</v>
      </c>
      <c r="P113" s="228"/>
      <c r="Q113" s="228">
        <f>SUM(Q114:Q126)</f>
        <v>0</v>
      </c>
      <c r="R113" s="228"/>
      <c r="S113" s="228"/>
      <c r="T113" s="229"/>
      <c r="U113" s="223"/>
      <c r="V113" s="223">
        <f>SUM(V114:V126)</f>
        <v>11.049999999999999</v>
      </c>
      <c r="W113" s="223"/>
      <c r="X113" s="223"/>
      <c r="AG113" t="s">
        <v>145</v>
      </c>
    </row>
    <row r="114" spans="1:60" outlineLevel="1" x14ac:dyDescent="0.25">
      <c r="A114" s="230">
        <v>38</v>
      </c>
      <c r="B114" s="231" t="s">
        <v>596</v>
      </c>
      <c r="C114" s="250" t="s">
        <v>597</v>
      </c>
      <c r="D114" s="232" t="s">
        <v>232</v>
      </c>
      <c r="E114" s="233">
        <v>63.344999999999999</v>
      </c>
      <c r="F114" s="234"/>
      <c r="G114" s="235">
        <f>ROUND(E114*F114,2)</f>
        <v>0</v>
      </c>
      <c r="H114" s="234"/>
      <c r="I114" s="235">
        <f>ROUND(E114*H114,2)</f>
        <v>0</v>
      </c>
      <c r="J114" s="234"/>
      <c r="K114" s="235">
        <f>ROUND(E114*J114,2)</f>
        <v>0</v>
      </c>
      <c r="L114" s="235">
        <v>21</v>
      </c>
      <c r="M114" s="235">
        <f>G114*(1+L114/100)</f>
        <v>0</v>
      </c>
      <c r="N114" s="235">
        <v>0.48574000000000001</v>
      </c>
      <c r="O114" s="235">
        <f>ROUND(E114*N114,2)</f>
        <v>30.77</v>
      </c>
      <c r="P114" s="235">
        <v>0</v>
      </c>
      <c r="Q114" s="235">
        <f>ROUND(E114*P114,2)</f>
        <v>0</v>
      </c>
      <c r="R114" s="235" t="s">
        <v>357</v>
      </c>
      <c r="S114" s="235" t="s">
        <v>156</v>
      </c>
      <c r="T114" s="236" t="s">
        <v>156</v>
      </c>
      <c r="U114" s="222">
        <v>5.7000000000000002E-2</v>
      </c>
      <c r="V114" s="222">
        <f>ROUND(E114*U114,2)</f>
        <v>3.61</v>
      </c>
      <c r="W114" s="222"/>
      <c r="X114" s="222" t="s">
        <v>151</v>
      </c>
      <c r="Y114" s="213"/>
      <c r="Z114" s="213"/>
      <c r="AA114" s="213"/>
      <c r="AB114" s="213"/>
      <c r="AC114" s="213"/>
      <c r="AD114" s="213"/>
      <c r="AE114" s="213"/>
      <c r="AF114" s="213"/>
      <c r="AG114" s="213" t="s">
        <v>152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5">
      <c r="A115" s="220"/>
      <c r="B115" s="221"/>
      <c r="C115" s="259" t="s">
        <v>598</v>
      </c>
      <c r="D115" s="258"/>
      <c r="E115" s="258"/>
      <c r="F115" s="258"/>
      <c r="G115" s="258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13"/>
      <c r="Z115" s="213"/>
      <c r="AA115" s="213"/>
      <c r="AB115" s="213"/>
      <c r="AC115" s="213"/>
      <c r="AD115" s="213"/>
      <c r="AE115" s="213"/>
      <c r="AF115" s="213"/>
      <c r="AG115" s="213" t="s">
        <v>199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45" t="str">
        <f>C115</f>
        <v>kamenivo hrubé drcené vel. 32 - 63 mm s výplňovým kamenivem (vibrovaný štěrk), s rozprostřením, vlhčením a zhutněním</v>
      </c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5">
      <c r="A116" s="220"/>
      <c r="B116" s="221"/>
      <c r="C116" s="260" t="s">
        <v>780</v>
      </c>
      <c r="D116" s="256"/>
      <c r="E116" s="257">
        <v>63.344999999999999</v>
      </c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13"/>
      <c r="Z116" s="213"/>
      <c r="AA116" s="213"/>
      <c r="AB116" s="213"/>
      <c r="AC116" s="213"/>
      <c r="AD116" s="213"/>
      <c r="AE116" s="213"/>
      <c r="AF116" s="213"/>
      <c r="AG116" s="213" t="s">
        <v>203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ht="20.399999999999999" outlineLevel="1" x14ac:dyDescent="0.25">
      <c r="A117" s="230">
        <v>39</v>
      </c>
      <c r="B117" s="231" t="s">
        <v>600</v>
      </c>
      <c r="C117" s="250" t="s">
        <v>601</v>
      </c>
      <c r="D117" s="232" t="s">
        <v>232</v>
      </c>
      <c r="E117" s="233">
        <v>60</v>
      </c>
      <c r="F117" s="234"/>
      <c r="G117" s="235">
        <f>ROUND(E117*F117,2)</f>
        <v>0</v>
      </c>
      <c r="H117" s="234"/>
      <c r="I117" s="235">
        <f>ROUND(E117*H117,2)</f>
        <v>0</v>
      </c>
      <c r="J117" s="234"/>
      <c r="K117" s="235">
        <f>ROUND(E117*J117,2)</f>
        <v>0</v>
      </c>
      <c r="L117" s="235">
        <v>21</v>
      </c>
      <c r="M117" s="235">
        <f>G117*(1+L117/100)</f>
        <v>0</v>
      </c>
      <c r="N117" s="235">
        <v>8.3500000000000005E-2</v>
      </c>
      <c r="O117" s="235">
        <f>ROUND(E117*N117,2)</f>
        <v>5.01</v>
      </c>
      <c r="P117" s="235">
        <v>0</v>
      </c>
      <c r="Q117" s="235">
        <f>ROUND(E117*P117,2)</f>
        <v>0</v>
      </c>
      <c r="R117" s="235" t="s">
        <v>436</v>
      </c>
      <c r="S117" s="235" t="s">
        <v>156</v>
      </c>
      <c r="T117" s="236" t="s">
        <v>156</v>
      </c>
      <c r="U117" s="222">
        <v>0.121</v>
      </c>
      <c r="V117" s="222">
        <f>ROUND(E117*U117,2)</f>
        <v>7.26</v>
      </c>
      <c r="W117" s="222"/>
      <c r="X117" s="222" t="s">
        <v>151</v>
      </c>
      <c r="Y117" s="213"/>
      <c r="Z117" s="213"/>
      <c r="AA117" s="213"/>
      <c r="AB117" s="213"/>
      <c r="AC117" s="213"/>
      <c r="AD117" s="213"/>
      <c r="AE117" s="213"/>
      <c r="AF117" s="213"/>
      <c r="AG117" s="213" t="s">
        <v>152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5">
      <c r="A118" s="220"/>
      <c r="B118" s="221"/>
      <c r="C118" s="251" t="s">
        <v>602</v>
      </c>
      <c r="D118" s="244"/>
      <c r="E118" s="244"/>
      <c r="F118" s="244"/>
      <c r="G118" s="244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13"/>
      <c r="Z118" s="213"/>
      <c r="AA118" s="213"/>
      <c r="AB118" s="213"/>
      <c r="AC118" s="213"/>
      <c r="AD118" s="213"/>
      <c r="AE118" s="213"/>
      <c r="AF118" s="213"/>
      <c r="AG118" s="213" t="s">
        <v>159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5">
      <c r="A119" s="220"/>
      <c r="B119" s="221"/>
      <c r="C119" s="252" t="s">
        <v>603</v>
      </c>
      <c r="D119" s="246"/>
      <c r="E119" s="246"/>
      <c r="F119" s="246"/>
      <c r="G119" s="246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13"/>
      <c r="Z119" s="213"/>
      <c r="AA119" s="213"/>
      <c r="AB119" s="213"/>
      <c r="AC119" s="213"/>
      <c r="AD119" s="213"/>
      <c r="AE119" s="213"/>
      <c r="AF119" s="213"/>
      <c r="AG119" s="213" t="s">
        <v>159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5">
      <c r="A120" s="220"/>
      <c r="B120" s="221"/>
      <c r="C120" s="252" t="s">
        <v>604</v>
      </c>
      <c r="D120" s="246"/>
      <c r="E120" s="246"/>
      <c r="F120" s="246"/>
      <c r="G120" s="246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13"/>
      <c r="Z120" s="213"/>
      <c r="AA120" s="213"/>
      <c r="AB120" s="213"/>
      <c r="AC120" s="213"/>
      <c r="AD120" s="213"/>
      <c r="AE120" s="213"/>
      <c r="AF120" s="213"/>
      <c r="AG120" s="213" t="s">
        <v>159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5">
      <c r="A121" s="220"/>
      <c r="B121" s="221"/>
      <c r="C121" s="252" t="s">
        <v>605</v>
      </c>
      <c r="D121" s="246"/>
      <c r="E121" s="246"/>
      <c r="F121" s="246"/>
      <c r="G121" s="246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13"/>
      <c r="Z121" s="213"/>
      <c r="AA121" s="213"/>
      <c r="AB121" s="213"/>
      <c r="AC121" s="213"/>
      <c r="AD121" s="213"/>
      <c r="AE121" s="213"/>
      <c r="AF121" s="213"/>
      <c r="AG121" s="213" t="s">
        <v>159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5">
      <c r="A122" s="220"/>
      <c r="B122" s="221"/>
      <c r="C122" s="260" t="s">
        <v>781</v>
      </c>
      <c r="D122" s="256"/>
      <c r="E122" s="257">
        <v>60</v>
      </c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13"/>
      <c r="Z122" s="213"/>
      <c r="AA122" s="213"/>
      <c r="AB122" s="213"/>
      <c r="AC122" s="213"/>
      <c r="AD122" s="213"/>
      <c r="AE122" s="213"/>
      <c r="AF122" s="213"/>
      <c r="AG122" s="213" t="s">
        <v>203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5">
      <c r="A123" s="230">
        <v>40</v>
      </c>
      <c r="B123" s="231" t="s">
        <v>606</v>
      </c>
      <c r="C123" s="250" t="s">
        <v>607</v>
      </c>
      <c r="D123" s="232" t="s">
        <v>356</v>
      </c>
      <c r="E123" s="233">
        <v>44</v>
      </c>
      <c r="F123" s="234"/>
      <c r="G123" s="235">
        <f>ROUND(E123*F123,2)</f>
        <v>0</v>
      </c>
      <c r="H123" s="234"/>
      <c r="I123" s="235">
        <f>ROUND(E123*H123,2)</f>
        <v>0</v>
      </c>
      <c r="J123" s="234"/>
      <c r="K123" s="235">
        <f>ROUND(E123*J123,2)</f>
        <v>0</v>
      </c>
      <c r="L123" s="235">
        <v>21</v>
      </c>
      <c r="M123" s="235">
        <f>G123*(1+L123/100)</f>
        <v>0</v>
      </c>
      <c r="N123" s="235">
        <v>5.0099999999999997E-3</v>
      </c>
      <c r="O123" s="235">
        <f>ROUND(E123*N123,2)</f>
        <v>0.22</v>
      </c>
      <c r="P123" s="235">
        <v>0</v>
      </c>
      <c r="Q123" s="235">
        <f>ROUND(E123*P123,2)</f>
        <v>0</v>
      </c>
      <c r="R123" s="235" t="s">
        <v>357</v>
      </c>
      <c r="S123" s="235" t="s">
        <v>156</v>
      </c>
      <c r="T123" s="236" t="s">
        <v>156</v>
      </c>
      <c r="U123" s="222">
        <v>4.0000000000000001E-3</v>
      </c>
      <c r="V123" s="222">
        <f>ROUND(E123*U123,2)</f>
        <v>0.18</v>
      </c>
      <c r="W123" s="222"/>
      <c r="X123" s="222" t="s">
        <v>151</v>
      </c>
      <c r="Y123" s="213"/>
      <c r="Z123" s="213"/>
      <c r="AA123" s="213"/>
      <c r="AB123" s="213"/>
      <c r="AC123" s="213"/>
      <c r="AD123" s="213"/>
      <c r="AE123" s="213"/>
      <c r="AF123" s="213"/>
      <c r="AG123" s="213" t="s">
        <v>152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5">
      <c r="A124" s="220"/>
      <c r="B124" s="221"/>
      <c r="C124" s="259" t="s">
        <v>608</v>
      </c>
      <c r="D124" s="258"/>
      <c r="E124" s="258"/>
      <c r="F124" s="258"/>
      <c r="G124" s="258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13"/>
      <c r="Z124" s="213"/>
      <c r="AA124" s="213"/>
      <c r="AB124" s="213"/>
      <c r="AC124" s="213"/>
      <c r="AD124" s="213"/>
      <c r="AE124" s="213"/>
      <c r="AF124" s="213"/>
      <c r="AG124" s="213" t="s">
        <v>199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5">
      <c r="A125" s="220"/>
      <c r="B125" s="221"/>
      <c r="C125" s="260" t="s">
        <v>782</v>
      </c>
      <c r="D125" s="256"/>
      <c r="E125" s="257">
        <v>44</v>
      </c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13"/>
      <c r="Z125" s="213"/>
      <c r="AA125" s="213"/>
      <c r="AB125" s="213"/>
      <c r="AC125" s="213"/>
      <c r="AD125" s="213"/>
      <c r="AE125" s="213"/>
      <c r="AF125" s="213"/>
      <c r="AG125" s="213" t="s">
        <v>203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0.399999999999999" outlineLevel="1" x14ac:dyDescent="0.25">
      <c r="A126" s="237">
        <v>41</v>
      </c>
      <c r="B126" s="238" t="s">
        <v>610</v>
      </c>
      <c r="C126" s="249" t="s">
        <v>611</v>
      </c>
      <c r="D126" s="239" t="s">
        <v>351</v>
      </c>
      <c r="E126" s="240">
        <v>10</v>
      </c>
      <c r="F126" s="241"/>
      <c r="G126" s="242">
        <f>ROUND(E126*F126,2)</f>
        <v>0</v>
      </c>
      <c r="H126" s="241"/>
      <c r="I126" s="242">
        <f>ROUND(E126*H126,2)</f>
        <v>0</v>
      </c>
      <c r="J126" s="241"/>
      <c r="K126" s="242">
        <f>ROUND(E126*J126,2)</f>
        <v>0</v>
      </c>
      <c r="L126" s="242">
        <v>21</v>
      </c>
      <c r="M126" s="242">
        <f>G126*(1+L126/100)</f>
        <v>0</v>
      </c>
      <c r="N126" s="242">
        <v>2.25</v>
      </c>
      <c r="O126" s="242">
        <f>ROUND(E126*N126,2)</f>
        <v>22.5</v>
      </c>
      <c r="P126" s="242">
        <v>0</v>
      </c>
      <c r="Q126" s="242">
        <f>ROUND(E126*P126,2)</f>
        <v>0</v>
      </c>
      <c r="R126" s="242" t="s">
        <v>258</v>
      </c>
      <c r="S126" s="242" t="s">
        <v>156</v>
      </c>
      <c r="T126" s="243" t="s">
        <v>156</v>
      </c>
      <c r="U126" s="222">
        <v>0</v>
      </c>
      <c r="V126" s="222">
        <f>ROUND(E126*U126,2)</f>
        <v>0</v>
      </c>
      <c r="W126" s="222"/>
      <c r="X126" s="222" t="s">
        <v>259</v>
      </c>
      <c r="Y126" s="213"/>
      <c r="Z126" s="213"/>
      <c r="AA126" s="213"/>
      <c r="AB126" s="213"/>
      <c r="AC126" s="213"/>
      <c r="AD126" s="213"/>
      <c r="AE126" s="213"/>
      <c r="AF126" s="213"/>
      <c r="AG126" s="213" t="s">
        <v>260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x14ac:dyDescent="0.25">
      <c r="A127" s="224" t="s">
        <v>144</v>
      </c>
      <c r="B127" s="225" t="s">
        <v>100</v>
      </c>
      <c r="C127" s="248" t="s">
        <v>101</v>
      </c>
      <c r="D127" s="226"/>
      <c r="E127" s="227"/>
      <c r="F127" s="228"/>
      <c r="G127" s="228">
        <f>SUMIF(AG128:AG129,"&lt;&gt;NOR",G128:G129)</f>
        <v>0</v>
      </c>
      <c r="H127" s="228"/>
      <c r="I127" s="228">
        <f>SUM(I128:I129)</f>
        <v>0</v>
      </c>
      <c r="J127" s="228"/>
      <c r="K127" s="228">
        <f>SUM(K128:K129)</f>
        <v>0</v>
      </c>
      <c r="L127" s="228"/>
      <c r="M127" s="228">
        <f>SUM(M128:M129)</f>
        <v>0</v>
      </c>
      <c r="N127" s="228"/>
      <c r="O127" s="228">
        <f>SUM(O128:O129)</f>
        <v>0.11</v>
      </c>
      <c r="P127" s="228"/>
      <c r="Q127" s="228">
        <f>SUM(Q128:Q129)</f>
        <v>0</v>
      </c>
      <c r="R127" s="228"/>
      <c r="S127" s="228"/>
      <c r="T127" s="229"/>
      <c r="U127" s="223"/>
      <c r="V127" s="223">
        <f>SUM(V128:V129)</f>
        <v>0.84</v>
      </c>
      <c r="W127" s="223"/>
      <c r="X127" s="223"/>
      <c r="AG127" t="s">
        <v>145</v>
      </c>
    </row>
    <row r="128" spans="1:60" ht="20.399999999999999" outlineLevel="1" x14ac:dyDescent="0.25">
      <c r="A128" s="230">
        <v>42</v>
      </c>
      <c r="B128" s="231" t="s">
        <v>502</v>
      </c>
      <c r="C128" s="250" t="s">
        <v>503</v>
      </c>
      <c r="D128" s="232" t="s">
        <v>232</v>
      </c>
      <c r="E128" s="233">
        <v>2.23</v>
      </c>
      <c r="F128" s="234"/>
      <c r="G128" s="235">
        <f>ROUND(E128*F128,2)</f>
        <v>0</v>
      </c>
      <c r="H128" s="234"/>
      <c r="I128" s="235">
        <f>ROUND(E128*H128,2)</f>
        <v>0</v>
      </c>
      <c r="J128" s="234"/>
      <c r="K128" s="235">
        <f>ROUND(E128*J128,2)</f>
        <v>0</v>
      </c>
      <c r="L128" s="235">
        <v>21</v>
      </c>
      <c r="M128" s="235">
        <f>G128*(1+L128/100)</f>
        <v>0</v>
      </c>
      <c r="N128" s="235">
        <v>4.7199999999999999E-2</v>
      </c>
      <c r="O128" s="235">
        <f>ROUND(E128*N128,2)</f>
        <v>0.11</v>
      </c>
      <c r="P128" s="235">
        <v>0</v>
      </c>
      <c r="Q128" s="235">
        <f>ROUND(E128*P128,2)</f>
        <v>0</v>
      </c>
      <c r="R128" s="235" t="s">
        <v>504</v>
      </c>
      <c r="S128" s="235" t="s">
        <v>156</v>
      </c>
      <c r="T128" s="236" t="s">
        <v>156</v>
      </c>
      <c r="U128" s="222">
        <v>0.377</v>
      </c>
      <c r="V128" s="222">
        <f>ROUND(E128*U128,2)</f>
        <v>0.84</v>
      </c>
      <c r="W128" s="222"/>
      <c r="X128" s="222" t="s">
        <v>151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152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5">
      <c r="A129" s="220"/>
      <c r="B129" s="221"/>
      <c r="C129" s="260" t="s">
        <v>783</v>
      </c>
      <c r="D129" s="256"/>
      <c r="E129" s="257">
        <v>2.23</v>
      </c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203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x14ac:dyDescent="0.25">
      <c r="A130" s="224" t="s">
        <v>144</v>
      </c>
      <c r="B130" s="225" t="s">
        <v>102</v>
      </c>
      <c r="C130" s="248" t="s">
        <v>103</v>
      </c>
      <c r="D130" s="226"/>
      <c r="E130" s="227"/>
      <c r="F130" s="228"/>
      <c r="G130" s="228">
        <f>SUMIF(AG131:AG148,"&lt;&gt;NOR",G131:G148)</f>
        <v>0</v>
      </c>
      <c r="H130" s="228"/>
      <c r="I130" s="228">
        <f>SUM(I131:I148)</f>
        <v>0</v>
      </c>
      <c r="J130" s="228"/>
      <c r="K130" s="228">
        <f>SUM(K131:K148)</f>
        <v>0</v>
      </c>
      <c r="L130" s="228"/>
      <c r="M130" s="228">
        <f>SUM(M131:M148)</f>
        <v>0</v>
      </c>
      <c r="N130" s="228"/>
      <c r="O130" s="228">
        <f>SUM(O131:O148)</f>
        <v>23.08</v>
      </c>
      <c r="P130" s="228"/>
      <c r="Q130" s="228">
        <f>SUM(Q131:Q148)</f>
        <v>0</v>
      </c>
      <c r="R130" s="228"/>
      <c r="S130" s="228"/>
      <c r="T130" s="229"/>
      <c r="U130" s="223"/>
      <c r="V130" s="223">
        <f>SUM(V131:V148)</f>
        <v>48.98</v>
      </c>
      <c r="W130" s="223"/>
      <c r="X130" s="223"/>
      <c r="AG130" t="s">
        <v>145</v>
      </c>
    </row>
    <row r="131" spans="1:60" outlineLevel="1" x14ac:dyDescent="0.25">
      <c r="A131" s="230">
        <v>43</v>
      </c>
      <c r="B131" s="231" t="s">
        <v>506</v>
      </c>
      <c r="C131" s="250" t="s">
        <v>507</v>
      </c>
      <c r="D131" s="232" t="s">
        <v>356</v>
      </c>
      <c r="E131" s="233">
        <v>108.7</v>
      </c>
      <c r="F131" s="234"/>
      <c r="G131" s="235">
        <f>ROUND(E131*F131,2)</f>
        <v>0</v>
      </c>
      <c r="H131" s="234"/>
      <c r="I131" s="235">
        <f>ROUND(E131*H131,2)</f>
        <v>0</v>
      </c>
      <c r="J131" s="234"/>
      <c r="K131" s="235">
        <f>ROUND(E131*J131,2)</f>
        <v>0</v>
      </c>
      <c r="L131" s="235">
        <v>21</v>
      </c>
      <c r="M131" s="235">
        <f>G131*(1+L131/100)</f>
        <v>0</v>
      </c>
      <c r="N131" s="235">
        <v>0</v>
      </c>
      <c r="O131" s="235">
        <f>ROUND(E131*N131,2)</f>
        <v>0</v>
      </c>
      <c r="P131" s="235">
        <v>0</v>
      </c>
      <c r="Q131" s="235">
        <f>ROUND(E131*P131,2)</f>
        <v>0</v>
      </c>
      <c r="R131" s="235"/>
      <c r="S131" s="235" t="s">
        <v>156</v>
      </c>
      <c r="T131" s="236" t="s">
        <v>452</v>
      </c>
      <c r="U131" s="222">
        <v>0.05</v>
      </c>
      <c r="V131" s="222">
        <f>ROUND(E131*U131,2)</f>
        <v>5.44</v>
      </c>
      <c r="W131" s="222"/>
      <c r="X131" s="222" t="s">
        <v>151</v>
      </c>
      <c r="Y131" s="213"/>
      <c r="Z131" s="213"/>
      <c r="AA131" s="213"/>
      <c r="AB131" s="213"/>
      <c r="AC131" s="213"/>
      <c r="AD131" s="213"/>
      <c r="AE131" s="213"/>
      <c r="AF131" s="213"/>
      <c r="AG131" s="213" t="s">
        <v>152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5">
      <c r="A132" s="220"/>
      <c r="B132" s="221"/>
      <c r="C132" s="260" t="s">
        <v>762</v>
      </c>
      <c r="D132" s="256"/>
      <c r="E132" s="257">
        <v>108.7</v>
      </c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V132" s="222"/>
      <c r="W132" s="222"/>
      <c r="X132" s="222"/>
      <c r="Y132" s="213"/>
      <c r="Z132" s="213"/>
      <c r="AA132" s="213"/>
      <c r="AB132" s="213"/>
      <c r="AC132" s="213"/>
      <c r="AD132" s="213"/>
      <c r="AE132" s="213"/>
      <c r="AF132" s="213"/>
      <c r="AG132" s="213" t="s">
        <v>203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5">
      <c r="A133" s="230">
        <v>44</v>
      </c>
      <c r="B133" s="231" t="s">
        <v>784</v>
      </c>
      <c r="C133" s="250" t="s">
        <v>785</v>
      </c>
      <c r="D133" s="232" t="s">
        <v>356</v>
      </c>
      <c r="E133" s="233">
        <v>19.52</v>
      </c>
      <c r="F133" s="234"/>
      <c r="G133" s="235">
        <f>ROUND(E133*F133,2)</f>
        <v>0</v>
      </c>
      <c r="H133" s="234"/>
      <c r="I133" s="235">
        <f>ROUND(E133*H133,2)</f>
        <v>0</v>
      </c>
      <c r="J133" s="234"/>
      <c r="K133" s="235">
        <f>ROUND(E133*J133,2)</f>
        <v>0</v>
      </c>
      <c r="L133" s="235">
        <v>21</v>
      </c>
      <c r="M133" s="235">
        <f>G133*(1+L133/100)</f>
        <v>0</v>
      </c>
      <c r="N133" s="235">
        <v>1.0000000000000001E-5</v>
      </c>
      <c r="O133" s="235">
        <f>ROUND(E133*N133,2)</f>
        <v>0</v>
      </c>
      <c r="P133" s="235">
        <v>0</v>
      </c>
      <c r="Q133" s="235">
        <f>ROUND(E133*P133,2)</f>
        <v>0</v>
      </c>
      <c r="R133" s="235" t="s">
        <v>504</v>
      </c>
      <c r="S133" s="235" t="s">
        <v>156</v>
      </c>
      <c r="T133" s="236" t="s">
        <v>156</v>
      </c>
      <c r="U133" s="222">
        <v>0.14499999999999999</v>
      </c>
      <c r="V133" s="222">
        <f>ROUND(E133*U133,2)</f>
        <v>2.83</v>
      </c>
      <c r="W133" s="222"/>
      <c r="X133" s="222" t="s">
        <v>151</v>
      </c>
      <c r="Y133" s="213"/>
      <c r="Z133" s="213"/>
      <c r="AA133" s="213"/>
      <c r="AB133" s="213"/>
      <c r="AC133" s="213"/>
      <c r="AD133" s="213"/>
      <c r="AE133" s="213"/>
      <c r="AF133" s="213"/>
      <c r="AG133" s="213" t="s">
        <v>152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5">
      <c r="A134" s="220"/>
      <c r="B134" s="221"/>
      <c r="C134" s="259" t="s">
        <v>713</v>
      </c>
      <c r="D134" s="258"/>
      <c r="E134" s="258"/>
      <c r="F134" s="258"/>
      <c r="G134" s="258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13"/>
      <c r="Z134" s="213"/>
      <c r="AA134" s="213"/>
      <c r="AB134" s="213"/>
      <c r="AC134" s="213"/>
      <c r="AD134" s="213"/>
      <c r="AE134" s="213"/>
      <c r="AF134" s="213"/>
      <c r="AG134" s="213" t="s">
        <v>199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5">
      <c r="A135" s="220"/>
      <c r="B135" s="221"/>
      <c r="C135" s="252" t="s">
        <v>714</v>
      </c>
      <c r="D135" s="246"/>
      <c r="E135" s="246"/>
      <c r="F135" s="246"/>
      <c r="G135" s="246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V135" s="222"/>
      <c r="W135" s="222"/>
      <c r="X135" s="222"/>
      <c r="Y135" s="213"/>
      <c r="Z135" s="213"/>
      <c r="AA135" s="213"/>
      <c r="AB135" s="213"/>
      <c r="AC135" s="213"/>
      <c r="AD135" s="213"/>
      <c r="AE135" s="213"/>
      <c r="AF135" s="213"/>
      <c r="AG135" s="213" t="s">
        <v>159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5">
      <c r="A136" s="230">
        <v>45</v>
      </c>
      <c r="B136" s="231" t="s">
        <v>508</v>
      </c>
      <c r="C136" s="250" t="s">
        <v>509</v>
      </c>
      <c r="D136" s="232" t="s">
        <v>196</v>
      </c>
      <c r="E136" s="233">
        <v>8.9</v>
      </c>
      <c r="F136" s="234"/>
      <c r="G136" s="235">
        <f>ROUND(E136*F136,2)</f>
        <v>0</v>
      </c>
      <c r="H136" s="234"/>
      <c r="I136" s="235">
        <f>ROUND(E136*H136,2)</f>
        <v>0</v>
      </c>
      <c r="J136" s="234"/>
      <c r="K136" s="235">
        <f>ROUND(E136*J136,2)</f>
        <v>0</v>
      </c>
      <c r="L136" s="235">
        <v>21</v>
      </c>
      <c r="M136" s="235">
        <f>G136*(1+L136/100)</f>
        <v>0</v>
      </c>
      <c r="N136" s="235">
        <v>2.5249999999999999</v>
      </c>
      <c r="O136" s="235">
        <f>ROUND(E136*N136,2)</f>
        <v>22.47</v>
      </c>
      <c r="P136" s="235">
        <v>0</v>
      </c>
      <c r="Q136" s="235">
        <f>ROUND(E136*P136,2)</f>
        <v>0</v>
      </c>
      <c r="R136" s="235" t="s">
        <v>504</v>
      </c>
      <c r="S136" s="235" t="s">
        <v>156</v>
      </c>
      <c r="T136" s="236" t="s">
        <v>156</v>
      </c>
      <c r="U136" s="222">
        <v>1.3029999999999999</v>
      </c>
      <c r="V136" s="222">
        <f>ROUND(E136*U136,2)</f>
        <v>11.6</v>
      </c>
      <c r="W136" s="222"/>
      <c r="X136" s="222" t="s">
        <v>151</v>
      </c>
      <c r="Y136" s="213"/>
      <c r="Z136" s="213"/>
      <c r="AA136" s="213"/>
      <c r="AB136" s="213"/>
      <c r="AC136" s="213"/>
      <c r="AD136" s="213"/>
      <c r="AE136" s="213"/>
      <c r="AF136" s="213"/>
      <c r="AG136" s="213" t="s">
        <v>152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5">
      <c r="A137" s="220"/>
      <c r="B137" s="221"/>
      <c r="C137" s="259" t="s">
        <v>510</v>
      </c>
      <c r="D137" s="258"/>
      <c r="E137" s="258"/>
      <c r="F137" s="258"/>
      <c r="G137" s="258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13"/>
      <c r="Z137" s="213"/>
      <c r="AA137" s="213"/>
      <c r="AB137" s="213"/>
      <c r="AC137" s="213"/>
      <c r="AD137" s="213"/>
      <c r="AE137" s="213"/>
      <c r="AF137" s="213"/>
      <c r="AG137" s="213" t="s">
        <v>199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5">
      <c r="A138" s="220"/>
      <c r="B138" s="221"/>
      <c r="C138" s="260" t="s">
        <v>786</v>
      </c>
      <c r="D138" s="256"/>
      <c r="E138" s="257">
        <v>8.9</v>
      </c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13"/>
      <c r="Z138" s="213"/>
      <c r="AA138" s="213"/>
      <c r="AB138" s="213"/>
      <c r="AC138" s="213"/>
      <c r="AD138" s="213"/>
      <c r="AE138" s="213"/>
      <c r="AF138" s="213"/>
      <c r="AG138" s="213" t="s">
        <v>203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5">
      <c r="A139" s="230">
        <v>46</v>
      </c>
      <c r="B139" s="231" t="s">
        <v>512</v>
      </c>
      <c r="C139" s="250" t="s">
        <v>513</v>
      </c>
      <c r="D139" s="232" t="s">
        <v>232</v>
      </c>
      <c r="E139" s="233">
        <v>27.95</v>
      </c>
      <c r="F139" s="234"/>
      <c r="G139" s="235">
        <f>ROUND(E139*F139,2)</f>
        <v>0</v>
      </c>
      <c r="H139" s="234"/>
      <c r="I139" s="235">
        <f>ROUND(E139*H139,2)</f>
        <v>0</v>
      </c>
      <c r="J139" s="234"/>
      <c r="K139" s="235">
        <f>ROUND(E139*J139,2)</f>
        <v>0</v>
      </c>
      <c r="L139" s="235">
        <v>21</v>
      </c>
      <c r="M139" s="235">
        <f>G139*(1+L139/100)</f>
        <v>0</v>
      </c>
      <c r="N139" s="235">
        <v>4.1799999999999997E-3</v>
      </c>
      <c r="O139" s="235">
        <f>ROUND(E139*N139,2)</f>
        <v>0.12</v>
      </c>
      <c r="P139" s="235">
        <v>0</v>
      </c>
      <c r="Q139" s="235">
        <f>ROUND(E139*P139,2)</f>
        <v>0</v>
      </c>
      <c r="R139" s="235" t="s">
        <v>504</v>
      </c>
      <c r="S139" s="235" t="s">
        <v>156</v>
      </c>
      <c r="T139" s="236" t="s">
        <v>156</v>
      </c>
      <c r="U139" s="222">
        <v>0.96299999999999997</v>
      </c>
      <c r="V139" s="222">
        <f>ROUND(E139*U139,2)</f>
        <v>26.92</v>
      </c>
      <c r="W139" s="222"/>
      <c r="X139" s="222" t="s">
        <v>151</v>
      </c>
      <c r="Y139" s="213"/>
      <c r="Z139" s="213"/>
      <c r="AA139" s="213"/>
      <c r="AB139" s="213"/>
      <c r="AC139" s="213"/>
      <c r="AD139" s="213"/>
      <c r="AE139" s="213"/>
      <c r="AF139" s="213"/>
      <c r="AG139" s="213" t="s">
        <v>152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5">
      <c r="A140" s="220"/>
      <c r="B140" s="221"/>
      <c r="C140" s="251" t="s">
        <v>716</v>
      </c>
      <c r="D140" s="244"/>
      <c r="E140" s="244"/>
      <c r="F140" s="244"/>
      <c r="G140" s="244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13"/>
      <c r="Z140" s="213"/>
      <c r="AA140" s="213"/>
      <c r="AB140" s="213"/>
      <c r="AC140" s="213"/>
      <c r="AD140" s="213"/>
      <c r="AE140" s="213"/>
      <c r="AF140" s="213"/>
      <c r="AG140" s="213" t="s">
        <v>159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5">
      <c r="A141" s="220"/>
      <c r="B141" s="221"/>
      <c r="C141" s="260" t="s">
        <v>787</v>
      </c>
      <c r="D141" s="256"/>
      <c r="E141" s="257">
        <v>27.95</v>
      </c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13"/>
      <c r="Z141" s="213"/>
      <c r="AA141" s="213"/>
      <c r="AB141" s="213"/>
      <c r="AC141" s="213"/>
      <c r="AD141" s="213"/>
      <c r="AE141" s="213"/>
      <c r="AF141" s="213"/>
      <c r="AG141" s="213" t="s">
        <v>203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5">
      <c r="A142" s="237">
        <v>47</v>
      </c>
      <c r="B142" s="238" t="s">
        <v>788</v>
      </c>
      <c r="C142" s="249" t="s">
        <v>789</v>
      </c>
      <c r="D142" s="239" t="s">
        <v>351</v>
      </c>
      <c r="E142" s="240">
        <v>1</v>
      </c>
      <c r="F142" s="241"/>
      <c r="G142" s="242">
        <f>ROUND(E142*F142,2)</f>
        <v>0</v>
      </c>
      <c r="H142" s="241"/>
      <c r="I142" s="242">
        <f>ROUND(E142*H142,2)</f>
        <v>0</v>
      </c>
      <c r="J142" s="241"/>
      <c r="K142" s="242">
        <f>ROUND(E142*J142,2)</f>
        <v>0</v>
      </c>
      <c r="L142" s="242">
        <v>21</v>
      </c>
      <c r="M142" s="242">
        <f>G142*(1+L142/100)</f>
        <v>0</v>
      </c>
      <c r="N142" s="242">
        <v>0</v>
      </c>
      <c r="O142" s="242">
        <f>ROUND(E142*N142,2)</f>
        <v>0</v>
      </c>
      <c r="P142" s="242">
        <v>0</v>
      </c>
      <c r="Q142" s="242">
        <f>ROUND(E142*P142,2)</f>
        <v>0</v>
      </c>
      <c r="R142" s="242"/>
      <c r="S142" s="242" t="s">
        <v>149</v>
      </c>
      <c r="T142" s="243" t="s">
        <v>156</v>
      </c>
      <c r="U142" s="222">
        <v>2.19</v>
      </c>
      <c r="V142" s="222">
        <f>ROUND(E142*U142,2)</f>
        <v>2.19</v>
      </c>
      <c r="W142" s="222"/>
      <c r="X142" s="222" t="s">
        <v>151</v>
      </c>
      <c r="Y142" s="213"/>
      <c r="Z142" s="213"/>
      <c r="AA142" s="213"/>
      <c r="AB142" s="213"/>
      <c r="AC142" s="213"/>
      <c r="AD142" s="213"/>
      <c r="AE142" s="213"/>
      <c r="AF142" s="213"/>
      <c r="AG142" s="213" t="s">
        <v>152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5">
      <c r="A143" s="230">
        <v>48</v>
      </c>
      <c r="B143" s="231" t="s">
        <v>520</v>
      </c>
      <c r="C143" s="250" t="s">
        <v>521</v>
      </c>
      <c r="D143" s="232" t="s">
        <v>356</v>
      </c>
      <c r="E143" s="233">
        <v>109.78700000000001</v>
      </c>
      <c r="F143" s="234"/>
      <c r="G143" s="235">
        <f>ROUND(E143*F143,2)</f>
        <v>0</v>
      </c>
      <c r="H143" s="234"/>
      <c r="I143" s="235">
        <f>ROUND(E143*H143,2)</f>
        <v>0</v>
      </c>
      <c r="J143" s="234"/>
      <c r="K143" s="235">
        <f>ROUND(E143*J143,2)</f>
        <v>0</v>
      </c>
      <c r="L143" s="235">
        <v>21</v>
      </c>
      <c r="M143" s="235">
        <f>G143*(1+L143/100)</f>
        <v>0</v>
      </c>
      <c r="N143" s="235">
        <v>4.8000000000000001E-4</v>
      </c>
      <c r="O143" s="235">
        <f>ROUND(E143*N143,2)</f>
        <v>0.05</v>
      </c>
      <c r="P143" s="235">
        <v>0</v>
      </c>
      <c r="Q143" s="235">
        <f>ROUND(E143*P143,2)</f>
        <v>0</v>
      </c>
      <c r="R143" s="235" t="s">
        <v>258</v>
      </c>
      <c r="S143" s="235" t="s">
        <v>452</v>
      </c>
      <c r="T143" s="236" t="s">
        <v>452</v>
      </c>
      <c r="U143" s="222">
        <v>0</v>
      </c>
      <c r="V143" s="222">
        <f>ROUND(E143*U143,2)</f>
        <v>0</v>
      </c>
      <c r="W143" s="222"/>
      <c r="X143" s="222" t="s">
        <v>259</v>
      </c>
      <c r="Y143" s="213"/>
      <c r="Z143" s="213"/>
      <c r="AA143" s="213"/>
      <c r="AB143" s="213"/>
      <c r="AC143" s="213"/>
      <c r="AD143" s="213"/>
      <c r="AE143" s="213"/>
      <c r="AF143" s="213"/>
      <c r="AG143" s="213" t="s">
        <v>260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5">
      <c r="A144" s="220"/>
      <c r="B144" s="221"/>
      <c r="C144" s="260" t="s">
        <v>790</v>
      </c>
      <c r="D144" s="256"/>
      <c r="E144" s="257">
        <v>109.78700000000001</v>
      </c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13"/>
      <c r="Z144" s="213"/>
      <c r="AA144" s="213"/>
      <c r="AB144" s="213"/>
      <c r="AC144" s="213"/>
      <c r="AD144" s="213"/>
      <c r="AE144" s="213"/>
      <c r="AF144" s="213"/>
      <c r="AG144" s="213" t="s">
        <v>203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ht="20.399999999999999" outlineLevel="1" x14ac:dyDescent="0.25">
      <c r="A145" s="237">
        <v>49</v>
      </c>
      <c r="B145" s="238" t="s">
        <v>791</v>
      </c>
      <c r="C145" s="249" t="s">
        <v>792</v>
      </c>
      <c r="D145" s="239" t="s">
        <v>351</v>
      </c>
      <c r="E145" s="240">
        <v>1</v>
      </c>
      <c r="F145" s="241"/>
      <c r="G145" s="242">
        <f>ROUND(E145*F145,2)</f>
        <v>0</v>
      </c>
      <c r="H145" s="241"/>
      <c r="I145" s="242">
        <f>ROUND(E145*H145,2)</f>
        <v>0</v>
      </c>
      <c r="J145" s="241"/>
      <c r="K145" s="242">
        <f>ROUND(E145*J145,2)</f>
        <v>0</v>
      </c>
      <c r="L145" s="242">
        <v>21</v>
      </c>
      <c r="M145" s="242">
        <f>G145*(1+L145/100)</f>
        <v>0</v>
      </c>
      <c r="N145" s="242">
        <v>6.2700000000000006E-2</v>
      </c>
      <c r="O145" s="242">
        <f>ROUND(E145*N145,2)</f>
        <v>0.06</v>
      </c>
      <c r="P145" s="242">
        <v>0</v>
      </c>
      <c r="Q145" s="242">
        <f>ROUND(E145*P145,2)</f>
        <v>0</v>
      </c>
      <c r="R145" s="242" t="s">
        <v>258</v>
      </c>
      <c r="S145" s="242" t="s">
        <v>156</v>
      </c>
      <c r="T145" s="243" t="s">
        <v>156</v>
      </c>
      <c r="U145" s="222">
        <v>0</v>
      </c>
      <c r="V145" s="222">
        <f>ROUND(E145*U145,2)</f>
        <v>0</v>
      </c>
      <c r="W145" s="222"/>
      <c r="X145" s="222" t="s">
        <v>259</v>
      </c>
      <c r="Y145" s="213"/>
      <c r="Z145" s="213"/>
      <c r="AA145" s="213"/>
      <c r="AB145" s="213"/>
      <c r="AC145" s="213"/>
      <c r="AD145" s="213"/>
      <c r="AE145" s="213"/>
      <c r="AF145" s="213"/>
      <c r="AG145" s="213" t="s">
        <v>260</v>
      </c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20.399999999999999" outlineLevel="1" x14ac:dyDescent="0.25">
      <c r="A146" s="237">
        <v>50</v>
      </c>
      <c r="B146" s="238" t="s">
        <v>793</v>
      </c>
      <c r="C146" s="249" t="s">
        <v>794</v>
      </c>
      <c r="D146" s="239" t="s">
        <v>351</v>
      </c>
      <c r="E146" s="240">
        <v>3</v>
      </c>
      <c r="F146" s="241"/>
      <c r="G146" s="242">
        <f>ROUND(E146*F146,2)</f>
        <v>0</v>
      </c>
      <c r="H146" s="241"/>
      <c r="I146" s="242">
        <f>ROUND(E146*H146,2)</f>
        <v>0</v>
      </c>
      <c r="J146" s="241"/>
      <c r="K146" s="242">
        <f>ROUND(E146*J146,2)</f>
        <v>0</v>
      </c>
      <c r="L146" s="242">
        <v>21</v>
      </c>
      <c r="M146" s="242">
        <f>G146*(1+L146/100)</f>
        <v>0</v>
      </c>
      <c r="N146" s="242">
        <v>0.12540000000000001</v>
      </c>
      <c r="O146" s="242">
        <f>ROUND(E146*N146,2)</f>
        <v>0.38</v>
      </c>
      <c r="P146" s="242">
        <v>0</v>
      </c>
      <c r="Q146" s="242">
        <f>ROUND(E146*P146,2)</f>
        <v>0</v>
      </c>
      <c r="R146" s="242" t="s">
        <v>258</v>
      </c>
      <c r="S146" s="242" t="s">
        <v>156</v>
      </c>
      <c r="T146" s="243" t="s">
        <v>156</v>
      </c>
      <c r="U146" s="222">
        <v>0</v>
      </c>
      <c r="V146" s="222">
        <f>ROUND(E146*U146,2)</f>
        <v>0</v>
      </c>
      <c r="W146" s="222"/>
      <c r="X146" s="222" t="s">
        <v>259</v>
      </c>
      <c r="Y146" s="213"/>
      <c r="Z146" s="213"/>
      <c r="AA146" s="213"/>
      <c r="AB146" s="213"/>
      <c r="AC146" s="213"/>
      <c r="AD146" s="213"/>
      <c r="AE146" s="213"/>
      <c r="AF146" s="213"/>
      <c r="AG146" s="213" t="s">
        <v>260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ht="20.399999999999999" outlineLevel="1" x14ac:dyDescent="0.25">
      <c r="A147" s="230">
        <v>51</v>
      </c>
      <c r="B147" s="231" t="s">
        <v>523</v>
      </c>
      <c r="C147" s="250" t="s">
        <v>524</v>
      </c>
      <c r="D147" s="232" t="s">
        <v>356</v>
      </c>
      <c r="E147" s="233">
        <v>1.5072000000000001</v>
      </c>
      <c r="F147" s="234"/>
      <c r="G147" s="235">
        <f>ROUND(E147*F147,2)</f>
        <v>0</v>
      </c>
      <c r="H147" s="234"/>
      <c r="I147" s="235">
        <f>ROUND(E147*H147,2)</f>
        <v>0</v>
      </c>
      <c r="J147" s="234"/>
      <c r="K147" s="235">
        <f>ROUND(E147*J147,2)</f>
        <v>0</v>
      </c>
      <c r="L147" s="235">
        <v>21</v>
      </c>
      <c r="M147" s="235">
        <f>G147*(1+L147/100)</f>
        <v>0</v>
      </c>
      <c r="N147" s="235">
        <v>8.0000000000000004E-4</v>
      </c>
      <c r="O147" s="235">
        <f>ROUND(E147*N147,2)</f>
        <v>0</v>
      </c>
      <c r="P147" s="235">
        <v>0</v>
      </c>
      <c r="Q147" s="235">
        <f>ROUND(E147*P147,2)</f>
        <v>0</v>
      </c>
      <c r="R147" s="235" t="s">
        <v>258</v>
      </c>
      <c r="S147" s="235" t="s">
        <v>156</v>
      </c>
      <c r="T147" s="236" t="s">
        <v>156</v>
      </c>
      <c r="U147" s="222">
        <v>0</v>
      </c>
      <c r="V147" s="222">
        <f>ROUND(E147*U147,2)</f>
        <v>0</v>
      </c>
      <c r="W147" s="222"/>
      <c r="X147" s="222" t="s">
        <v>259</v>
      </c>
      <c r="Y147" s="213"/>
      <c r="Z147" s="213"/>
      <c r="AA147" s="213"/>
      <c r="AB147" s="213"/>
      <c r="AC147" s="213"/>
      <c r="AD147" s="213"/>
      <c r="AE147" s="213"/>
      <c r="AF147" s="213"/>
      <c r="AG147" s="213" t="s">
        <v>260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5">
      <c r="A148" s="220"/>
      <c r="B148" s="221"/>
      <c r="C148" s="260" t="s">
        <v>795</v>
      </c>
      <c r="D148" s="256"/>
      <c r="E148" s="257">
        <v>1.5072000000000001</v>
      </c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13"/>
      <c r="Z148" s="213"/>
      <c r="AA148" s="213"/>
      <c r="AB148" s="213"/>
      <c r="AC148" s="213"/>
      <c r="AD148" s="213"/>
      <c r="AE148" s="213"/>
      <c r="AF148" s="213"/>
      <c r="AG148" s="213" t="s">
        <v>203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x14ac:dyDescent="0.25">
      <c r="A149" s="224" t="s">
        <v>144</v>
      </c>
      <c r="B149" s="225" t="s">
        <v>104</v>
      </c>
      <c r="C149" s="248" t="s">
        <v>105</v>
      </c>
      <c r="D149" s="226"/>
      <c r="E149" s="227"/>
      <c r="F149" s="228"/>
      <c r="G149" s="228">
        <f>SUMIF(AG150:AG157,"&lt;&gt;NOR",G150:G157)</f>
        <v>0</v>
      </c>
      <c r="H149" s="228"/>
      <c r="I149" s="228">
        <f>SUM(I150:I157)</f>
        <v>0</v>
      </c>
      <c r="J149" s="228"/>
      <c r="K149" s="228">
        <f>SUM(K150:K157)</f>
        <v>0</v>
      </c>
      <c r="L149" s="228"/>
      <c r="M149" s="228">
        <f>SUM(M150:M157)</f>
        <v>0</v>
      </c>
      <c r="N149" s="228"/>
      <c r="O149" s="228">
        <f>SUM(O150:O157)</f>
        <v>11.97</v>
      </c>
      <c r="P149" s="228"/>
      <c r="Q149" s="228">
        <f>SUM(Q150:Q157)</f>
        <v>0</v>
      </c>
      <c r="R149" s="228"/>
      <c r="S149" s="228"/>
      <c r="T149" s="229"/>
      <c r="U149" s="223"/>
      <c r="V149" s="223">
        <f>SUM(V150:V157)</f>
        <v>9.42</v>
      </c>
      <c r="W149" s="223"/>
      <c r="X149" s="223"/>
      <c r="AG149" t="s">
        <v>145</v>
      </c>
    </row>
    <row r="150" spans="1:60" ht="20.399999999999999" outlineLevel="1" x14ac:dyDescent="0.25">
      <c r="A150" s="230">
        <v>52</v>
      </c>
      <c r="B150" s="231" t="s">
        <v>354</v>
      </c>
      <c r="C150" s="250" t="s">
        <v>355</v>
      </c>
      <c r="D150" s="232" t="s">
        <v>356</v>
      </c>
      <c r="E150" s="233">
        <v>25.26</v>
      </c>
      <c r="F150" s="234"/>
      <c r="G150" s="235">
        <f>ROUND(E150*F150,2)</f>
        <v>0</v>
      </c>
      <c r="H150" s="234"/>
      <c r="I150" s="235">
        <f>ROUND(E150*H150,2)</f>
        <v>0</v>
      </c>
      <c r="J150" s="234"/>
      <c r="K150" s="235">
        <f>ROUND(E150*J150,2)</f>
        <v>0</v>
      </c>
      <c r="L150" s="235">
        <v>21</v>
      </c>
      <c r="M150" s="235">
        <f>G150*(1+L150/100)</f>
        <v>0</v>
      </c>
      <c r="N150" s="235">
        <v>0.188</v>
      </c>
      <c r="O150" s="235">
        <f>ROUND(E150*N150,2)</f>
        <v>4.75</v>
      </c>
      <c r="P150" s="235">
        <v>0</v>
      </c>
      <c r="Q150" s="235">
        <f>ROUND(E150*P150,2)</f>
        <v>0</v>
      </c>
      <c r="R150" s="235" t="s">
        <v>357</v>
      </c>
      <c r="S150" s="235" t="s">
        <v>156</v>
      </c>
      <c r="T150" s="236" t="s">
        <v>156</v>
      </c>
      <c r="U150" s="222">
        <v>0.27200000000000002</v>
      </c>
      <c r="V150" s="222">
        <f>ROUND(E150*U150,2)</f>
        <v>6.87</v>
      </c>
      <c r="W150" s="222"/>
      <c r="X150" s="222" t="s">
        <v>151</v>
      </c>
      <c r="Y150" s="213"/>
      <c r="Z150" s="213"/>
      <c r="AA150" s="213"/>
      <c r="AB150" s="213"/>
      <c r="AC150" s="213"/>
      <c r="AD150" s="213"/>
      <c r="AE150" s="213"/>
      <c r="AF150" s="213"/>
      <c r="AG150" s="213" t="s">
        <v>152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5">
      <c r="A151" s="220"/>
      <c r="B151" s="221"/>
      <c r="C151" s="259" t="s">
        <v>358</v>
      </c>
      <c r="D151" s="258"/>
      <c r="E151" s="258"/>
      <c r="F151" s="258"/>
      <c r="G151" s="258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13"/>
      <c r="Z151" s="213"/>
      <c r="AA151" s="213"/>
      <c r="AB151" s="213"/>
      <c r="AC151" s="213"/>
      <c r="AD151" s="213"/>
      <c r="AE151" s="213"/>
      <c r="AF151" s="213"/>
      <c r="AG151" s="213" t="s">
        <v>199</v>
      </c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5">
      <c r="A152" s="220"/>
      <c r="B152" s="221"/>
      <c r="C152" s="252" t="s">
        <v>359</v>
      </c>
      <c r="D152" s="246"/>
      <c r="E152" s="246"/>
      <c r="F152" s="246"/>
      <c r="G152" s="246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13"/>
      <c r="Z152" s="213"/>
      <c r="AA152" s="213"/>
      <c r="AB152" s="213"/>
      <c r="AC152" s="213"/>
      <c r="AD152" s="213"/>
      <c r="AE152" s="213"/>
      <c r="AF152" s="213"/>
      <c r="AG152" s="213" t="s">
        <v>159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5">
      <c r="A153" s="220"/>
      <c r="B153" s="221"/>
      <c r="C153" s="260" t="s">
        <v>727</v>
      </c>
      <c r="D153" s="256"/>
      <c r="E153" s="257">
        <v>25.26</v>
      </c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13"/>
      <c r="Z153" s="213"/>
      <c r="AA153" s="213"/>
      <c r="AB153" s="213"/>
      <c r="AC153" s="213"/>
      <c r="AD153" s="213"/>
      <c r="AE153" s="213"/>
      <c r="AF153" s="213"/>
      <c r="AG153" s="213" t="s">
        <v>203</v>
      </c>
      <c r="AH153" s="213">
        <v>0</v>
      </c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5">
      <c r="A154" s="230">
        <v>53</v>
      </c>
      <c r="B154" s="231" t="s">
        <v>361</v>
      </c>
      <c r="C154" s="250" t="s">
        <v>362</v>
      </c>
      <c r="D154" s="232" t="s">
        <v>196</v>
      </c>
      <c r="E154" s="233">
        <v>1.7682</v>
      </c>
      <c r="F154" s="234"/>
      <c r="G154" s="235">
        <f>ROUND(E154*F154,2)</f>
        <v>0</v>
      </c>
      <c r="H154" s="234"/>
      <c r="I154" s="235">
        <f>ROUND(E154*H154,2)</f>
        <v>0</v>
      </c>
      <c r="J154" s="234"/>
      <c r="K154" s="235">
        <f>ROUND(E154*J154,2)</f>
        <v>0</v>
      </c>
      <c r="L154" s="235">
        <v>21</v>
      </c>
      <c r="M154" s="235">
        <f>G154*(1+L154/100)</f>
        <v>0</v>
      </c>
      <c r="N154" s="235">
        <v>2.5249999999999999</v>
      </c>
      <c r="O154" s="235">
        <f>ROUND(E154*N154,2)</f>
        <v>4.46</v>
      </c>
      <c r="P154" s="235">
        <v>0</v>
      </c>
      <c r="Q154" s="235">
        <f>ROUND(E154*P154,2)</f>
        <v>0</v>
      </c>
      <c r="R154" s="235" t="s">
        <v>357</v>
      </c>
      <c r="S154" s="235" t="s">
        <v>156</v>
      </c>
      <c r="T154" s="236" t="s">
        <v>156</v>
      </c>
      <c r="U154" s="222">
        <v>1.4419999999999999</v>
      </c>
      <c r="V154" s="222">
        <f>ROUND(E154*U154,2)</f>
        <v>2.5499999999999998</v>
      </c>
      <c r="W154" s="222"/>
      <c r="X154" s="222" t="s">
        <v>151</v>
      </c>
      <c r="Y154" s="213"/>
      <c r="Z154" s="213"/>
      <c r="AA154" s="213"/>
      <c r="AB154" s="213"/>
      <c r="AC154" s="213"/>
      <c r="AD154" s="213"/>
      <c r="AE154" s="213"/>
      <c r="AF154" s="213"/>
      <c r="AG154" s="213" t="s">
        <v>152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5">
      <c r="A155" s="220"/>
      <c r="B155" s="221"/>
      <c r="C155" s="259" t="s">
        <v>363</v>
      </c>
      <c r="D155" s="258"/>
      <c r="E155" s="258"/>
      <c r="F155" s="258"/>
      <c r="G155" s="258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13"/>
      <c r="Z155" s="213"/>
      <c r="AA155" s="213"/>
      <c r="AB155" s="213"/>
      <c r="AC155" s="213"/>
      <c r="AD155" s="213"/>
      <c r="AE155" s="213"/>
      <c r="AF155" s="213"/>
      <c r="AG155" s="213" t="s">
        <v>199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5">
      <c r="A156" s="220"/>
      <c r="B156" s="221"/>
      <c r="C156" s="260" t="s">
        <v>728</v>
      </c>
      <c r="D156" s="256"/>
      <c r="E156" s="257">
        <v>1.7682</v>
      </c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13"/>
      <c r="Z156" s="213"/>
      <c r="AA156" s="213"/>
      <c r="AB156" s="213"/>
      <c r="AC156" s="213"/>
      <c r="AD156" s="213"/>
      <c r="AE156" s="213"/>
      <c r="AF156" s="213"/>
      <c r="AG156" s="213" t="s">
        <v>203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5">
      <c r="A157" s="237">
        <v>54</v>
      </c>
      <c r="B157" s="238" t="s">
        <v>365</v>
      </c>
      <c r="C157" s="249" t="s">
        <v>366</v>
      </c>
      <c r="D157" s="239" t="s">
        <v>351</v>
      </c>
      <c r="E157" s="240">
        <v>26</v>
      </c>
      <c r="F157" s="241"/>
      <c r="G157" s="242">
        <f>ROUND(E157*F157,2)</f>
        <v>0</v>
      </c>
      <c r="H157" s="241"/>
      <c r="I157" s="242">
        <f>ROUND(E157*H157,2)</f>
        <v>0</v>
      </c>
      <c r="J157" s="241"/>
      <c r="K157" s="242">
        <f>ROUND(E157*J157,2)</f>
        <v>0</v>
      </c>
      <c r="L157" s="242">
        <v>21</v>
      </c>
      <c r="M157" s="242">
        <f>G157*(1+L157/100)</f>
        <v>0</v>
      </c>
      <c r="N157" s="242">
        <v>0.106</v>
      </c>
      <c r="O157" s="242">
        <f>ROUND(E157*N157,2)</f>
        <v>2.76</v>
      </c>
      <c r="P157" s="242">
        <v>0</v>
      </c>
      <c r="Q157" s="242">
        <f>ROUND(E157*P157,2)</f>
        <v>0</v>
      </c>
      <c r="R157" s="242"/>
      <c r="S157" s="242" t="s">
        <v>149</v>
      </c>
      <c r="T157" s="243" t="s">
        <v>150</v>
      </c>
      <c r="U157" s="222">
        <v>0</v>
      </c>
      <c r="V157" s="222">
        <f>ROUND(E157*U157,2)</f>
        <v>0</v>
      </c>
      <c r="W157" s="222"/>
      <c r="X157" s="222" t="s">
        <v>259</v>
      </c>
      <c r="Y157" s="213"/>
      <c r="Z157" s="213"/>
      <c r="AA157" s="213"/>
      <c r="AB157" s="213"/>
      <c r="AC157" s="213"/>
      <c r="AD157" s="213"/>
      <c r="AE157" s="213"/>
      <c r="AF157" s="213"/>
      <c r="AG157" s="213" t="s">
        <v>260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x14ac:dyDescent="0.25">
      <c r="A158" s="224" t="s">
        <v>144</v>
      </c>
      <c r="B158" s="225" t="s">
        <v>106</v>
      </c>
      <c r="C158" s="248" t="s">
        <v>107</v>
      </c>
      <c r="D158" s="226"/>
      <c r="E158" s="227"/>
      <c r="F158" s="228"/>
      <c r="G158" s="228">
        <f>SUMIF(AG159:AG175,"&lt;&gt;NOR",G159:G175)</f>
        <v>0</v>
      </c>
      <c r="H158" s="228"/>
      <c r="I158" s="228">
        <f>SUM(I159:I175)</f>
        <v>0</v>
      </c>
      <c r="J158" s="228"/>
      <c r="K158" s="228">
        <f>SUM(K159:K175)</f>
        <v>0</v>
      </c>
      <c r="L158" s="228"/>
      <c r="M158" s="228">
        <f>SUM(M159:M175)</f>
        <v>0</v>
      </c>
      <c r="N158" s="228"/>
      <c r="O158" s="228">
        <f>SUM(O159:O175)</f>
        <v>0.41000000000000003</v>
      </c>
      <c r="P158" s="228"/>
      <c r="Q158" s="228">
        <f>SUM(Q159:Q175)</f>
        <v>0</v>
      </c>
      <c r="R158" s="228"/>
      <c r="S158" s="228"/>
      <c r="T158" s="229"/>
      <c r="U158" s="223"/>
      <c r="V158" s="223">
        <f>SUM(V159:V175)</f>
        <v>68.62</v>
      </c>
      <c r="W158" s="223"/>
      <c r="X158" s="223"/>
      <c r="AG158" t="s">
        <v>145</v>
      </c>
    </row>
    <row r="159" spans="1:60" ht="20.399999999999999" outlineLevel="1" x14ac:dyDescent="0.25">
      <c r="A159" s="230">
        <v>55</v>
      </c>
      <c r="B159" s="231" t="s">
        <v>528</v>
      </c>
      <c r="C159" s="250" t="s">
        <v>529</v>
      </c>
      <c r="D159" s="232" t="s">
        <v>232</v>
      </c>
      <c r="E159" s="233">
        <v>4.2750000000000004</v>
      </c>
      <c r="F159" s="234"/>
      <c r="G159" s="235">
        <f>ROUND(E159*F159,2)</f>
        <v>0</v>
      </c>
      <c r="H159" s="234"/>
      <c r="I159" s="235">
        <f>ROUND(E159*H159,2)</f>
        <v>0</v>
      </c>
      <c r="J159" s="234"/>
      <c r="K159" s="235">
        <f>ROUND(E159*J159,2)</f>
        <v>0</v>
      </c>
      <c r="L159" s="235">
        <v>21</v>
      </c>
      <c r="M159" s="235">
        <f>G159*(1+L159/100)</f>
        <v>0</v>
      </c>
      <c r="N159" s="235">
        <v>5.6370000000000003E-2</v>
      </c>
      <c r="O159" s="235">
        <f>ROUND(E159*N159,2)</f>
        <v>0.24</v>
      </c>
      <c r="P159" s="235">
        <v>0</v>
      </c>
      <c r="Q159" s="235">
        <f>ROUND(E159*P159,2)</f>
        <v>0</v>
      </c>
      <c r="R159" s="235" t="s">
        <v>264</v>
      </c>
      <c r="S159" s="235" t="s">
        <v>156</v>
      </c>
      <c r="T159" s="236" t="s">
        <v>156</v>
      </c>
      <c r="U159" s="222">
        <v>3.294</v>
      </c>
      <c r="V159" s="222">
        <f>ROUND(E159*U159,2)</f>
        <v>14.08</v>
      </c>
      <c r="W159" s="222"/>
      <c r="X159" s="222" t="s">
        <v>151</v>
      </c>
      <c r="Y159" s="213"/>
      <c r="Z159" s="213"/>
      <c r="AA159" s="213"/>
      <c r="AB159" s="213"/>
      <c r="AC159" s="213"/>
      <c r="AD159" s="213"/>
      <c r="AE159" s="213"/>
      <c r="AF159" s="213"/>
      <c r="AG159" s="213" t="s">
        <v>411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5">
      <c r="A160" s="220"/>
      <c r="B160" s="221"/>
      <c r="C160" s="251" t="s">
        <v>530</v>
      </c>
      <c r="D160" s="244"/>
      <c r="E160" s="244"/>
      <c r="F160" s="244"/>
      <c r="G160" s="244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13"/>
      <c r="Z160" s="213"/>
      <c r="AA160" s="213"/>
      <c r="AB160" s="213"/>
      <c r="AC160" s="213"/>
      <c r="AD160" s="213"/>
      <c r="AE160" s="213"/>
      <c r="AF160" s="213"/>
      <c r="AG160" s="213" t="s">
        <v>159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5">
      <c r="A161" s="220"/>
      <c r="B161" s="221"/>
      <c r="C161" s="260" t="s">
        <v>796</v>
      </c>
      <c r="D161" s="256"/>
      <c r="E161" s="257">
        <v>4.2750000000000004</v>
      </c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13"/>
      <c r="Z161" s="213"/>
      <c r="AA161" s="213"/>
      <c r="AB161" s="213"/>
      <c r="AC161" s="213"/>
      <c r="AD161" s="213"/>
      <c r="AE161" s="213"/>
      <c r="AF161" s="213"/>
      <c r="AG161" s="213" t="s">
        <v>203</v>
      </c>
      <c r="AH161" s="213">
        <v>0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5">
      <c r="A162" s="230">
        <v>56</v>
      </c>
      <c r="B162" s="231" t="s">
        <v>532</v>
      </c>
      <c r="C162" s="250" t="s">
        <v>533</v>
      </c>
      <c r="D162" s="232" t="s">
        <v>356</v>
      </c>
      <c r="E162" s="233">
        <v>2.4</v>
      </c>
      <c r="F162" s="234"/>
      <c r="G162" s="235">
        <f>ROUND(E162*F162,2)</f>
        <v>0</v>
      </c>
      <c r="H162" s="234"/>
      <c r="I162" s="235">
        <f>ROUND(E162*H162,2)</f>
        <v>0</v>
      </c>
      <c r="J162" s="234"/>
      <c r="K162" s="235">
        <f>ROUND(E162*J162,2)</f>
        <v>0</v>
      </c>
      <c r="L162" s="235">
        <v>21</v>
      </c>
      <c r="M162" s="235">
        <f>G162*(1+L162/100)</f>
        <v>0</v>
      </c>
      <c r="N162" s="235">
        <v>6.9379999999999997E-2</v>
      </c>
      <c r="O162" s="235">
        <f>ROUND(E162*N162,2)</f>
        <v>0.17</v>
      </c>
      <c r="P162" s="235">
        <v>0</v>
      </c>
      <c r="Q162" s="235">
        <f>ROUND(E162*P162,2)</f>
        <v>0</v>
      </c>
      <c r="R162" s="235" t="s">
        <v>264</v>
      </c>
      <c r="S162" s="235" t="s">
        <v>156</v>
      </c>
      <c r="T162" s="236" t="s">
        <v>156</v>
      </c>
      <c r="U162" s="222">
        <v>1.256</v>
      </c>
      <c r="V162" s="222">
        <f>ROUND(E162*U162,2)</f>
        <v>3.01</v>
      </c>
      <c r="W162" s="222"/>
      <c r="X162" s="222" t="s">
        <v>151</v>
      </c>
      <c r="Y162" s="213"/>
      <c r="Z162" s="213"/>
      <c r="AA162" s="213"/>
      <c r="AB162" s="213"/>
      <c r="AC162" s="213"/>
      <c r="AD162" s="213"/>
      <c r="AE162" s="213"/>
      <c r="AF162" s="213"/>
      <c r="AG162" s="213" t="s">
        <v>152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5">
      <c r="A163" s="220"/>
      <c r="B163" s="221"/>
      <c r="C163" s="251" t="s">
        <v>534</v>
      </c>
      <c r="D163" s="244"/>
      <c r="E163" s="244"/>
      <c r="F163" s="244"/>
      <c r="G163" s="244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13"/>
      <c r="Z163" s="213"/>
      <c r="AA163" s="213"/>
      <c r="AB163" s="213"/>
      <c r="AC163" s="213"/>
      <c r="AD163" s="213"/>
      <c r="AE163" s="213"/>
      <c r="AF163" s="213"/>
      <c r="AG163" s="213" t="s">
        <v>159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5">
      <c r="A164" s="230">
        <v>57</v>
      </c>
      <c r="B164" s="231" t="s">
        <v>797</v>
      </c>
      <c r="C164" s="250" t="s">
        <v>798</v>
      </c>
      <c r="D164" s="232" t="s">
        <v>257</v>
      </c>
      <c r="E164" s="233">
        <v>20.152000000000001</v>
      </c>
      <c r="F164" s="234"/>
      <c r="G164" s="235">
        <f>ROUND(E164*F164,2)</f>
        <v>0</v>
      </c>
      <c r="H164" s="234"/>
      <c r="I164" s="235">
        <f>ROUND(E164*H164,2)</f>
        <v>0</v>
      </c>
      <c r="J164" s="234"/>
      <c r="K164" s="235">
        <f>ROUND(E164*J164,2)</f>
        <v>0</v>
      </c>
      <c r="L164" s="235">
        <v>21</v>
      </c>
      <c r="M164" s="235">
        <f>G164*(1+L164/100)</f>
        <v>0</v>
      </c>
      <c r="N164" s="235">
        <v>0</v>
      </c>
      <c r="O164" s="235">
        <f>ROUND(E164*N164,2)</f>
        <v>0</v>
      </c>
      <c r="P164" s="235">
        <v>0</v>
      </c>
      <c r="Q164" s="235">
        <f>ROUND(E164*P164,2)</f>
        <v>0</v>
      </c>
      <c r="R164" s="235"/>
      <c r="S164" s="235" t="s">
        <v>156</v>
      </c>
      <c r="T164" s="236" t="s">
        <v>156</v>
      </c>
      <c r="U164" s="222">
        <v>6.2E-2</v>
      </c>
      <c r="V164" s="222">
        <f>ROUND(E164*U164,2)</f>
        <v>1.25</v>
      </c>
      <c r="W164" s="222"/>
      <c r="X164" s="222" t="s">
        <v>151</v>
      </c>
      <c r="Y164" s="213"/>
      <c r="Z164" s="213"/>
      <c r="AA164" s="213"/>
      <c r="AB164" s="213"/>
      <c r="AC164" s="213"/>
      <c r="AD164" s="213"/>
      <c r="AE164" s="213"/>
      <c r="AF164" s="213"/>
      <c r="AG164" s="213" t="s">
        <v>152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5">
      <c r="A165" s="220"/>
      <c r="B165" s="221"/>
      <c r="C165" s="260" t="s">
        <v>799</v>
      </c>
      <c r="D165" s="256"/>
      <c r="E165" s="257">
        <v>20.152000000000001</v>
      </c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13"/>
      <c r="Z165" s="213"/>
      <c r="AA165" s="213"/>
      <c r="AB165" s="213"/>
      <c r="AC165" s="213"/>
      <c r="AD165" s="213"/>
      <c r="AE165" s="213"/>
      <c r="AF165" s="213"/>
      <c r="AG165" s="213" t="s">
        <v>203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5">
      <c r="A166" s="230">
        <v>58</v>
      </c>
      <c r="B166" s="231" t="s">
        <v>535</v>
      </c>
      <c r="C166" s="250" t="s">
        <v>536</v>
      </c>
      <c r="D166" s="232" t="s">
        <v>257</v>
      </c>
      <c r="E166" s="233">
        <v>69.838999999999999</v>
      </c>
      <c r="F166" s="234"/>
      <c r="G166" s="235">
        <f>ROUND(E166*F166,2)</f>
        <v>0</v>
      </c>
      <c r="H166" s="234"/>
      <c r="I166" s="235">
        <f>ROUND(E166*H166,2)</f>
        <v>0</v>
      </c>
      <c r="J166" s="234"/>
      <c r="K166" s="235">
        <f>ROUND(E166*J166,2)</f>
        <v>0</v>
      </c>
      <c r="L166" s="235">
        <v>21</v>
      </c>
      <c r="M166" s="235">
        <f>G166*(1+L166/100)</f>
        <v>0</v>
      </c>
      <c r="N166" s="235">
        <v>0</v>
      </c>
      <c r="O166" s="235">
        <f>ROUND(E166*N166,2)</f>
        <v>0</v>
      </c>
      <c r="P166" s="235">
        <v>0</v>
      </c>
      <c r="Q166" s="235">
        <f>ROUND(E166*P166,2)</f>
        <v>0</v>
      </c>
      <c r="R166" s="235"/>
      <c r="S166" s="235" t="s">
        <v>156</v>
      </c>
      <c r="T166" s="236" t="s">
        <v>156</v>
      </c>
      <c r="U166" s="222">
        <v>9.6000000000000002E-2</v>
      </c>
      <c r="V166" s="222">
        <f>ROUND(E166*U166,2)</f>
        <v>6.7</v>
      </c>
      <c r="W166" s="222"/>
      <c r="X166" s="222" t="s">
        <v>151</v>
      </c>
      <c r="Y166" s="213"/>
      <c r="Z166" s="213"/>
      <c r="AA166" s="213"/>
      <c r="AB166" s="213"/>
      <c r="AC166" s="213"/>
      <c r="AD166" s="213"/>
      <c r="AE166" s="213"/>
      <c r="AF166" s="213"/>
      <c r="AG166" s="213" t="s">
        <v>411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5">
      <c r="A167" s="220"/>
      <c r="B167" s="221"/>
      <c r="C167" s="260" t="s">
        <v>800</v>
      </c>
      <c r="D167" s="256"/>
      <c r="E167" s="257">
        <v>69.838999999999999</v>
      </c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13"/>
      <c r="Z167" s="213"/>
      <c r="AA167" s="213"/>
      <c r="AB167" s="213"/>
      <c r="AC167" s="213"/>
      <c r="AD167" s="213"/>
      <c r="AE167" s="213"/>
      <c r="AF167" s="213"/>
      <c r="AG167" s="213" t="s">
        <v>203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5">
      <c r="A168" s="230">
        <v>59</v>
      </c>
      <c r="B168" s="231" t="s">
        <v>732</v>
      </c>
      <c r="C168" s="250" t="s">
        <v>733</v>
      </c>
      <c r="D168" s="232" t="s">
        <v>257</v>
      </c>
      <c r="E168" s="233">
        <v>680.94399999999996</v>
      </c>
      <c r="F168" s="234"/>
      <c r="G168" s="235">
        <f>ROUND(E168*F168,2)</f>
        <v>0</v>
      </c>
      <c r="H168" s="234"/>
      <c r="I168" s="235">
        <f>ROUND(E168*H168,2)</f>
        <v>0</v>
      </c>
      <c r="J168" s="234"/>
      <c r="K168" s="235">
        <f>ROUND(E168*J168,2)</f>
        <v>0</v>
      </c>
      <c r="L168" s="235">
        <v>21</v>
      </c>
      <c r="M168" s="235">
        <f>G168*(1+L168/100)</f>
        <v>0</v>
      </c>
      <c r="N168" s="235">
        <v>0</v>
      </c>
      <c r="O168" s="235">
        <f>ROUND(E168*N168,2)</f>
        <v>0</v>
      </c>
      <c r="P168" s="235">
        <v>0</v>
      </c>
      <c r="Q168" s="235">
        <f>ROUND(E168*P168,2)</f>
        <v>0</v>
      </c>
      <c r="R168" s="235"/>
      <c r="S168" s="235" t="s">
        <v>156</v>
      </c>
      <c r="T168" s="236" t="s">
        <v>156</v>
      </c>
      <c r="U168" s="222">
        <v>6.4000000000000001E-2</v>
      </c>
      <c r="V168" s="222">
        <f>ROUND(E168*U168,2)</f>
        <v>43.58</v>
      </c>
      <c r="W168" s="222"/>
      <c r="X168" s="222" t="s">
        <v>151</v>
      </c>
      <c r="Y168" s="213"/>
      <c r="Z168" s="213"/>
      <c r="AA168" s="213"/>
      <c r="AB168" s="213"/>
      <c r="AC168" s="213"/>
      <c r="AD168" s="213"/>
      <c r="AE168" s="213"/>
      <c r="AF168" s="213"/>
      <c r="AG168" s="213" t="s">
        <v>152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5">
      <c r="A169" s="220"/>
      <c r="B169" s="221"/>
      <c r="C169" s="251" t="s">
        <v>538</v>
      </c>
      <c r="D169" s="244"/>
      <c r="E169" s="244"/>
      <c r="F169" s="244"/>
      <c r="G169" s="244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13"/>
      <c r="Z169" s="213"/>
      <c r="AA169" s="213"/>
      <c r="AB169" s="213"/>
      <c r="AC169" s="213"/>
      <c r="AD169" s="213"/>
      <c r="AE169" s="213"/>
      <c r="AF169" s="213"/>
      <c r="AG169" s="213" t="s">
        <v>159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5">
      <c r="A170" s="220"/>
      <c r="B170" s="221"/>
      <c r="C170" s="260" t="s">
        <v>801</v>
      </c>
      <c r="D170" s="256"/>
      <c r="E170" s="257">
        <v>680.94399999999996</v>
      </c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13"/>
      <c r="Z170" s="213"/>
      <c r="AA170" s="213"/>
      <c r="AB170" s="213"/>
      <c r="AC170" s="213"/>
      <c r="AD170" s="213"/>
      <c r="AE170" s="213"/>
      <c r="AF170" s="213"/>
      <c r="AG170" s="213" t="s">
        <v>203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5">
      <c r="A171" s="230">
        <v>60</v>
      </c>
      <c r="B171" s="231" t="s">
        <v>737</v>
      </c>
      <c r="C171" s="250" t="s">
        <v>738</v>
      </c>
      <c r="D171" s="232" t="s">
        <v>232</v>
      </c>
      <c r="E171" s="233">
        <v>3.5</v>
      </c>
      <c r="F171" s="234"/>
      <c r="G171" s="235">
        <f>ROUND(E171*F171,2)</f>
        <v>0</v>
      </c>
      <c r="H171" s="234"/>
      <c r="I171" s="235">
        <f>ROUND(E171*H171,2)</f>
        <v>0</v>
      </c>
      <c r="J171" s="234"/>
      <c r="K171" s="235">
        <f>ROUND(E171*J171,2)</f>
        <v>0</v>
      </c>
      <c r="L171" s="235">
        <v>21</v>
      </c>
      <c r="M171" s="235">
        <f>G171*(1+L171/100)</f>
        <v>0</v>
      </c>
      <c r="N171" s="235">
        <v>0</v>
      </c>
      <c r="O171" s="235">
        <f>ROUND(E171*N171,2)</f>
        <v>0</v>
      </c>
      <c r="P171" s="235">
        <v>0</v>
      </c>
      <c r="Q171" s="235">
        <f>ROUND(E171*P171,2)</f>
        <v>0</v>
      </c>
      <c r="R171" s="235"/>
      <c r="S171" s="235" t="s">
        <v>149</v>
      </c>
      <c r="T171" s="236" t="s">
        <v>150</v>
      </c>
      <c r="U171" s="222">
        <v>0</v>
      </c>
      <c r="V171" s="222">
        <f>ROUND(E171*U171,2)</f>
        <v>0</v>
      </c>
      <c r="W171" s="222"/>
      <c r="X171" s="222" t="s">
        <v>151</v>
      </c>
      <c r="Y171" s="213"/>
      <c r="Z171" s="213"/>
      <c r="AA171" s="213"/>
      <c r="AB171" s="213"/>
      <c r="AC171" s="213"/>
      <c r="AD171" s="213"/>
      <c r="AE171" s="213"/>
      <c r="AF171" s="213"/>
      <c r="AG171" s="213" t="s">
        <v>152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5">
      <c r="A172" s="220"/>
      <c r="B172" s="221"/>
      <c r="C172" s="251" t="s">
        <v>739</v>
      </c>
      <c r="D172" s="244"/>
      <c r="E172" s="244"/>
      <c r="F172" s="244"/>
      <c r="G172" s="244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13"/>
      <c r="Z172" s="213"/>
      <c r="AA172" s="213"/>
      <c r="AB172" s="213"/>
      <c r="AC172" s="213"/>
      <c r="AD172" s="213"/>
      <c r="AE172" s="213"/>
      <c r="AF172" s="213"/>
      <c r="AG172" s="213" t="s">
        <v>159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5">
      <c r="A173" s="230">
        <v>61</v>
      </c>
      <c r="B173" s="231" t="s">
        <v>549</v>
      </c>
      <c r="C173" s="250" t="s">
        <v>550</v>
      </c>
      <c r="D173" s="232" t="s">
        <v>257</v>
      </c>
      <c r="E173" s="233">
        <v>770.93499999999995</v>
      </c>
      <c r="F173" s="234"/>
      <c r="G173" s="235">
        <f>ROUND(E173*F173,2)</f>
        <v>0</v>
      </c>
      <c r="H173" s="234"/>
      <c r="I173" s="235">
        <f>ROUND(E173*H173,2)</f>
        <v>0</v>
      </c>
      <c r="J173" s="234"/>
      <c r="K173" s="235">
        <f>ROUND(E173*J173,2)</f>
        <v>0</v>
      </c>
      <c r="L173" s="235">
        <v>21</v>
      </c>
      <c r="M173" s="235">
        <f>G173*(1+L173/100)</f>
        <v>0</v>
      </c>
      <c r="N173" s="235">
        <v>0</v>
      </c>
      <c r="O173" s="235">
        <f>ROUND(E173*N173,2)</f>
        <v>0</v>
      </c>
      <c r="P173" s="235">
        <v>0</v>
      </c>
      <c r="Q173" s="235">
        <f>ROUND(E173*P173,2)</f>
        <v>0</v>
      </c>
      <c r="R173" s="235"/>
      <c r="S173" s="235" t="s">
        <v>149</v>
      </c>
      <c r="T173" s="236" t="s">
        <v>150</v>
      </c>
      <c r="U173" s="222">
        <v>0</v>
      </c>
      <c r="V173" s="222">
        <f>ROUND(E173*U173,2)</f>
        <v>0</v>
      </c>
      <c r="W173" s="222"/>
      <c r="X173" s="222" t="s">
        <v>551</v>
      </c>
      <c r="Y173" s="213"/>
      <c r="Z173" s="213"/>
      <c r="AA173" s="213"/>
      <c r="AB173" s="213"/>
      <c r="AC173" s="213"/>
      <c r="AD173" s="213"/>
      <c r="AE173" s="213"/>
      <c r="AF173" s="213"/>
      <c r="AG173" s="213" t="s">
        <v>552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5">
      <c r="A174" s="220"/>
      <c r="B174" s="221"/>
      <c r="C174" s="260" t="s">
        <v>802</v>
      </c>
      <c r="D174" s="256"/>
      <c r="E174" s="257">
        <v>277.81599999999997</v>
      </c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13"/>
      <c r="Z174" s="213"/>
      <c r="AA174" s="213"/>
      <c r="AB174" s="213"/>
      <c r="AC174" s="213"/>
      <c r="AD174" s="213"/>
      <c r="AE174" s="213"/>
      <c r="AF174" s="213"/>
      <c r="AG174" s="213" t="s">
        <v>203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5">
      <c r="A175" s="220"/>
      <c r="B175" s="221"/>
      <c r="C175" s="260" t="s">
        <v>803</v>
      </c>
      <c r="D175" s="256"/>
      <c r="E175" s="257">
        <v>493.11900000000003</v>
      </c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13"/>
      <c r="Z175" s="213"/>
      <c r="AA175" s="213"/>
      <c r="AB175" s="213"/>
      <c r="AC175" s="213"/>
      <c r="AD175" s="213"/>
      <c r="AE175" s="213"/>
      <c r="AF175" s="213"/>
      <c r="AG175" s="213" t="s">
        <v>203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x14ac:dyDescent="0.25">
      <c r="A176" s="224" t="s">
        <v>144</v>
      </c>
      <c r="B176" s="225" t="s">
        <v>110</v>
      </c>
      <c r="C176" s="248" t="s">
        <v>111</v>
      </c>
      <c r="D176" s="226"/>
      <c r="E176" s="227"/>
      <c r="F176" s="228"/>
      <c r="G176" s="228">
        <f>SUMIF(AG177:AG177,"&lt;&gt;NOR",G177:G177)</f>
        <v>0</v>
      </c>
      <c r="H176" s="228"/>
      <c r="I176" s="228">
        <f>SUM(I177:I177)</f>
        <v>0</v>
      </c>
      <c r="J176" s="228"/>
      <c r="K176" s="228">
        <f>SUM(K177:K177)</f>
        <v>0</v>
      </c>
      <c r="L176" s="228"/>
      <c r="M176" s="228">
        <f>SUM(M177:M177)</f>
        <v>0</v>
      </c>
      <c r="N176" s="228"/>
      <c r="O176" s="228">
        <f>SUM(O177:O177)</f>
        <v>0</v>
      </c>
      <c r="P176" s="228"/>
      <c r="Q176" s="228">
        <f>SUM(Q177:Q177)</f>
        <v>0</v>
      </c>
      <c r="R176" s="228"/>
      <c r="S176" s="228"/>
      <c r="T176" s="229"/>
      <c r="U176" s="223"/>
      <c r="V176" s="223">
        <f>SUM(V177:V177)</f>
        <v>139.78</v>
      </c>
      <c r="W176" s="223"/>
      <c r="X176" s="223"/>
      <c r="AG176" t="s">
        <v>145</v>
      </c>
    </row>
    <row r="177" spans="1:60" outlineLevel="1" x14ac:dyDescent="0.25">
      <c r="A177" s="230">
        <v>62</v>
      </c>
      <c r="B177" s="231" t="s">
        <v>367</v>
      </c>
      <c r="C177" s="250" t="s">
        <v>368</v>
      </c>
      <c r="D177" s="232" t="s">
        <v>248</v>
      </c>
      <c r="E177" s="233">
        <v>375.74185</v>
      </c>
      <c r="F177" s="234"/>
      <c r="G177" s="235">
        <f>ROUND(E177*F177,2)</f>
        <v>0</v>
      </c>
      <c r="H177" s="234"/>
      <c r="I177" s="235">
        <f>ROUND(E177*H177,2)</f>
        <v>0</v>
      </c>
      <c r="J177" s="234"/>
      <c r="K177" s="235">
        <f>ROUND(E177*J177,2)</f>
        <v>0</v>
      </c>
      <c r="L177" s="235">
        <v>21</v>
      </c>
      <c r="M177" s="235">
        <f>G177*(1+L177/100)</f>
        <v>0</v>
      </c>
      <c r="N177" s="235">
        <v>0</v>
      </c>
      <c r="O177" s="235">
        <f>ROUND(E177*N177,2)</f>
        <v>0</v>
      </c>
      <c r="P177" s="235">
        <v>0</v>
      </c>
      <c r="Q177" s="235">
        <f>ROUND(E177*P177,2)</f>
        <v>0</v>
      </c>
      <c r="R177" s="235"/>
      <c r="S177" s="235" t="s">
        <v>156</v>
      </c>
      <c r="T177" s="236" t="s">
        <v>156</v>
      </c>
      <c r="U177" s="222">
        <v>0.372</v>
      </c>
      <c r="V177" s="222">
        <f>ROUND(E177*U177,2)</f>
        <v>139.78</v>
      </c>
      <c r="W177" s="222"/>
      <c r="X177" s="222" t="s">
        <v>265</v>
      </c>
      <c r="Y177" s="213"/>
      <c r="Z177" s="213"/>
      <c r="AA177" s="213"/>
      <c r="AB177" s="213"/>
      <c r="AC177" s="213"/>
      <c r="AD177" s="213"/>
      <c r="AE177" s="213"/>
      <c r="AF177" s="213"/>
      <c r="AG177" s="213" t="s">
        <v>266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x14ac:dyDescent="0.25">
      <c r="A178" s="3"/>
      <c r="B178" s="4"/>
      <c r="C178" s="253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AE178">
        <v>15</v>
      </c>
      <c r="AF178">
        <v>21</v>
      </c>
      <c r="AG178" t="s">
        <v>131</v>
      </c>
    </row>
    <row r="179" spans="1:60" x14ac:dyDescent="0.25">
      <c r="A179" s="216"/>
      <c r="B179" s="217" t="s">
        <v>29</v>
      </c>
      <c r="C179" s="254"/>
      <c r="D179" s="218"/>
      <c r="E179" s="219"/>
      <c r="F179" s="219"/>
      <c r="G179" s="247">
        <f>G8+G45+G66+G86+G113+G127+G130+G149+G158+G176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AE179">
        <f>SUMIF(L7:L177,AE178,G7:G177)</f>
        <v>0</v>
      </c>
      <c r="AF179">
        <f>SUMIF(L7:L177,AF178,G7:G177)</f>
        <v>0</v>
      </c>
      <c r="AG179" t="s">
        <v>190</v>
      </c>
    </row>
    <row r="180" spans="1:60" x14ac:dyDescent="0.25">
      <c r="C180" s="255"/>
      <c r="D180" s="10"/>
      <c r="AG180" t="s">
        <v>192</v>
      </c>
    </row>
    <row r="181" spans="1:60" x14ac:dyDescent="0.25">
      <c r="D181" s="10"/>
    </row>
    <row r="182" spans="1:60" x14ac:dyDescent="0.25">
      <c r="D182" s="10"/>
    </row>
    <row r="183" spans="1:60" x14ac:dyDescent="0.25">
      <c r="D183" s="10"/>
    </row>
    <row r="184" spans="1:60" x14ac:dyDescent="0.25">
      <c r="D184" s="10"/>
    </row>
    <row r="185" spans="1:60" x14ac:dyDescent="0.25">
      <c r="D185" s="10"/>
    </row>
    <row r="186" spans="1:60" x14ac:dyDescent="0.25">
      <c r="D186" s="10"/>
    </row>
    <row r="187" spans="1:60" x14ac:dyDescent="0.25">
      <c r="D187" s="10"/>
    </row>
    <row r="188" spans="1:60" x14ac:dyDescent="0.25">
      <c r="D188" s="10"/>
    </row>
    <row r="189" spans="1:60" x14ac:dyDescent="0.25">
      <c r="D189" s="10"/>
    </row>
    <row r="190" spans="1:60" x14ac:dyDescent="0.25">
      <c r="D190" s="10"/>
    </row>
    <row r="191" spans="1:60" x14ac:dyDescent="0.25">
      <c r="D191" s="10"/>
    </row>
    <row r="192" spans="1:60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vf4Whfn88vvjgmD+vnXibiyONTYeeDMEq3bEqTU0xSkiNCYZOe9RxAWtY61qdAbo8kdj1drWSXRMKWkh22YPjw==" saltValue="gWTgoyEIh1laTQWahGG9Fg==" spinCount="100000" sheet="1"/>
  <mergeCells count="46">
    <mergeCell ref="C160:G160"/>
    <mergeCell ref="C163:G163"/>
    <mergeCell ref="C169:G169"/>
    <mergeCell ref="C172:G172"/>
    <mergeCell ref="C135:G135"/>
    <mergeCell ref="C137:G137"/>
    <mergeCell ref="C140:G140"/>
    <mergeCell ref="C151:G151"/>
    <mergeCell ref="C152:G152"/>
    <mergeCell ref="C155:G155"/>
    <mergeCell ref="C118:G118"/>
    <mergeCell ref="C119:G119"/>
    <mergeCell ref="C120:G120"/>
    <mergeCell ref="C121:G121"/>
    <mergeCell ref="C124:G124"/>
    <mergeCell ref="C134:G134"/>
    <mergeCell ref="C97:G97"/>
    <mergeCell ref="C98:G98"/>
    <mergeCell ref="C101:G101"/>
    <mergeCell ref="C105:G105"/>
    <mergeCell ref="C108:G108"/>
    <mergeCell ref="C115:G115"/>
    <mergeCell ref="C52:G52"/>
    <mergeCell ref="C57:G57"/>
    <mergeCell ref="C58:G58"/>
    <mergeCell ref="C59:G59"/>
    <mergeCell ref="C60:G60"/>
    <mergeCell ref="C76:G76"/>
    <mergeCell ref="C36:G36"/>
    <mergeCell ref="C37:G37"/>
    <mergeCell ref="C40:G40"/>
    <mergeCell ref="C43:G43"/>
    <mergeCell ref="C49:G49"/>
    <mergeCell ref="C50:G50"/>
    <mergeCell ref="C15:G15"/>
    <mergeCell ref="C18:G18"/>
    <mergeCell ref="C21:G21"/>
    <mergeCell ref="C24:G24"/>
    <mergeCell ref="C27:G27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23D35-4994-4DDD-A467-ACCF9B0F8E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59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SUMIF(AG9:AG32,"&lt;&gt;NOR",G9:G32)</f>
        <v>0</v>
      </c>
      <c r="H8" s="228"/>
      <c r="I8" s="228">
        <f>SUM(I9:I32)</f>
        <v>0</v>
      </c>
      <c r="J8" s="228"/>
      <c r="K8" s="228">
        <f>SUM(K9:K32)</f>
        <v>0</v>
      </c>
      <c r="L8" s="228"/>
      <c r="M8" s="228">
        <f>SUM(M9:M32)</f>
        <v>0</v>
      </c>
      <c r="N8" s="228"/>
      <c r="O8" s="228">
        <f>SUM(O9:O32)</f>
        <v>0</v>
      </c>
      <c r="P8" s="228"/>
      <c r="Q8" s="228">
        <f>SUM(Q9:Q32)</f>
        <v>37.28</v>
      </c>
      <c r="R8" s="228"/>
      <c r="S8" s="228"/>
      <c r="T8" s="229"/>
      <c r="U8" s="223"/>
      <c r="V8" s="223">
        <f>SUM(V9:V32)</f>
        <v>65.010000000000005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612</v>
      </c>
      <c r="C9" s="250" t="s">
        <v>613</v>
      </c>
      <c r="D9" s="232" t="s">
        <v>232</v>
      </c>
      <c r="E9" s="233">
        <v>105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0.35499999999999998</v>
      </c>
      <c r="Q9" s="235">
        <f>ROUND(E9*P9,2)</f>
        <v>37.28</v>
      </c>
      <c r="R9" s="235" t="s">
        <v>436</v>
      </c>
      <c r="S9" s="235" t="s">
        <v>156</v>
      </c>
      <c r="T9" s="236" t="s">
        <v>156</v>
      </c>
      <c r="U9" s="222">
        <v>6.2E-2</v>
      </c>
      <c r="V9" s="222">
        <f>ROUND(E9*U9,2)</f>
        <v>6.51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614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750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616</v>
      </c>
      <c r="D12" s="256"/>
      <c r="E12" s="257">
        <v>57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617</v>
      </c>
      <c r="D13" s="256"/>
      <c r="E13" s="257">
        <v>48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0.399999999999999" outlineLevel="1" x14ac:dyDescent="0.25">
      <c r="A14" s="230">
        <v>2</v>
      </c>
      <c r="B14" s="231" t="s">
        <v>392</v>
      </c>
      <c r="C14" s="250" t="s">
        <v>393</v>
      </c>
      <c r="D14" s="232" t="s">
        <v>196</v>
      </c>
      <c r="E14" s="233">
        <v>42.325000000000003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1.37</v>
      </c>
      <c r="V14" s="222">
        <f>ROUND(E14*U14,2)</f>
        <v>57.99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59" t="s">
        <v>388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korytech vodotečí, melioračních kanálech s přemístěním suti na hromady na vzdálenost do 20 m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394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804</v>
      </c>
      <c r="D17" s="256"/>
      <c r="E17" s="257">
        <v>11.3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805</v>
      </c>
      <c r="D18" s="256"/>
      <c r="E18" s="257">
        <v>11.175000000000001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806</v>
      </c>
      <c r="D19" s="256"/>
      <c r="E19" s="257">
        <v>2.4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807</v>
      </c>
      <c r="D20" s="256"/>
      <c r="E20" s="257">
        <v>1.35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808</v>
      </c>
      <c r="D21" s="256"/>
      <c r="E21" s="257">
        <v>7.4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60" t="s">
        <v>809</v>
      </c>
      <c r="D22" s="256"/>
      <c r="E22" s="257">
        <v>3.8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203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60" t="s">
        <v>810</v>
      </c>
      <c r="D23" s="256"/>
      <c r="E23" s="257">
        <v>4.9000000000000004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203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30">
        <v>3</v>
      </c>
      <c r="B24" s="231" t="s">
        <v>629</v>
      </c>
      <c r="C24" s="250" t="s">
        <v>630</v>
      </c>
      <c r="D24" s="232" t="s">
        <v>257</v>
      </c>
      <c r="E24" s="233">
        <v>201.4</v>
      </c>
      <c r="F24" s="234"/>
      <c r="G24" s="235">
        <f>ROUND(E24*F24,2)</f>
        <v>0</v>
      </c>
      <c r="H24" s="234"/>
      <c r="I24" s="235">
        <f>ROUND(E24*H24,2)</f>
        <v>0</v>
      </c>
      <c r="J24" s="234"/>
      <c r="K24" s="235">
        <f>ROUND(E24*J24,2)</f>
        <v>0</v>
      </c>
      <c r="L24" s="235">
        <v>21</v>
      </c>
      <c r="M24" s="235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5"/>
      <c r="S24" s="235" t="s">
        <v>149</v>
      </c>
      <c r="T24" s="236" t="s">
        <v>150</v>
      </c>
      <c r="U24" s="222">
        <v>0</v>
      </c>
      <c r="V24" s="222">
        <f>ROUND(E24*U24,2)</f>
        <v>0</v>
      </c>
      <c r="W24" s="222"/>
      <c r="X24" s="222" t="s">
        <v>151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152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51" t="s">
        <v>631</v>
      </c>
      <c r="D25" s="244"/>
      <c r="E25" s="244"/>
      <c r="F25" s="244"/>
      <c r="G25" s="244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159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2" t="s">
        <v>632</v>
      </c>
      <c r="D26" s="246"/>
      <c r="E26" s="246"/>
      <c r="F26" s="246"/>
      <c r="G26" s="246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52" t="s">
        <v>633</v>
      </c>
      <c r="D27" s="246"/>
      <c r="E27" s="246"/>
      <c r="F27" s="246"/>
      <c r="G27" s="246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159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2" t="s">
        <v>643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2" t="s">
        <v>634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159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52" t="s">
        <v>635</v>
      </c>
      <c r="D30" s="246"/>
      <c r="E30" s="246"/>
      <c r="F30" s="246"/>
      <c r="G30" s="246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159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811</v>
      </c>
      <c r="D31" s="256"/>
      <c r="E31" s="257">
        <v>201.4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37">
        <v>4</v>
      </c>
      <c r="B32" s="238" t="s">
        <v>397</v>
      </c>
      <c r="C32" s="249" t="s">
        <v>637</v>
      </c>
      <c r="D32" s="239" t="s">
        <v>196</v>
      </c>
      <c r="E32" s="240">
        <v>42.325000000000003</v>
      </c>
      <c r="F32" s="241"/>
      <c r="G32" s="242">
        <f>ROUND(E32*F32,2)</f>
        <v>0</v>
      </c>
      <c r="H32" s="241"/>
      <c r="I32" s="242">
        <f>ROUND(E32*H32,2)</f>
        <v>0</v>
      </c>
      <c r="J32" s="241"/>
      <c r="K32" s="242">
        <f>ROUND(E32*J32,2)</f>
        <v>0</v>
      </c>
      <c r="L32" s="242">
        <v>21</v>
      </c>
      <c r="M32" s="242">
        <f>G32*(1+L32/100)</f>
        <v>0</v>
      </c>
      <c r="N32" s="242">
        <v>0</v>
      </c>
      <c r="O32" s="242">
        <f>ROUND(E32*N32,2)</f>
        <v>0</v>
      </c>
      <c r="P32" s="242">
        <v>0</v>
      </c>
      <c r="Q32" s="242">
        <f>ROUND(E32*P32,2)</f>
        <v>0</v>
      </c>
      <c r="R32" s="242"/>
      <c r="S32" s="242" t="s">
        <v>149</v>
      </c>
      <c r="T32" s="243" t="s">
        <v>156</v>
      </c>
      <c r="U32" s="222">
        <v>1.2E-2</v>
      </c>
      <c r="V32" s="222">
        <f>ROUND(E32*U32,2)</f>
        <v>0.51</v>
      </c>
      <c r="W32" s="222"/>
      <c r="X32" s="222" t="s">
        <v>151</v>
      </c>
      <c r="Y32" s="213"/>
      <c r="Z32" s="213"/>
      <c r="AA32" s="213"/>
      <c r="AB32" s="213"/>
      <c r="AC32" s="213"/>
      <c r="AD32" s="213"/>
      <c r="AE32" s="213"/>
      <c r="AF32" s="213"/>
      <c r="AG32" s="213" t="s">
        <v>152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x14ac:dyDescent="0.25">
      <c r="A33" s="224" t="s">
        <v>144</v>
      </c>
      <c r="B33" s="225" t="s">
        <v>102</v>
      </c>
      <c r="C33" s="248" t="s">
        <v>103</v>
      </c>
      <c r="D33" s="226"/>
      <c r="E33" s="227"/>
      <c r="F33" s="228"/>
      <c r="G33" s="228">
        <f>SUMIF(AG34:AG37,"&lt;&gt;NOR",G34:G37)</f>
        <v>0</v>
      </c>
      <c r="H33" s="228"/>
      <c r="I33" s="228">
        <f>SUM(I34:I37)</f>
        <v>0</v>
      </c>
      <c r="J33" s="228"/>
      <c r="K33" s="228">
        <f>SUM(K34:K37)</f>
        <v>0</v>
      </c>
      <c r="L33" s="228"/>
      <c r="M33" s="228">
        <f>SUM(M34:M37)</f>
        <v>0</v>
      </c>
      <c r="N33" s="228"/>
      <c r="O33" s="228">
        <f>SUM(O34:O37)</f>
        <v>0</v>
      </c>
      <c r="P33" s="228"/>
      <c r="Q33" s="228">
        <f>SUM(Q34:Q37)</f>
        <v>0</v>
      </c>
      <c r="R33" s="228"/>
      <c r="S33" s="228"/>
      <c r="T33" s="229"/>
      <c r="U33" s="223"/>
      <c r="V33" s="223">
        <f>SUM(V34:V37)</f>
        <v>0</v>
      </c>
      <c r="W33" s="223"/>
      <c r="X33" s="223"/>
      <c r="AG33" t="s">
        <v>145</v>
      </c>
    </row>
    <row r="34" spans="1:60" outlineLevel="1" x14ac:dyDescent="0.25">
      <c r="A34" s="230">
        <v>5</v>
      </c>
      <c r="B34" s="231" t="s">
        <v>515</v>
      </c>
      <c r="C34" s="250" t="s">
        <v>812</v>
      </c>
      <c r="D34" s="232" t="s">
        <v>356</v>
      </c>
      <c r="E34" s="233">
        <v>31</v>
      </c>
      <c r="F34" s="234"/>
      <c r="G34" s="235">
        <f>ROUND(E34*F34,2)</f>
        <v>0</v>
      </c>
      <c r="H34" s="234"/>
      <c r="I34" s="235">
        <f>ROUND(E34*H34,2)</f>
        <v>0</v>
      </c>
      <c r="J34" s="234"/>
      <c r="K34" s="235">
        <f>ROUND(E34*J34,2)</f>
        <v>0</v>
      </c>
      <c r="L34" s="235">
        <v>21</v>
      </c>
      <c r="M34" s="235">
        <f>G34*(1+L34/100)</f>
        <v>0</v>
      </c>
      <c r="N34" s="235">
        <v>0</v>
      </c>
      <c r="O34" s="235">
        <f>ROUND(E34*N34,2)</f>
        <v>0</v>
      </c>
      <c r="P34" s="235">
        <v>0</v>
      </c>
      <c r="Q34" s="235">
        <f>ROUND(E34*P34,2)</f>
        <v>0</v>
      </c>
      <c r="R34" s="235"/>
      <c r="S34" s="235" t="s">
        <v>149</v>
      </c>
      <c r="T34" s="236" t="s">
        <v>150</v>
      </c>
      <c r="U34" s="222">
        <v>0</v>
      </c>
      <c r="V34" s="222">
        <f>ROUND(E34*U34,2)</f>
        <v>0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1" t="s">
        <v>639</v>
      </c>
      <c r="D35" s="244"/>
      <c r="E35" s="244"/>
      <c r="F35" s="244"/>
      <c r="G35" s="244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2" t="s">
        <v>640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159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2" t="s">
        <v>641</v>
      </c>
      <c r="D37" s="246"/>
      <c r="E37" s="246"/>
      <c r="F37" s="246"/>
      <c r="G37" s="246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x14ac:dyDescent="0.25">
      <c r="A38" s="224" t="s">
        <v>144</v>
      </c>
      <c r="B38" s="225" t="s">
        <v>108</v>
      </c>
      <c r="C38" s="248" t="s">
        <v>109</v>
      </c>
      <c r="D38" s="226"/>
      <c r="E38" s="227"/>
      <c r="F38" s="228"/>
      <c r="G38" s="228">
        <f>SUMIF(AG39:AG42,"&lt;&gt;NOR",G39:G42)</f>
        <v>0</v>
      </c>
      <c r="H38" s="228"/>
      <c r="I38" s="228">
        <f>SUM(I39:I42)</f>
        <v>0</v>
      </c>
      <c r="J38" s="228"/>
      <c r="K38" s="228">
        <f>SUM(K39:K42)</f>
        <v>0</v>
      </c>
      <c r="L38" s="228"/>
      <c r="M38" s="228">
        <f>SUM(M39:M42)</f>
        <v>0</v>
      </c>
      <c r="N38" s="228"/>
      <c r="O38" s="228">
        <f>SUM(O39:O42)</f>
        <v>0.02</v>
      </c>
      <c r="P38" s="228"/>
      <c r="Q38" s="228">
        <f>SUM(Q39:Q42)</f>
        <v>18.11</v>
      </c>
      <c r="R38" s="228"/>
      <c r="S38" s="228"/>
      <c r="T38" s="229"/>
      <c r="U38" s="223"/>
      <c r="V38" s="223">
        <f>SUM(V39:V42)</f>
        <v>58.13</v>
      </c>
      <c r="W38" s="223"/>
      <c r="X38" s="223"/>
      <c r="AG38" t="s">
        <v>145</v>
      </c>
    </row>
    <row r="39" spans="1:60" outlineLevel="1" x14ac:dyDescent="0.25">
      <c r="A39" s="230">
        <v>6</v>
      </c>
      <c r="B39" s="231" t="s">
        <v>813</v>
      </c>
      <c r="C39" s="250" t="s">
        <v>814</v>
      </c>
      <c r="D39" s="232" t="s">
        <v>196</v>
      </c>
      <c r="E39" s="233">
        <v>7.4</v>
      </c>
      <c r="F39" s="234"/>
      <c r="G39" s="235">
        <f>ROUND(E39*F39,2)</f>
        <v>0</v>
      </c>
      <c r="H39" s="234"/>
      <c r="I39" s="235">
        <f>ROUND(E39*H39,2)</f>
        <v>0</v>
      </c>
      <c r="J39" s="234"/>
      <c r="K39" s="235">
        <f>ROUND(E39*J39,2)</f>
        <v>0</v>
      </c>
      <c r="L39" s="235">
        <v>21</v>
      </c>
      <c r="M39" s="235">
        <f>G39*(1+L39/100)</f>
        <v>0</v>
      </c>
      <c r="N39" s="235">
        <v>2.33E-3</v>
      </c>
      <c r="O39" s="235">
        <f>ROUND(E39*N39,2)</f>
        <v>0.02</v>
      </c>
      <c r="P39" s="235">
        <v>2.4470000000000001</v>
      </c>
      <c r="Q39" s="235">
        <f>ROUND(E39*P39,2)</f>
        <v>18.11</v>
      </c>
      <c r="R39" s="235" t="s">
        <v>264</v>
      </c>
      <c r="S39" s="235" t="s">
        <v>156</v>
      </c>
      <c r="T39" s="236" t="s">
        <v>156</v>
      </c>
      <c r="U39" s="222">
        <v>7.8559999999999999</v>
      </c>
      <c r="V39" s="222">
        <f>ROUND(E39*U39,2)</f>
        <v>58.13</v>
      </c>
      <c r="W39" s="222"/>
      <c r="X39" s="222" t="s">
        <v>151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152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59" t="s">
        <v>402</v>
      </c>
      <c r="D40" s="258"/>
      <c r="E40" s="258"/>
      <c r="F40" s="258"/>
      <c r="G40" s="258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199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45" t="str">
        <f>C40</f>
        <v>s naložením vybouraných hmot a suti na dopravní prostředek nebo s odklizením na hromady do vzdálenosti 20 m</v>
      </c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2" t="s">
        <v>815</v>
      </c>
      <c r="D41" s="246"/>
      <c r="E41" s="246"/>
      <c r="F41" s="246"/>
      <c r="G41" s="246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159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816</v>
      </c>
      <c r="D42" s="256"/>
      <c r="E42" s="257">
        <v>7.4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x14ac:dyDescent="0.25">
      <c r="A43" s="224" t="s">
        <v>144</v>
      </c>
      <c r="B43" s="225" t="s">
        <v>112</v>
      </c>
      <c r="C43" s="248" t="s">
        <v>113</v>
      </c>
      <c r="D43" s="226"/>
      <c r="E43" s="227"/>
      <c r="F43" s="228"/>
      <c r="G43" s="228">
        <f>SUMIF(AG44:AG46,"&lt;&gt;NOR",G44:G46)</f>
        <v>0</v>
      </c>
      <c r="H43" s="228"/>
      <c r="I43" s="228">
        <f>SUM(I44:I46)</f>
        <v>0</v>
      </c>
      <c r="J43" s="228"/>
      <c r="K43" s="228">
        <f>SUM(K44:K46)</f>
        <v>0</v>
      </c>
      <c r="L43" s="228"/>
      <c r="M43" s="228">
        <f>SUM(M44:M46)</f>
        <v>0</v>
      </c>
      <c r="N43" s="228"/>
      <c r="O43" s="228">
        <f>SUM(O44:O46)</f>
        <v>0</v>
      </c>
      <c r="P43" s="228"/>
      <c r="Q43" s="228">
        <f>SUM(Q44:Q46)</f>
        <v>0</v>
      </c>
      <c r="R43" s="228"/>
      <c r="S43" s="228"/>
      <c r="T43" s="229"/>
      <c r="U43" s="223"/>
      <c r="V43" s="223">
        <f>SUM(V44:V46)</f>
        <v>0</v>
      </c>
      <c r="W43" s="223"/>
      <c r="X43" s="223"/>
      <c r="AG43" t="s">
        <v>145</v>
      </c>
    </row>
    <row r="44" spans="1:60" outlineLevel="1" x14ac:dyDescent="0.25">
      <c r="A44" s="230">
        <v>7</v>
      </c>
      <c r="B44" s="231" t="s">
        <v>406</v>
      </c>
      <c r="C44" s="250" t="s">
        <v>407</v>
      </c>
      <c r="D44" s="232" t="s">
        <v>248</v>
      </c>
      <c r="E44" s="233">
        <v>112.16125</v>
      </c>
      <c r="F44" s="234"/>
      <c r="G44" s="235">
        <f>ROUND(E44*F44,2)</f>
        <v>0</v>
      </c>
      <c r="H44" s="234"/>
      <c r="I44" s="235">
        <f>ROUND(E44*H44,2)</f>
        <v>0</v>
      </c>
      <c r="J44" s="234"/>
      <c r="K44" s="235">
        <f>ROUND(E44*J44,2)</f>
        <v>0</v>
      </c>
      <c r="L44" s="235">
        <v>21</v>
      </c>
      <c r="M44" s="235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5" t="s">
        <v>408</v>
      </c>
      <c r="S44" s="235" t="s">
        <v>156</v>
      </c>
      <c r="T44" s="236" t="s">
        <v>150</v>
      </c>
      <c r="U44" s="222">
        <v>0</v>
      </c>
      <c r="V44" s="222">
        <f>ROUND(E44*U44,2)</f>
        <v>0</v>
      </c>
      <c r="W44" s="222"/>
      <c r="X44" s="222" t="s">
        <v>151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152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20"/>
      <c r="B45" s="221"/>
      <c r="C45" s="251" t="s">
        <v>249</v>
      </c>
      <c r="D45" s="244"/>
      <c r="E45" s="244"/>
      <c r="F45" s="244"/>
      <c r="G45" s="244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159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60" t="s">
        <v>817</v>
      </c>
      <c r="D46" s="256"/>
      <c r="E46" s="257">
        <v>112.16125</v>
      </c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203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x14ac:dyDescent="0.25">
      <c r="A47" s="3"/>
      <c r="B47" s="4"/>
      <c r="C47" s="253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131</v>
      </c>
    </row>
    <row r="48" spans="1:60" x14ac:dyDescent="0.25">
      <c r="A48" s="216"/>
      <c r="B48" s="217" t="s">
        <v>29</v>
      </c>
      <c r="C48" s="254"/>
      <c r="D48" s="218"/>
      <c r="E48" s="219"/>
      <c r="F48" s="219"/>
      <c r="G48" s="247">
        <f>G8+G33+G38+G43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190</v>
      </c>
    </row>
    <row r="49" spans="3:33" x14ac:dyDescent="0.25">
      <c r="C49" s="255"/>
      <c r="D49" s="10"/>
      <c r="AG49" t="s">
        <v>192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9vF6HZaRP2i7d7jpVxNLkOdnVIzYvlIabzfIuHO/2ZYNf1ICGv0AOGwR0blBhlLdQ9/LxTM9Arwk07Dm+0sE7g==" saltValue="XDhPcEeWC6v35gnXUC2XGA==" spinCount="100000" sheet="1"/>
  <mergeCells count="20">
    <mergeCell ref="C41:G41"/>
    <mergeCell ref="C45:G45"/>
    <mergeCell ref="C29:G29"/>
    <mergeCell ref="C30:G30"/>
    <mergeCell ref="C35:G35"/>
    <mergeCell ref="C36:G36"/>
    <mergeCell ref="C37:G37"/>
    <mergeCell ref="C40:G40"/>
    <mergeCell ref="C15:G15"/>
    <mergeCell ref="C16:G16"/>
    <mergeCell ref="C25:G25"/>
    <mergeCell ref="C26:G26"/>
    <mergeCell ref="C27:G27"/>
    <mergeCell ref="C28:G2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6CD85-77C3-4BA7-9654-69D35DEA35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73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SUMIF(AG9:AG25,"&lt;&gt;NOR",G9:G25)</f>
        <v>0</v>
      </c>
      <c r="H8" s="228"/>
      <c r="I8" s="228">
        <f>SUM(I9:I25)</f>
        <v>0</v>
      </c>
      <c r="J8" s="228"/>
      <c r="K8" s="228">
        <f>SUM(K9:K25)</f>
        <v>0</v>
      </c>
      <c r="L8" s="228"/>
      <c r="M8" s="228">
        <f>SUM(M9:M25)</f>
        <v>0</v>
      </c>
      <c r="N8" s="228"/>
      <c r="O8" s="228">
        <f>SUM(O9:O25)</f>
        <v>0</v>
      </c>
      <c r="P8" s="228"/>
      <c r="Q8" s="228">
        <f>SUM(Q9:Q25)</f>
        <v>0</v>
      </c>
      <c r="R8" s="228"/>
      <c r="S8" s="228"/>
      <c r="T8" s="229"/>
      <c r="U8" s="223"/>
      <c r="V8" s="223">
        <f>SUM(V9:V25)</f>
        <v>21.849999999999998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277</v>
      </c>
      <c r="C9" s="250" t="s">
        <v>278</v>
      </c>
      <c r="D9" s="232" t="s">
        <v>196</v>
      </c>
      <c r="E9" s="233">
        <v>183.94800000000001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0.09</v>
      </c>
      <c r="V9" s="222">
        <f>ROUND(E9*U9,2)</f>
        <v>16.559999999999999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1" outlineLevel="1" x14ac:dyDescent="0.25">
      <c r="A10" s="220"/>
      <c r="B10" s="221"/>
      <c r="C10" s="259" t="s">
        <v>198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201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818</v>
      </c>
      <c r="D12" s="256"/>
      <c r="E12" s="257">
        <v>183.94800000000001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30">
        <v>2</v>
      </c>
      <c r="B13" s="231" t="s">
        <v>204</v>
      </c>
      <c r="C13" s="250" t="s">
        <v>205</v>
      </c>
      <c r="D13" s="232" t="s">
        <v>196</v>
      </c>
      <c r="E13" s="233">
        <v>36.7896</v>
      </c>
      <c r="F13" s="234"/>
      <c r="G13" s="235">
        <f>ROUND(E13*F13,2)</f>
        <v>0</v>
      </c>
      <c r="H13" s="234"/>
      <c r="I13" s="235">
        <f>ROUND(E13*H13,2)</f>
        <v>0</v>
      </c>
      <c r="J13" s="234"/>
      <c r="K13" s="235">
        <f>ROUND(E13*J13,2)</f>
        <v>0</v>
      </c>
      <c r="L13" s="235">
        <v>21</v>
      </c>
      <c r="M13" s="235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5" t="s">
        <v>197</v>
      </c>
      <c r="S13" s="235" t="s">
        <v>156</v>
      </c>
      <c r="T13" s="236" t="s">
        <v>156</v>
      </c>
      <c r="U13" s="222">
        <v>4.3099999999999999E-2</v>
      </c>
      <c r="V13" s="222">
        <f>ROUND(E13*U13,2)</f>
        <v>1.59</v>
      </c>
      <c r="W13" s="222"/>
      <c r="X13" s="222" t="s">
        <v>151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152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1" outlineLevel="1" x14ac:dyDescent="0.25">
      <c r="A14" s="220"/>
      <c r="B14" s="221"/>
      <c r="C14" s="259" t="s">
        <v>198</v>
      </c>
      <c r="D14" s="258"/>
      <c r="E14" s="258"/>
      <c r="F14" s="258"/>
      <c r="G14" s="258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199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5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819</v>
      </c>
      <c r="D15" s="256"/>
      <c r="E15" s="257">
        <v>36.7896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30">
        <v>3</v>
      </c>
      <c r="B16" s="231" t="s">
        <v>227</v>
      </c>
      <c r="C16" s="250" t="s">
        <v>228</v>
      </c>
      <c r="D16" s="232" t="s">
        <v>196</v>
      </c>
      <c r="E16" s="233">
        <v>8.76</v>
      </c>
      <c r="F16" s="234"/>
      <c r="G16" s="235">
        <f>ROUND(E16*F16,2)</f>
        <v>0</v>
      </c>
      <c r="H16" s="234"/>
      <c r="I16" s="235">
        <f>ROUND(E16*H16,2)</f>
        <v>0</v>
      </c>
      <c r="J16" s="234"/>
      <c r="K16" s="235">
        <f>ROUND(E16*J16,2)</f>
        <v>0</v>
      </c>
      <c r="L16" s="235">
        <v>21</v>
      </c>
      <c r="M16" s="235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5" t="s">
        <v>197</v>
      </c>
      <c r="S16" s="235" t="s">
        <v>156</v>
      </c>
      <c r="T16" s="236" t="s">
        <v>156</v>
      </c>
      <c r="U16" s="222">
        <v>0.20200000000000001</v>
      </c>
      <c r="V16" s="222">
        <f>ROUND(E16*U16,2)</f>
        <v>1.77</v>
      </c>
      <c r="W16" s="222"/>
      <c r="X16" s="222" t="s">
        <v>151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152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59" t="s">
        <v>214</v>
      </c>
      <c r="D17" s="258"/>
      <c r="E17" s="258"/>
      <c r="F17" s="258"/>
      <c r="G17" s="258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199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52" t="s">
        <v>229</v>
      </c>
      <c r="D18" s="246"/>
      <c r="E18" s="246"/>
      <c r="F18" s="246"/>
      <c r="G18" s="246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159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52" t="s">
        <v>201</v>
      </c>
      <c r="D19" s="246"/>
      <c r="E19" s="246"/>
      <c r="F19" s="246"/>
      <c r="G19" s="246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159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4</v>
      </c>
      <c r="B20" s="231" t="s">
        <v>246</v>
      </c>
      <c r="C20" s="250" t="s">
        <v>247</v>
      </c>
      <c r="D20" s="232" t="s">
        <v>248</v>
      </c>
      <c r="E20" s="233">
        <v>315.33839999999998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0</v>
      </c>
      <c r="O20" s="235">
        <f>ROUND(E20*N20,2)</f>
        <v>0</v>
      </c>
      <c r="P20" s="235">
        <v>0</v>
      </c>
      <c r="Q20" s="235">
        <f>ROUND(E20*P20,2)</f>
        <v>0</v>
      </c>
      <c r="R20" s="235" t="s">
        <v>197</v>
      </c>
      <c r="S20" s="235" t="s">
        <v>156</v>
      </c>
      <c r="T20" s="236" t="s">
        <v>150</v>
      </c>
      <c r="U20" s="222">
        <v>0</v>
      </c>
      <c r="V20" s="222">
        <f>ROUND(E20*U20,2)</f>
        <v>0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51" t="s">
        <v>249</v>
      </c>
      <c r="D21" s="244"/>
      <c r="E21" s="244"/>
      <c r="F21" s="244"/>
      <c r="G21" s="244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159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60" t="s">
        <v>820</v>
      </c>
      <c r="D22" s="256"/>
      <c r="E22" s="257">
        <v>315.33839999999998</v>
      </c>
      <c r="F22" s="222"/>
      <c r="G22" s="222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203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30">
        <v>5</v>
      </c>
      <c r="B23" s="231" t="s">
        <v>251</v>
      </c>
      <c r="C23" s="250" t="s">
        <v>577</v>
      </c>
      <c r="D23" s="232" t="s">
        <v>196</v>
      </c>
      <c r="E23" s="233">
        <v>175.18799999999999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0</v>
      </c>
      <c r="O23" s="235">
        <f>ROUND(E23*N23,2)</f>
        <v>0</v>
      </c>
      <c r="P23" s="235">
        <v>0</v>
      </c>
      <c r="Q23" s="235">
        <f>ROUND(E23*P23,2)</f>
        <v>0</v>
      </c>
      <c r="R23" s="235"/>
      <c r="S23" s="235" t="s">
        <v>149</v>
      </c>
      <c r="T23" s="236" t="s">
        <v>156</v>
      </c>
      <c r="U23" s="222">
        <v>1.0999999999999999E-2</v>
      </c>
      <c r="V23" s="222">
        <f>ROUND(E23*U23,2)</f>
        <v>1.93</v>
      </c>
      <c r="W23" s="222"/>
      <c r="X23" s="222" t="s">
        <v>151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152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1" t="s">
        <v>253</v>
      </c>
      <c r="D24" s="244"/>
      <c r="E24" s="244"/>
      <c r="F24" s="244"/>
      <c r="G24" s="244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159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60" t="s">
        <v>821</v>
      </c>
      <c r="D25" s="256"/>
      <c r="E25" s="257">
        <v>175.18799999999999</v>
      </c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203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x14ac:dyDescent="0.25">
      <c r="A26" s="224" t="s">
        <v>144</v>
      </c>
      <c r="B26" s="225" t="s">
        <v>96</v>
      </c>
      <c r="C26" s="248" t="s">
        <v>97</v>
      </c>
      <c r="D26" s="226"/>
      <c r="E26" s="227"/>
      <c r="F26" s="228"/>
      <c r="G26" s="228">
        <f>SUMIF(AG27:AG38,"&lt;&gt;NOR",G27:G38)</f>
        <v>0</v>
      </c>
      <c r="H26" s="228"/>
      <c r="I26" s="228">
        <f>SUM(I27:I38)</f>
        <v>0</v>
      </c>
      <c r="J26" s="228"/>
      <c r="K26" s="228">
        <f>SUM(K27:K38)</f>
        <v>0</v>
      </c>
      <c r="L26" s="228"/>
      <c r="M26" s="228">
        <f>SUM(M27:M38)</f>
        <v>0</v>
      </c>
      <c r="N26" s="228"/>
      <c r="O26" s="228">
        <f>SUM(O27:O38)</f>
        <v>334.18</v>
      </c>
      <c r="P26" s="228"/>
      <c r="Q26" s="228">
        <f>SUM(Q27:Q38)</f>
        <v>0</v>
      </c>
      <c r="R26" s="228"/>
      <c r="S26" s="228"/>
      <c r="T26" s="229"/>
      <c r="U26" s="223"/>
      <c r="V26" s="223">
        <f>SUM(V27:V38)</f>
        <v>357.04</v>
      </c>
      <c r="W26" s="223"/>
      <c r="X26" s="223"/>
      <c r="AG26" t="s">
        <v>145</v>
      </c>
    </row>
    <row r="27" spans="1:60" outlineLevel="1" x14ac:dyDescent="0.25">
      <c r="A27" s="230">
        <v>6</v>
      </c>
      <c r="B27" s="231" t="s">
        <v>287</v>
      </c>
      <c r="C27" s="250" t="s">
        <v>288</v>
      </c>
      <c r="D27" s="232" t="s">
        <v>232</v>
      </c>
      <c r="E27" s="233">
        <v>583.96</v>
      </c>
      <c r="F27" s="234"/>
      <c r="G27" s="235">
        <f>ROUND(E27*F27,2)</f>
        <v>0</v>
      </c>
      <c r="H27" s="234"/>
      <c r="I27" s="235">
        <f>ROUND(E27*H27,2)</f>
        <v>0</v>
      </c>
      <c r="J27" s="234"/>
      <c r="K27" s="235">
        <f>ROUND(E27*J27,2)</f>
        <v>0</v>
      </c>
      <c r="L27" s="235">
        <v>21</v>
      </c>
      <c r="M27" s="235">
        <f>G27*(1+L27/100)</f>
        <v>0</v>
      </c>
      <c r="N27" s="235">
        <v>0.20266000000000001</v>
      </c>
      <c r="O27" s="235">
        <f>ROUND(E27*N27,2)</f>
        <v>118.35</v>
      </c>
      <c r="P27" s="235">
        <v>0</v>
      </c>
      <c r="Q27" s="235">
        <f>ROUND(E27*P27,2)</f>
        <v>0</v>
      </c>
      <c r="R27" s="235" t="s">
        <v>264</v>
      </c>
      <c r="S27" s="235" t="s">
        <v>156</v>
      </c>
      <c r="T27" s="236" t="s">
        <v>156</v>
      </c>
      <c r="U27" s="222">
        <v>3.6999999999999998E-2</v>
      </c>
      <c r="V27" s="222">
        <f>ROUND(E27*U27,2)</f>
        <v>21.61</v>
      </c>
      <c r="W27" s="222"/>
      <c r="X27" s="222" t="s">
        <v>151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152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51" t="s">
        <v>289</v>
      </c>
      <c r="D28" s="244"/>
      <c r="E28" s="244"/>
      <c r="F28" s="244"/>
      <c r="G28" s="244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159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60" t="s">
        <v>822</v>
      </c>
      <c r="D29" s="256"/>
      <c r="E29" s="257">
        <v>183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203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823</v>
      </c>
      <c r="D30" s="256"/>
      <c r="E30" s="257">
        <v>400.96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30">
        <v>7</v>
      </c>
      <c r="B31" s="231" t="s">
        <v>318</v>
      </c>
      <c r="C31" s="250" t="s">
        <v>319</v>
      </c>
      <c r="D31" s="232" t="s">
        <v>196</v>
      </c>
      <c r="E31" s="233">
        <v>116.792</v>
      </c>
      <c r="F31" s="234"/>
      <c r="G31" s="235">
        <f>ROUND(E31*F31,2)</f>
        <v>0</v>
      </c>
      <c r="H31" s="234"/>
      <c r="I31" s="235">
        <f>ROUND(E31*H31,2)</f>
        <v>0</v>
      </c>
      <c r="J31" s="234"/>
      <c r="K31" s="235">
        <f>ROUND(E31*J31,2)</f>
        <v>0</v>
      </c>
      <c r="L31" s="235">
        <v>21</v>
      </c>
      <c r="M31" s="235">
        <f>G31*(1+L31/100)</f>
        <v>0</v>
      </c>
      <c r="N31" s="235">
        <v>1.8480000000000001</v>
      </c>
      <c r="O31" s="235">
        <f>ROUND(E31*N31,2)</f>
        <v>215.83</v>
      </c>
      <c r="P31" s="235">
        <v>0</v>
      </c>
      <c r="Q31" s="235">
        <f>ROUND(E31*P31,2)</f>
        <v>0</v>
      </c>
      <c r="R31" s="235" t="s">
        <v>320</v>
      </c>
      <c r="S31" s="235" t="s">
        <v>156</v>
      </c>
      <c r="T31" s="236" t="s">
        <v>156</v>
      </c>
      <c r="U31" s="222">
        <v>1.722</v>
      </c>
      <c r="V31" s="222">
        <f>ROUND(E31*U31,2)</f>
        <v>201.12</v>
      </c>
      <c r="W31" s="222"/>
      <c r="X31" s="222" t="s">
        <v>151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152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9" t="s">
        <v>321</v>
      </c>
      <c r="D32" s="258"/>
      <c r="E32" s="258"/>
      <c r="F32" s="258"/>
      <c r="G32" s="258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199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60" t="s">
        <v>824</v>
      </c>
      <c r="D33" s="256"/>
      <c r="E33" s="257">
        <v>36.6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60" t="s">
        <v>825</v>
      </c>
      <c r="D34" s="256"/>
      <c r="E34" s="257">
        <v>80.191999999999993</v>
      </c>
      <c r="F34" s="222"/>
      <c r="G34" s="222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203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30">
        <v>8</v>
      </c>
      <c r="B35" s="231" t="s">
        <v>330</v>
      </c>
      <c r="C35" s="250" t="s">
        <v>331</v>
      </c>
      <c r="D35" s="232" t="s">
        <v>232</v>
      </c>
      <c r="E35" s="233">
        <v>291.98</v>
      </c>
      <c r="F35" s="234"/>
      <c r="G35" s="235">
        <f>ROUND(E35*F35,2)</f>
        <v>0</v>
      </c>
      <c r="H35" s="234"/>
      <c r="I35" s="235">
        <f>ROUND(E35*H35,2)</f>
        <v>0</v>
      </c>
      <c r="J35" s="234"/>
      <c r="K35" s="235">
        <f>ROUND(E35*J35,2)</f>
        <v>0</v>
      </c>
      <c r="L35" s="235">
        <v>21</v>
      </c>
      <c r="M35" s="235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5" t="s">
        <v>264</v>
      </c>
      <c r="S35" s="235" t="s">
        <v>156</v>
      </c>
      <c r="T35" s="236" t="s">
        <v>156</v>
      </c>
      <c r="U35" s="222">
        <v>0.46</v>
      </c>
      <c r="V35" s="222">
        <f>ROUND(E35*U35,2)</f>
        <v>134.31</v>
      </c>
      <c r="W35" s="222"/>
      <c r="X35" s="222" t="s">
        <v>151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152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9" t="s">
        <v>332</v>
      </c>
      <c r="D36" s="258"/>
      <c r="E36" s="258"/>
      <c r="F36" s="258"/>
      <c r="G36" s="258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199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60" t="s">
        <v>826</v>
      </c>
      <c r="D37" s="256"/>
      <c r="E37" s="257">
        <v>91.5</v>
      </c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203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827</v>
      </c>
      <c r="D38" s="256"/>
      <c r="E38" s="257">
        <v>200.48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x14ac:dyDescent="0.25">
      <c r="A39" s="224" t="s">
        <v>144</v>
      </c>
      <c r="B39" s="225" t="s">
        <v>110</v>
      </c>
      <c r="C39" s="248" t="s">
        <v>111</v>
      </c>
      <c r="D39" s="226"/>
      <c r="E39" s="227"/>
      <c r="F39" s="228"/>
      <c r="G39" s="228">
        <f>SUMIF(AG40:AG40,"&lt;&gt;NOR",G40:G40)</f>
        <v>0</v>
      </c>
      <c r="H39" s="228"/>
      <c r="I39" s="228">
        <f>SUM(I40:I40)</f>
        <v>0</v>
      </c>
      <c r="J39" s="228"/>
      <c r="K39" s="228">
        <f>SUM(K40:K40)</f>
        <v>0</v>
      </c>
      <c r="L39" s="228"/>
      <c r="M39" s="228">
        <f>SUM(M40:M40)</f>
        <v>0</v>
      </c>
      <c r="N39" s="228"/>
      <c r="O39" s="228">
        <f>SUM(O40:O40)</f>
        <v>0</v>
      </c>
      <c r="P39" s="228"/>
      <c r="Q39" s="228">
        <f>SUM(Q40:Q40)</f>
        <v>0</v>
      </c>
      <c r="R39" s="228"/>
      <c r="S39" s="228"/>
      <c r="T39" s="229"/>
      <c r="U39" s="223"/>
      <c r="V39" s="223">
        <f>SUM(V40:V40)</f>
        <v>124.31</v>
      </c>
      <c r="W39" s="223"/>
      <c r="X39" s="223"/>
      <c r="AG39" t="s">
        <v>145</v>
      </c>
    </row>
    <row r="40" spans="1:60" outlineLevel="1" x14ac:dyDescent="0.25">
      <c r="A40" s="230">
        <v>9</v>
      </c>
      <c r="B40" s="231" t="s">
        <v>367</v>
      </c>
      <c r="C40" s="250" t="s">
        <v>368</v>
      </c>
      <c r="D40" s="232" t="s">
        <v>248</v>
      </c>
      <c r="E40" s="233">
        <v>334.17694999999998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/>
      <c r="S40" s="235" t="s">
        <v>156</v>
      </c>
      <c r="T40" s="236" t="s">
        <v>156</v>
      </c>
      <c r="U40" s="222">
        <v>0.372</v>
      </c>
      <c r="V40" s="222">
        <f>ROUND(E40*U40,2)</f>
        <v>124.31</v>
      </c>
      <c r="W40" s="222"/>
      <c r="X40" s="222" t="s">
        <v>265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266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x14ac:dyDescent="0.25">
      <c r="A41" s="3"/>
      <c r="B41" s="4"/>
      <c r="C41" s="253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v>15</v>
      </c>
      <c r="AF41">
        <v>21</v>
      </c>
      <c r="AG41" t="s">
        <v>131</v>
      </c>
    </row>
    <row r="42" spans="1:60" x14ac:dyDescent="0.25">
      <c r="A42" s="216"/>
      <c r="B42" s="217" t="s">
        <v>29</v>
      </c>
      <c r="C42" s="254"/>
      <c r="D42" s="218"/>
      <c r="E42" s="219"/>
      <c r="F42" s="219"/>
      <c r="G42" s="247">
        <f>G8+G26+G39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AE42">
        <f>SUMIF(L7:L40,AE41,G7:G40)</f>
        <v>0</v>
      </c>
      <c r="AF42">
        <f>SUMIF(L7:L40,AF41,G7:G40)</f>
        <v>0</v>
      </c>
      <c r="AG42" t="s">
        <v>190</v>
      </c>
    </row>
    <row r="43" spans="1:60" x14ac:dyDescent="0.25">
      <c r="C43" s="255"/>
      <c r="D43" s="10"/>
      <c r="AG43" t="s">
        <v>192</v>
      </c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cbdjeRL42nrN/c1TZEs0iECOcMz99v2Tj9N8bx7qlqKoHy9aAEI2Io6hSAyj5Vi+PvBfzmbr+6sx5mf5PfcN9g==" saltValue="wRHu0vwGUN0NGysPs0Tpfg==" spinCount="100000" sheet="1"/>
  <mergeCells count="15">
    <mergeCell ref="C28:G28"/>
    <mergeCell ref="C32:G32"/>
    <mergeCell ref="C36:G36"/>
    <mergeCell ref="C14:G14"/>
    <mergeCell ref="C17:G17"/>
    <mergeCell ref="C18:G18"/>
    <mergeCell ref="C19:G19"/>
    <mergeCell ref="C21:G21"/>
    <mergeCell ref="C24:G24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6B5B40-BA56-45C2-8E78-95B5C8433BE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54</v>
      </c>
      <c r="C4" s="205" t="s">
        <v>74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SUMIF(AG9:AG54,"&lt;&gt;NOR",G9:G54)</f>
        <v>0</v>
      </c>
      <c r="H8" s="228"/>
      <c r="I8" s="228">
        <f>SUM(I9:I54)</f>
        <v>0</v>
      </c>
      <c r="J8" s="228"/>
      <c r="K8" s="228">
        <f>SUM(K9:K54)</f>
        <v>0</v>
      </c>
      <c r="L8" s="228"/>
      <c r="M8" s="228">
        <f>SUM(M9:M54)</f>
        <v>0</v>
      </c>
      <c r="N8" s="228"/>
      <c r="O8" s="228">
        <f>SUM(O9:O54)</f>
        <v>0</v>
      </c>
      <c r="P8" s="228"/>
      <c r="Q8" s="228">
        <f>SUM(Q9:Q54)</f>
        <v>0</v>
      </c>
      <c r="R8" s="228"/>
      <c r="S8" s="228"/>
      <c r="T8" s="229"/>
      <c r="U8" s="223"/>
      <c r="V8" s="223">
        <f>SUM(V9:V54)</f>
        <v>140.13000000000002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410</v>
      </c>
      <c r="E9" s="233">
        <v>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36.54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412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(výšku) od hladiny vody v jímce po výšku roviny proložené osou nejvyššího bodu výtlačného potrubí, odpadní potrubí v délce do 20 m,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413</v>
      </c>
      <c r="D11" s="256"/>
      <c r="E11" s="257">
        <v>180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15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411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414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828</v>
      </c>
      <c r="C14" s="250" t="s">
        <v>829</v>
      </c>
      <c r="D14" s="232" t="s">
        <v>196</v>
      </c>
      <c r="E14" s="233">
        <v>54.463999999999999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0.38900000000000001</v>
      </c>
      <c r="V14" s="222">
        <f>ROUND(E14*U14,2)</f>
        <v>21.19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830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se šikmými stěnami s přemístěním výkopku na vzdálenost do 5 m od podélné osy zářezu nebo s naložením na dopravní prostředek, s urovnáním dna zářezu do předepsaného profilu a spádu,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831</v>
      </c>
      <c r="D17" s="256"/>
      <c r="E17" s="257">
        <v>54.463999999999999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0.399999999999999" outlineLevel="1" x14ac:dyDescent="0.25">
      <c r="A18" s="230">
        <v>4</v>
      </c>
      <c r="B18" s="231" t="s">
        <v>832</v>
      </c>
      <c r="C18" s="250" t="s">
        <v>833</v>
      </c>
      <c r="D18" s="232" t="s">
        <v>196</v>
      </c>
      <c r="E18" s="233">
        <v>10.892799999999999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7.2999999999999995E-2</v>
      </c>
      <c r="V18" s="222">
        <f>ROUND(E18*U18,2)</f>
        <v>0.8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830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se šikmými stěnami s přemístěním výkopku na vzdálenost do 5 m od podélné osy zářezu nebo s naložením na dopravní prostředek, s urovnáním dna zářezu do předepsaného profilu a spádu,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834</v>
      </c>
      <c r="D20" s="256"/>
      <c r="E20" s="257">
        <v>10.892799999999999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835</v>
      </c>
      <c r="C21" s="250" t="s">
        <v>836</v>
      </c>
      <c r="D21" s="232" t="s">
        <v>196</v>
      </c>
      <c r="E21" s="233">
        <v>97.971999999999994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0.12</v>
      </c>
      <c r="V21" s="222">
        <f>ROUND(E21*U21,2)</f>
        <v>11.76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411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1" outlineLevel="1" x14ac:dyDescent="0.25">
      <c r="A22" s="220"/>
      <c r="B22" s="221"/>
      <c r="C22" s="259" t="s">
        <v>198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5" t="str">
        <f>C22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201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837</v>
      </c>
      <c r="D24" s="256"/>
      <c r="E24" s="257">
        <v>84.676000000000002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60" t="s">
        <v>838</v>
      </c>
      <c r="D25" s="256"/>
      <c r="E25" s="257">
        <v>13.295999999999999</v>
      </c>
      <c r="F25" s="222"/>
      <c r="G25" s="222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203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30">
        <v>6</v>
      </c>
      <c r="B26" s="231" t="s">
        <v>204</v>
      </c>
      <c r="C26" s="250" t="s">
        <v>205</v>
      </c>
      <c r="D26" s="232" t="s">
        <v>196</v>
      </c>
      <c r="E26" s="233">
        <v>19.5944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5" t="s">
        <v>197</v>
      </c>
      <c r="S26" s="235" t="s">
        <v>156</v>
      </c>
      <c r="T26" s="236" t="s">
        <v>156</v>
      </c>
      <c r="U26" s="222">
        <v>4.3099999999999999E-2</v>
      </c>
      <c r="V26" s="222">
        <f>ROUND(E26*U26,2)</f>
        <v>0.84</v>
      </c>
      <c r="W26" s="222"/>
      <c r="X26" s="222" t="s">
        <v>151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152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1" outlineLevel="1" x14ac:dyDescent="0.25">
      <c r="A27" s="220"/>
      <c r="B27" s="221"/>
      <c r="C27" s="259" t="s">
        <v>198</v>
      </c>
      <c r="D27" s="258"/>
      <c r="E27" s="258"/>
      <c r="F27" s="258"/>
      <c r="G27" s="258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199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45" t="str">
        <f>C27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60" t="s">
        <v>839</v>
      </c>
      <c r="D28" s="256"/>
      <c r="E28" s="257">
        <v>19.5944</v>
      </c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203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30">
        <v>7</v>
      </c>
      <c r="B29" s="231" t="s">
        <v>646</v>
      </c>
      <c r="C29" s="250" t="s">
        <v>647</v>
      </c>
      <c r="D29" s="232" t="s">
        <v>196</v>
      </c>
      <c r="E29" s="233">
        <v>20.265000000000001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0</v>
      </c>
      <c r="O29" s="235">
        <f>ROUND(E29*N29,2)</f>
        <v>0</v>
      </c>
      <c r="P29" s="235">
        <v>0</v>
      </c>
      <c r="Q29" s="235">
        <f>ROUND(E29*P29,2)</f>
        <v>0</v>
      </c>
      <c r="R29" s="235" t="s">
        <v>197</v>
      </c>
      <c r="S29" s="235" t="s">
        <v>156</v>
      </c>
      <c r="T29" s="236" t="s">
        <v>156</v>
      </c>
      <c r="U29" s="222">
        <v>0.2</v>
      </c>
      <c r="V29" s="222">
        <f>ROUND(E29*U29,2)</f>
        <v>4.05</v>
      </c>
      <c r="W29" s="222"/>
      <c r="X29" s="222" t="s">
        <v>151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152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1" outlineLevel="1" x14ac:dyDescent="0.25">
      <c r="A30" s="220"/>
      <c r="B30" s="221"/>
      <c r="C30" s="259" t="s">
        <v>648</v>
      </c>
      <c r="D30" s="258"/>
      <c r="E30" s="258"/>
      <c r="F30" s="258"/>
      <c r="G30" s="258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199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45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2" t="s">
        <v>201</v>
      </c>
      <c r="D31" s="246"/>
      <c r="E31" s="246"/>
      <c r="F31" s="246"/>
      <c r="G31" s="246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159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60" t="s">
        <v>840</v>
      </c>
      <c r="D32" s="256"/>
      <c r="E32" s="257">
        <v>20.265000000000001</v>
      </c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203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30">
        <v>8</v>
      </c>
      <c r="B33" s="231" t="s">
        <v>650</v>
      </c>
      <c r="C33" s="250" t="s">
        <v>651</v>
      </c>
      <c r="D33" s="232" t="s">
        <v>196</v>
      </c>
      <c r="E33" s="233">
        <v>4.0529999999999999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 t="s">
        <v>197</v>
      </c>
      <c r="S33" s="235" t="s">
        <v>156</v>
      </c>
      <c r="T33" s="236" t="s">
        <v>156</v>
      </c>
      <c r="U33" s="222">
        <v>8.4000000000000005E-2</v>
      </c>
      <c r="V33" s="222">
        <f>ROUND(E33*U33,2)</f>
        <v>0.34</v>
      </c>
      <c r="W33" s="222"/>
      <c r="X33" s="222" t="s">
        <v>151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152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1" outlineLevel="1" x14ac:dyDescent="0.25">
      <c r="A34" s="220"/>
      <c r="B34" s="221"/>
      <c r="C34" s="259" t="s">
        <v>648</v>
      </c>
      <c r="D34" s="258"/>
      <c r="E34" s="258"/>
      <c r="F34" s="258"/>
      <c r="G34" s="258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199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5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60" t="s">
        <v>841</v>
      </c>
      <c r="D35" s="256"/>
      <c r="E35" s="257">
        <v>4.0529999999999999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203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30">
        <v>9</v>
      </c>
      <c r="B36" s="231" t="s">
        <v>418</v>
      </c>
      <c r="C36" s="250" t="s">
        <v>419</v>
      </c>
      <c r="D36" s="232" t="s">
        <v>196</v>
      </c>
      <c r="E36" s="233">
        <v>4.056</v>
      </c>
      <c r="F36" s="234"/>
      <c r="G36" s="235">
        <f>ROUND(E36*F36,2)</f>
        <v>0</v>
      </c>
      <c r="H36" s="234"/>
      <c r="I36" s="235">
        <f>ROUND(E36*H36,2)</f>
        <v>0</v>
      </c>
      <c r="J36" s="234"/>
      <c r="K36" s="235">
        <f>ROUND(E36*J36,2)</f>
        <v>0</v>
      </c>
      <c r="L36" s="235">
        <v>21</v>
      </c>
      <c r="M36" s="235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5" t="s">
        <v>197</v>
      </c>
      <c r="S36" s="235" t="s">
        <v>156</v>
      </c>
      <c r="T36" s="236" t="s">
        <v>156</v>
      </c>
      <c r="U36" s="222">
        <v>3.5329999999999999</v>
      </c>
      <c r="V36" s="222">
        <f>ROUND(E36*U36,2)</f>
        <v>14.33</v>
      </c>
      <c r="W36" s="222"/>
      <c r="X36" s="222" t="s">
        <v>151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152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9" t="s">
        <v>420</v>
      </c>
      <c r="D37" s="258"/>
      <c r="E37" s="258"/>
      <c r="F37" s="258"/>
      <c r="G37" s="258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199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60" t="s">
        <v>842</v>
      </c>
      <c r="D38" s="256"/>
      <c r="E38" s="257">
        <v>0.86099999999999999</v>
      </c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203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60" t="s">
        <v>843</v>
      </c>
      <c r="D39" s="256"/>
      <c r="E39" s="257">
        <v>3.1949999999999998</v>
      </c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203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30">
        <v>10</v>
      </c>
      <c r="B40" s="231" t="s">
        <v>207</v>
      </c>
      <c r="C40" s="250" t="s">
        <v>208</v>
      </c>
      <c r="D40" s="232" t="s">
        <v>196</v>
      </c>
      <c r="E40" s="233">
        <v>257.358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 t="s">
        <v>197</v>
      </c>
      <c r="S40" s="235" t="s">
        <v>156</v>
      </c>
      <c r="T40" s="236" t="s">
        <v>156</v>
      </c>
      <c r="U40" s="222">
        <v>7.3999999999999996E-2</v>
      </c>
      <c r="V40" s="222">
        <f>ROUND(E40*U40,2)</f>
        <v>19.04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9" t="s">
        <v>209</v>
      </c>
      <c r="D41" s="258"/>
      <c r="E41" s="258"/>
      <c r="F41" s="258"/>
      <c r="G41" s="258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199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844</v>
      </c>
      <c r="D42" s="256"/>
      <c r="E42" s="257">
        <v>257.358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0.399999999999999" outlineLevel="1" x14ac:dyDescent="0.25">
      <c r="A43" s="230">
        <v>11</v>
      </c>
      <c r="B43" s="231" t="s">
        <v>210</v>
      </c>
      <c r="C43" s="250" t="s">
        <v>211</v>
      </c>
      <c r="D43" s="232" t="s">
        <v>196</v>
      </c>
      <c r="E43" s="233">
        <v>132.73500000000001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5" t="s">
        <v>197</v>
      </c>
      <c r="S43" s="235" t="s">
        <v>156</v>
      </c>
      <c r="T43" s="236" t="s">
        <v>156</v>
      </c>
      <c r="U43" s="222">
        <v>5.2999999999999999E-2</v>
      </c>
      <c r="V43" s="222">
        <f>ROUND(E43*U43,2)</f>
        <v>7.03</v>
      </c>
      <c r="W43" s="222"/>
      <c r="X43" s="222" t="s">
        <v>151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152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845</v>
      </c>
      <c r="D44" s="256"/>
      <c r="E44" s="257">
        <v>132.73500000000001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30">
        <v>12</v>
      </c>
      <c r="B45" s="231" t="s">
        <v>227</v>
      </c>
      <c r="C45" s="250" t="s">
        <v>228</v>
      </c>
      <c r="D45" s="232" t="s">
        <v>196</v>
      </c>
      <c r="E45" s="233">
        <v>128.679</v>
      </c>
      <c r="F45" s="234"/>
      <c r="G45" s="235">
        <f>ROUND(E45*F45,2)</f>
        <v>0</v>
      </c>
      <c r="H45" s="234"/>
      <c r="I45" s="235">
        <f>ROUND(E45*H45,2)</f>
        <v>0</v>
      </c>
      <c r="J45" s="234"/>
      <c r="K45" s="235">
        <f>ROUND(E45*J45,2)</f>
        <v>0</v>
      </c>
      <c r="L45" s="235">
        <v>21</v>
      </c>
      <c r="M45" s="235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5" t="s">
        <v>197</v>
      </c>
      <c r="S45" s="235" t="s">
        <v>156</v>
      </c>
      <c r="T45" s="236" t="s">
        <v>156</v>
      </c>
      <c r="U45" s="222">
        <v>0.184</v>
      </c>
      <c r="V45" s="222">
        <f>ROUND(E45*U45,2)</f>
        <v>23.68</v>
      </c>
      <c r="W45" s="222"/>
      <c r="X45" s="222" t="s">
        <v>151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152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59" t="s">
        <v>214</v>
      </c>
      <c r="D46" s="258"/>
      <c r="E46" s="258"/>
      <c r="F46" s="258"/>
      <c r="G46" s="258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199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52" t="s">
        <v>229</v>
      </c>
      <c r="D47" s="246"/>
      <c r="E47" s="246"/>
      <c r="F47" s="246"/>
      <c r="G47" s="246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159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20"/>
      <c r="B48" s="221"/>
      <c r="C48" s="252" t="s">
        <v>201</v>
      </c>
      <c r="D48" s="246"/>
      <c r="E48" s="246"/>
      <c r="F48" s="246"/>
      <c r="G48" s="246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159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60" t="s">
        <v>846</v>
      </c>
      <c r="D49" s="256"/>
      <c r="E49" s="257">
        <v>128.679</v>
      </c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203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30">
        <v>13</v>
      </c>
      <c r="B50" s="231" t="s">
        <v>246</v>
      </c>
      <c r="C50" s="250" t="s">
        <v>247</v>
      </c>
      <c r="D50" s="232" t="s">
        <v>248</v>
      </c>
      <c r="E50" s="233">
        <v>86.540400000000005</v>
      </c>
      <c r="F50" s="234"/>
      <c r="G50" s="235">
        <f>ROUND(E50*F50,2)</f>
        <v>0</v>
      </c>
      <c r="H50" s="234"/>
      <c r="I50" s="235">
        <f>ROUND(E50*H50,2)</f>
        <v>0</v>
      </c>
      <c r="J50" s="234"/>
      <c r="K50" s="235">
        <f>ROUND(E50*J50,2)</f>
        <v>0</v>
      </c>
      <c r="L50" s="235">
        <v>21</v>
      </c>
      <c r="M50" s="235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5" t="s">
        <v>197</v>
      </c>
      <c r="S50" s="235" t="s">
        <v>156</v>
      </c>
      <c r="T50" s="236" t="s">
        <v>150</v>
      </c>
      <c r="U50" s="222">
        <v>0</v>
      </c>
      <c r="V50" s="222">
        <f>ROUND(E50*U50,2)</f>
        <v>0</v>
      </c>
      <c r="W50" s="222"/>
      <c r="X50" s="222" t="s">
        <v>151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152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51" t="s">
        <v>249</v>
      </c>
      <c r="D51" s="244"/>
      <c r="E51" s="244"/>
      <c r="F51" s="244"/>
      <c r="G51" s="244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159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60" t="s">
        <v>847</v>
      </c>
      <c r="D52" s="256"/>
      <c r="E52" s="257">
        <v>86.540400000000005</v>
      </c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203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30">
        <v>14</v>
      </c>
      <c r="B53" s="231" t="s">
        <v>251</v>
      </c>
      <c r="C53" s="250" t="s">
        <v>430</v>
      </c>
      <c r="D53" s="232" t="s">
        <v>196</v>
      </c>
      <c r="E53" s="233">
        <v>48.078000000000003</v>
      </c>
      <c r="F53" s="234"/>
      <c r="G53" s="235">
        <f>ROUND(E53*F53,2)</f>
        <v>0</v>
      </c>
      <c r="H53" s="234"/>
      <c r="I53" s="235">
        <f>ROUND(E53*H53,2)</f>
        <v>0</v>
      </c>
      <c r="J53" s="234"/>
      <c r="K53" s="235">
        <f>ROUND(E53*J53,2)</f>
        <v>0</v>
      </c>
      <c r="L53" s="235">
        <v>21</v>
      </c>
      <c r="M53" s="235">
        <f>G53*(1+L53/100)</f>
        <v>0</v>
      </c>
      <c r="N53" s="235">
        <v>0</v>
      </c>
      <c r="O53" s="235">
        <f>ROUND(E53*N53,2)</f>
        <v>0</v>
      </c>
      <c r="P53" s="235">
        <v>0</v>
      </c>
      <c r="Q53" s="235">
        <f>ROUND(E53*P53,2)</f>
        <v>0</v>
      </c>
      <c r="R53" s="235"/>
      <c r="S53" s="235" t="s">
        <v>149</v>
      </c>
      <c r="T53" s="236" t="s">
        <v>156</v>
      </c>
      <c r="U53" s="222">
        <v>1.0999999999999999E-2</v>
      </c>
      <c r="V53" s="222">
        <f>ROUND(E53*U53,2)</f>
        <v>0.53</v>
      </c>
      <c r="W53" s="222"/>
      <c r="X53" s="222" t="s">
        <v>151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152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20"/>
      <c r="B54" s="221"/>
      <c r="C54" s="260" t="s">
        <v>848</v>
      </c>
      <c r="D54" s="256"/>
      <c r="E54" s="257">
        <v>48.078000000000003</v>
      </c>
      <c r="F54" s="222"/>
      <c r="G54" s="222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13"/>
      <c r="Z54" s="213"/>
      <c r="AA54" s="213"/>
      <c r="AB54" s="213"/>
      <c r="AC54" s="213"/>
      <c r="AD54" s="213"/>
      <c r="AE54" s="213"/>
      <c r="AF54" s="213"/>
      <c r="AG54" s="213" t="s">
        <v>203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x14ac:dyDescent="0.25">
      <c r="A55" s="224" t="s">
        <v>144</v>
      </c>
      <c r="B55" s="225" t="s">
        <v>92</v>
      </c>
      <c r="C55" s="248" t="s">
        <v>93</v>
      </c>
      <c r="D55" s="226"/>
      <c r="E55" s="227"/>
      <c r="F55" s="228"/>
      <c r="G55" s="228">
        <f>SUMIF(AG56:AG71,"&lt;&gt;NOR",G56:G71)</f>
        <v>0</v>
      </c>
      <c r="H55" s="228"/>
      <c r="I55" s="228">
        <f>SUM(I56:I71)</f>
        <v>0</v>
      </c>
      <c r="J55" s="228"/>
      <c r="K55" s="228">
        <f>SUM(K56:K71)</f>
        <v>0</v>
      </c>
      <c r="L55" s="228"/>
      <c r="M55" s="228">
        <f>SUM(M56:M71)</f>
        <v>0</v>
      </c>
      <c r="N55" s="228"/>
      <c r="O55" s="228">
        <f>SUM(O56:O71)</f>
        <v>8.73</v>
      </c>
      <c r="P55" s="228"/>
      <c r="Q55" s="228">
        <f>SUM(Q56:Q71)</f>
        <v>0</v>
      </c>
      <c r="R55" s="228"/>
      <c r="S55" s="228"/>
      <c r="T55" s="229"/>
      <c r="U55" s="223"/>
      <c r="V55" s="223">
        <f>SUM(V56:V71)</f>
        <v>11.91</v>
      </c>
      <c r="W55" s="223"/>
      <c r="X55" s="223"/>
      <c r="AG55" t="s">
        <v>145</v>
      </c>
    </row>
    <row r="56" spans="1:60" outlineLevel="1" x14ac:dyDescent="0.25">
      <c r="A56" s="230">
        <v>15</v>
      </c>
      <c r="B56" s="231" t="s">
        <v>432</v>
      </c>
      <c r="C56" s="250" t="s">
        <v>433</v>
      </c>
      <c r="D56" s="232" t="s">
        <v>356</v>
      </c>
      <c r="E56" s="233">
        <v>35.5</v>
      </c>
      <c r="F56" s="234"/>
      <c r="G56" s="235">
        <f>ROUND(E56*F56,2)</f>
        <v>0</v>
      </c>
      <c r="H56" s="234"/>
      <c r="I56" s="235">
        <f>ROUND(E56*H56,2)</f>
        <v>0</v>
      </c>
      <c r="J56" s="234"/>
      <c r="K56" s="235">
        <f>ROUND(E56*J56,2)</f>
        <v>0</v>
      </c>
      <c r="L56" s="235">
        <v>21</v>
      </c>
      <c r="M56" s="235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5"/>
      <c r="S56" s="235" t="s">
        <v>156</v>
      </c>
      <c r="T56" s="236" t="s">
        <v>156</v>
      </c>
      <c r="U56" s="222">
        <v>0.20200000000000001</v>
      </c>
      <c r="V56" s="222">
        <f>ROUND(E56*U56,2)</f>
        <v>7.17</v>
      </c>
      <c r="W56" s="222"/>
      <c r="X56" s="222" t="s">
        <v>151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152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60" t="s">
        <v>849</v>
      </c>
      <c r="D57" s="256"/>
      <c r="E57" s="257">
        <v>35.5</v>
      </c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203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30">
        <v>16</v>
      </c>
      <c r="B58" s="231" t="s">
        <v>441</v>
      </c>
      <c r="C58" s="250" t="s">
        <v>442</v>
      </c>
      <c r="D58" s="232" t="s">
        <v>356</v>
      </c>
      <c r="E58" s="233">
        <v>2</v>
      </c>
      <c r="F58" s="234"/>
      <c r="G58" s="235">
        <f>ROUND(E58*F58,2)</f>
        <v>0</v>
      </c>
      <c r="H58" s="234"/>
      <c r="I58" s="235">
        <f>ROUND(E58*H58,2)</f>
        <v>0</v>
      </c>
      <c r="J58" s="234"/>
      <c r="K58" s="235">
        <f>ROUND(E58*J58,2)</f>
        <v>0</v>
      </c>
      <c r="L58" s="235">
        <v>21</v>
      </c>
      <c r="M58" s="235">
        <f>G58*(1+L58/100)</f>
        <v>0</v>
      </c>
      <c r="N58" s="235">
        <v>2.4639999999999999E-2</v>
      </c>
      <c r="O58" s="235">
        <f>ROUND(E58*N58,2)</f>
        <v>0.05</v>
      </c>
      <c r="P58" s="235">
        <v>0</v>
      </c>
      <c r="Q58" s="235">
        <f>ROUND(E58*P58,2)</f>
        <v>0</v>
      </c>
      <c r="R58" s="235" t="s">
        <v>443</v>
      </c>
      <c r="S58" s="235" t="s">
        <v>156</v>
      </c>
      <c r="T58" s="236" t="s">
        <v>156</v>
      </c>
      <c r="U58" s="222">
        <v>2.19</v>
      </c>
      <c r="V58" s="222">
        <f>ROUND(E58*U58,2)</f>
        <v>4.38</v>
      </c>
      <c r="W58" s="222"/>
      <c r="X58" s="222" t="s">
        <v>151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152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20"/>
      <c r="B59" s="221"/>
      <c r="C59" s="259" t="s">
        <v>444</v>
      </c>
      <c r="D59" s="258"/>
      <c r="E59" s="258"/>
      <c r="F59" s="258"/>
      <c r="G59" s="258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13"/>
      <c r="Z59" s="213"/>
      <c r="AA59" s="213"/>
      <c r="AB59" s="213"/>
      <c r="AC59" s="213"/>
      <c r="AD59" s="213"/>
      <c r="AE59" s="213"/>
      <c r="AF59" s="213"/>
      <c r="AG59" s="213" t="s">
        <v>199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20"/>
      <c r="B60" s="221"/>
      <c r="C60" s="262" t="s">
        <v>445</v>
      </c>
      <c r="D60" s="261"/>
      <c r="E60" s="261"/>
      <c r="F60" s="261"/>
      <c r="G60" s="261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199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30">
        <v>17</v>
      </c>
      <c r="B61" s="231" t="s">
        <v>446</v>
      </c>
      <c r="C61" s="250" t="s">
        <v>447</v>
      </c>
      <c r="D61" s="232" t="s">
        <v>196</v>
      </c>
      <c r="E61" s="233">
        <v>0.157</v>
      </c>
      <c r="F61" s="234"/>
      <c r="G61" s="235">
        <f>ROUND(E61*F61,2)</f>
        <v>0</v>
      </c>
      <c r="H61" s="234"/>
      <c r="I61" s="235">
        <f>ROUND(E61*H61,2)</f>
        <v>0</v>
      </c>
      <c r="J61" s="234"/>
      <c r="K61" s="235">
        <f>ROUND(E61*J61,2)</f>
        <v>0</v>
      </c>
      <c r="L61" s="235">
        <v>21</v>
      </c>
      <c r="M61" s="235">
        <f>G61*(1+L61/100)</f>
        <v>0</v>
      </c>
      <c r="N61" s="235">
        <v>3.4861200000000001</v>
      </c>
      <c r="O61" s="235">
        <f>ROUND(E61*N61,2)</f>
        <v>0.55000000000000004</v>
      </c>
      <c r="P61" s="235">
        <v>0</v>
      </c>
      <c r="Q61" s="235">
        <f>ROUND(E61*P61,2)</f>
        <v>0</v>
      </c>
      <c r="R61" s="235" t="s">
        <v>443</v>
      </c>
      <c r="S61" s="235" t="s">
        <v>156</v>
      </c>
      <c r="T61" s="236" t="s">
        <v>156</v>
      </c>
      <c r="U61" s="222">
        <v>2.2799999999999998</v>
      </c>
      <c r="V61" s="222">
        <f>ROUND(E61*U61,2)</f>
        <v>0.36</v>
      </c>
      <c r="W61" s="222"/>
      <c r="X61" s="222" t="s">
        <v>151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152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20"/>
      <c r="B62" s="221"/>
      <c r="C62" s="259" t="s">
        <v>448</v>
      </c>
      <c r="D62" s="258"/>
      <c r="E62" s="258"/>
      <c r="F62" s="258"/>
      <c r="G62" s="258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13"/>
      <c r="Z62" s="213"/>
      <c r="AA62" s="213"/>
      <c r="AB62" s="213"/>
      <c r="AC62" s="213"/>
      <c r="AD62" s="213"/>
      <c r="AE62" s="213"/>
      <c r="AF62" s="213"/>
      <c r="AG62" s="213" t="s">
        <v>199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5">
      <c r="A63" s="220"/>
      <c r="B63" s="221"/>
      <c r="C63" s="260" t="s">
        <v>449</v>
      </c>
      <c r="D63" s="256"/>
      <c r="E63" s="257">
        <v>0.157</v>
      </c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13"/>
      <c r="Z63" s="213"/>
      <c r="AA63" s="213"/>
      <c r="AB63" s="213"/>
      <c r="AC63" s="213"/>
      <c r="AD63" s="213"/>
      <c r="AE63" s="213"/>
      <c r="AF63" s="213"/>
      <c r="AG63" s="213" t="s">
        <v>203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30">
        <v>18</v>
      </c>
      <c r="B64" s="231" t="s">
        <v>454</v>
      </c>
      <c r="C64" s="250" t="s">
        <v>455</v>
      </c>
      <c r="D64" s="232" t="s">
        <v>356</v>
      </c>
      <c r="E64" s="233">
        <v>2</v>
      </c>
      <c r="F64" s="234"/>
      <c r="G64" s="235">
        <f>ROUND(E64*F64,2)</f>
        <v>0</v>
      </c>
      <c r="H64" s="234"/>
      <c r="I64" s="235">
        <f>ROUND(E64*H64,2)</f>
        <v>0</v>
      </c>
      <c r="J64" s="234"/>
      <c r="K64" s="235">
        <f>ROUND(E64*J64,2)</f>
        <v>0</v>
      </c>
      <c r="L64" s="235">
        <v>21</v>
      </c>
      <c r="M64" s="235">
        <f>G64*(1+L64/100)</f>
        <v>0</v>
      </c>
      <c r="N64" s="235">
        <v>0</v>
      </c>
      <c r="O64" s="235">
        <f>ROUND(E64*N64,2)</f>
        <v>0</v>
      </c>
      <c r="P64" s="235">
        <v>0</v>
      </c>
      <c r="Q64" s="235">
        <f>ROUND(E64*P64,2)</f>
        <v>0</v>
      </c>
      <c r="R64" s="235"/>
      <c r="S64" s="235" t="s">
        <v>149</v>
      </c>
      <c r="T64" s="236" t="s">
        <v>150</v>
      </c>
      <c r="U64" s="222">
        <v>0</v>
      </c>
      <c r="V64" s="222">
        <f>ROUND(E64*U64,2)</f>
        <v>0</v>
      </c>
      <c r="W64" s="222"/>
      <c r="X64" s="222" t="s">
        <v>259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260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20"/>
      <c r="B65" s="221"/>
      <c r="C65" s="251" t="s">
        <v>456</v>
      </c>
      <c r="D65" s="244"/>
      <c r="E65" s="244"/>
      <c r="F65" s="244"/>
      <c r="G65" s="244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13"/>
      <c r="Z65" s="213"/>
      <c r="AA65" s="213"/>
      <c r="AB65" s="213"/>
      <c r="AC65" s="213"/>
      <c r="AD65" s="213"/>
      <c r="AE65" s="213"/>
      <c r="AF65" s="213"/>
      <c r="AG65" s="213" t="s">
        <v>159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20"/>
      <c r="B66" s="221"/>
      <c r="C66" s="252" t="s">
        <v>457</v>
      </c>
      <c r="D66" s="246"/>
      <c r="E66" s="246"/>
      <c r="F66" s="246"/>
      <c r="G66" s="246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159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52" t="s">
        <v>458</v>
      </c>
      <c r="D67" s="246"/>
      <c r="E67" s="246"/>
      <c r="F67" s="246"/>
      <c r="G67" s="246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159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20"/>
      <c r="B68" s="221"/>
      <c r="C68" s="252" t="s">
        <v>459</v>
      </c>
      <c r="D68" s="246"/>
      <c r="E68" s="246"/>
      <c r="F68" s="246"/>
      <c r="G68" s="246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13"/>
      <c r="Z68" s="213"/>
      <c r="AA68" s="213"/>
      <c r="AB68" s="213"/>
      <c r="AC68" s="213"/>
      <c r="AD68" s="213"/>
      <c r="AE68" s="213"/>
      <c r="AF68" s="213"/>
      <c r="AG68" s="213" t="s">
        <v>159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30">
        <v>19</v>
      </c>
      <c r="B69" s="231" t="s">
        <v>460</v>
      </c>
      <c r="C69" s="250" t="s">
        <v>461</v>
      </c>
      <c r="D69" s="232" t="s">
        <v>248</v>
      </c>
      <c r="E69" s="233">
        <v>6.7095000000000002</v>
      </c>
      <c r="F69" s="234"/>
      <c r="G69" s="235">
        <f>ROUND(E69*F69,2)</f>
        <v>0</v>
      </c>
      <c r="H69" s="234"/>
      <c r="I69" s="235">
        <f>ROUND(E69*H69,2)</f>
        <v>0</v>
      </c>
      <c r="J69" s="234"/>
      <c r="K69" s="235">
        <f>ROUND(E69*J69,2)</f>
        <v>0</v>
      </c>
      <c r="L69" s="235">
        <v>21</v>
      </c>
      <c r="M69" s="235">
        <f>G69*(1+L69/100)</f>
        <v>0</v>
      </c>
      <c r="N69" s="235">
        <v>1</v>
      </c>
      <c r="O69" s="235">
        <f>ROUND(E69*N69,2)</f>
        <v>6.71</v>
      </c>
      <c r="P69" s="235">
        <v>0</v>
      </c>
      <c r="Q69" s="235">
        <f>ROUND(E69*P69,2)</f>
        <v>0</v>
      </c>
      <c r="R69" s="235" t="s">
        <v>258</v>
      </c>
      <c r="S69" s="235" t="s">
        <v>156</v>
      </c>
      <c r="T69" s="236" t="s">
        <v>156</v>
      </c>
      <c r="U69" s="222">
        <v>0</v>
      </c>
      <c r="V69" s="222">
        <f>ROUND(E69*U69,2)</f>
        <v>0</v>
      </c>
      <c r="W69" s="222"/>
      <c r="X69" s="222" t="s">
        <v>259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260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60" t="s">
        <v>850</v>
      </c>
      <c r="D70" s="256"/>
      <c r="E70" s="257">
        <v>6.7095000000000002</v>
      </c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203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37">
        <v>20</v>
      </c>
      <c r="B71" s="238" t="s">
        <v>463</v>
      </c>
      <c r="C71" s="249" t="s">
        <v>464</v>
      </c>
      <c r="D71" s="239" t="s">
        <v>351</v>
      </c>
      <c r="E71" s="240">
        <v>2</v>
      </c>
      <c r="F71" s="241"/>
      <c r="G71" s="242">
        <f>ROUND(E71*F71,2)</f>
        <v>0</v>
      </c>
      <c r="H71" s="241"/>
      <c r="I71" s="242">
        <f>ROUND(E71*H71,2)</f>
        <v>0</v>
      </c>
      <c r="J71" s="241"/>
      <c r="K71" s="242">
        <f>ROUND(E71*J71,2)</f>
        <v>0</v>
      </c>
      <c r="L71" s="242">
        <v>21</v>
      </c>
      <c r="M71" s="242">
        <f>G71*(1+L71/100)</f>
        <v>0</v>
      </c>
      <c r="N71" s="242">
        <v>0.71</v>
      </c>
      <c r="O71" s="242">
        <f>ROUND(E71*N71,2)</f>
        <v>1.42</v>
      </c>
      <c r="P71" s="242">
        <v>0</v>
      </c>
      <c r="Q71" s="242">
        <f>ROUND(E71*P71,2)</f>
        <v>0</v>
      </c>
      <c r="R71" s="242" t="s">
        <v>258</v>
      </c>
      <c r="S71" s="242" t="s">
        <v>156</v>
      </c>
      <c r="T71" s="243" t="s">
        <v>156</v>
      </c>
      <c r="U71" s="222">
        <v>0</v>
      </c>
      <c r="V71" s="222">
        <f>ROUND(E71*U71,2)</f>
        <v>0</v>
      </c>
      <c r="W71" s="222"/>
      <c r="X71" s="222" t="s">
        <v>259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260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x14ac:dyDescent="0.25">
      <c r="A72" s="224" t="s">
        <v>144</v>
      </c>
      <c r="B72" s="225" t="s">
        <v>94</v>
      </c>
      <c r="C72" s="248" t="s">
        <v>95</v>
      </c>
      <c r="D72" s="226"/>
      <c r="E72" s="227"/>
      <c r="F72" s="228"/>
      <c r="G72" s="228">
        <f>SUMIF(AG73:AG85,"&lt;&gt;NOR",G73:G85)</f>
        <v>0</v>
      </c>
      <c r="H72" s="228"/>
      <c r="I72" s="228">
        <f>SUM(I73:I85)</f>
        <v>0</v>
      </c>
      <c r="J72" s="228"/>
      <c r="K72" s="228">
        <f>SUM(K73:K85)</f>
        <v>0</v>
      </c>
      <c r="L72" s="228"/>
      <c r="M72" s="228">
        <f>SUM(M73:M85)</f>
        <v>0</v>
      </c>
      <c r="N72" s="228"/>
      <c r="O72" s="228">
        <f>SUM(O73:O85)</f>
        <v>87.610000000000014</v>
      </c>
      <c r="P72" s="228"/>
      <c r="Q72" s="228">
        <f>SUM(Q73:Q85)</f>
        <v>0</v>
      </c>
      <c r="R72" s="228"/>
      <c r="S72" s="228"/>
      <c r="T72" s="229"/>
      <c r="U72" s="223"/>
      <c r="V72" s="223">
        <f>SUM(V73:V85)</f>
        <v>243.00000000000003</v>
      </c>
      <c r="W72" s="223"/>
      <c r="X72" s="223"/>
      <c r="AG72" t="s">
        <v>145</v>
      </c>
    </row>
    <row r="73" spans="1:60" outlineLevel="1" x14ac:dyDescent="0.25">
      <c r="A73" s="230">
        <v>21</v>
      </c>
      <c r="B73" s="231" t="s">
        <v>465</v>
      </c>
      <c r="C73" s="250" t="s">
        <v>466</v>
      </c>
      <c r="D73" s="232" t="s">
        <v>196</v>
      </c>
      <c r="E73" s="233">
        <v>14.305199999999999</v>
      </c>
      <c r="F73" s="234"/>
      <c r="G73" s="235">
        <f>ROUND(E73*F73,2)</f>
        <v>0</v>
      </c>
      <c r="H73" s="234"/>
      <c r="I73" s="235">
        <f>ROUND(E73*H73,2)</f>
        <v>0</v>
      </c>
      <c r="J73" s="234"/>
      <c r="K73" s="235">
        <f>ROUND(E73*J73,2)</f>
        <v>0</v>
      </c>
      <c r="L73" s="235">
        <v>21</v>
      </c>
      <c r="M73" s="235">
        <f>G73*(1+L73/100)</f>
        <v>0</v>
      </c>
      <c r="N73" s="235">
        <v>2.9559700000000002</v>
      </c>
      <c r="O73" s="235">
        <f>ROUND(E73*N73,2)</f>
        <v>42.29</v>
      </c>
      <c r="P73" s="235">
        <v>0</v>
      </c>
      <c r="Q73" s="235">
        <f>ROUND(E73*P73,2)</f>
        <v>0</v>
      </c>
      <c r="R73" s="235" t="s">
        <v>264</v>
      </c>
      <c r="S73" s="235" t="s">
        <v>156</v>
      </c>
      <c r="T73" s="236" t="s">
        <v>156</v>
      </c>
      <c r="U73" s="222">
        <v>3.8820000000000001</v>
      </c>
      <c r="V73" s="222">
        <f>ROUND(E73*U73,2)</f>
        <v>55.53</v>
      </c>
      <c r="W73" s="222"/>
      <c r="X73" s="222" t="s">
        <v>151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411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20"/>
      <c r="B74" s="221"/>
      <c r="C74" s="260" t="s">
        <v>851</v>
      </c>
      <c r="D74" s="256"/>
      <c r="E74" s="257">
        <v>14.305199999999999</v>
      </c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13"/>
      <c r="Z74" s="213"/>
      <c r="AA74" s="213"/>
      <c r="AB74" s="213"/>
      <c r="AC74" s="213"/>
      <c r="AD74" s="213"/>
      <c r="AE74" s="213"/>
      <c r="AF74" s="213"/>
      <c r="AG74" s="213" t="s">
        <v>203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30">
        <v>22</v>
      </c>
      <c r="B75" s="231" t="s">
        <v>472</v>
      </c>
      <c r="C75" s="250" t="s">
        <v>473</v>
      </c>
      <c r="D75" s="232" t="s">
        <v>196</v>
      </c>
      <c r="E75" s="233">
        <v>14.688000000000001</v>
      </c>
      <c r="F75" s="234"/>
      <c r="G75" s="235">
        <f>ROUND(E75*F75,2)</f>
        <v>0</v>
      </c>
      <c r="H75" s="234"/>
      <c r="I75" s="235">
        <f>ROUND(E75*H75,2)</f>
        <v>0</v>
      </c>
      <c r="J75" s="234"/>
      <c r="K75" s="235">
        <f>ROUND(E75*J75,2)</f>
        <v>0</v>
      </c>
      <c r="L75" s="235">
        <v>21</v>
      </c>
      <c r="M75" s="235">
        <f>G75*(1+L75/100)</f>
        <v>0</v>
      </c>
      <c r="N75" s="235">
        <v>3.0044900000000001</v>
      </c>
      <c r="O75" s="235">
        <f>ROUND(E75*N75,2)</f>
        <v>44.13</v>
      </c>
      <c r="P75" s="235">
        <v>0</v>
      </c>
      <c r="Q75" s="235">
        <f>ROUND(E75*P75,2)</f>
        <v>0</v>
      </c>
      <c r="R75" s="235" t="s">
        <v>264</v>
      </c>
      <c r="S75" s="235" t="s">
        <v>156</v>
      </c>
      <c r="T75" s="236" t="s">
        <v>156</v>
      </c>
      <c r="U75" s="222">
        <v>4.5739999999999998</v>
      </c>
      <c r="V75" s="222">
        <f>ROUND(E75*U75,2)</f>
        <v>67.180000000000007</v>
      </c>
      <c r="W75" s="222"/>
      <c r="X75" s="222" t="s">
        <v>151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411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20"/>
      <c r="B76" s="221"/>
      <c r="C76" s="260" t="s">
        <v>852</v>
      </c>
      <c r="D76" s="256"/>
      <c r="E76" s="257">
        <v>5.12</v>
      </c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13"/>
      <c r="Z76" s="213"/>
      <c r="AA76" s="213"/>
      <c r="AB76" s="213"/>
      <c r="AC76" s="213"/>
      <c r="AD76" s="213"/>
      <c r="AE76" s="213"/>
      <c r="AF76" s="213"/>
      <c r="AG76" s="213" t="s">
        <v>203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5">
      <c r="A77" s="220"/>
      <c r="B77" s="221"/>
      <c r="C77" s="260" t="s">
        <v>853</v>
      </c>
      <c r="D77" s="256"/>
      <c r="E77" s="257">
        <v>9.5679999999999996</v>
      </c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13"/>
      <c r="Z77" s="213"/>
      <c r="AA77" s="213"/>
      <c r="AB77" s="213"/>
      <c r="AC77" s="213"/>
      <c r="AD77" s="213"/>
      <c r="AE77" s="213"/>
      <c r="AF77" s="213"/>
      <c r="AG77" s="213" t="s">
        <v>203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30">
        <v>23</v>
      </c>
      <c r="B78" s="231" t="s">
        <v>480</v>
      </c>
      <c r="C78" s="250" t="s">
        <v>481</v>
      </c>
      <c r="D78" s="232" t="s">
        <v>232</v>
      </c>
      <c r="E78" s="233">
        <v>42.064</v>
      </c>
      <c r="F78" s="234"/>
      <c r="G78" s="235">
        <f>ROUND(E78*F78,2)</f>
        <v>0</v>
      </c>
      <c r="H78" s="234"/>
      <c r="I78" s="235">
        <f>ROUND(E78*H78,2)</f>
        <v>0</v>
      </c>
      <c r="J78" s="234"/>
      <c r="K78" s="235">
        <f>ROUND(E78*J78,2)</f>
        <v>0</v>
      </c>
      <c r="L78" s="235">
        <v>21</v>
      </c>
      <c r="M78" s="235">
        <f>G78*(1+L78/100)</f>
        <v>0</v>
      </c>
      <c r="N78" s="235">
        <v>1.4999999999999999E-2</v>
      </c>
      <c r="O78" s="235">
        <f>ROUND(E78*N78,2)</f>
        <v>0.63</v>
      </c>
      <c r="P78" s="235">
        <v>0</v>
      </c>
      <c r="Q78" s="235">
        <f>ROUND(E78*P78,2)</f>
        <v>0</v>
      </c>
      <c r="R78" s="235"/>
      <c r="S78" s="235" t="s">
        <v>156</v>
      </c>
      <c r="T78" s="236" t="s">
        <v>156</v>
      </c>
      <c r="U78" s="222">
        <v>1.9059999999999999</v>
      </c>
      <c r="V78" s="222">
        <f>ROUND(E78*U78,2)</f>
        <v>80.17</v>
      </c>
      <c r="W78" s="222"/>
      <c r="X78" s="222" t="s">
        <v>151</v>
      </c>
      <c r="Y78" s="213"/>
      <c r="Z78" s="213"/>
      <c r="AA78" s="213"/>
      <c r="AB78" s="213"/>
      <c r="AC78" s="213"/>
      <c r="AD78" s="213"/>
      <c r="AE78" s="213"/>
      <c r="AF78" s="213"/>
      <c r="AG78" s="213" t="s">
        <v>411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854</v>
      </c>
      <c r="D79" s="256"/>
      <c r="E79" s="257">
        <v>11.04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5">
      <c r="A80" s="220"/>
      <c r="B80" s="221"/>
      <c r="C80" s="260" t="s">
        <v>855</v>
      </c>
      <c r="D80" s="256"/>
      <c r="E80" s="257">
        <v>31.024000000000001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203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5">
      <c r="A81" s="237">
        <v>24</v>
      </c>
      <c r="B81" s="238" t="s">
        <v>488</v>
      </c>
      <c r="C81" s="249" t="s">
        <v>489</v>
      </c>
      <c r="D81" s="239" t="s">
        <v>232</v>
      </c>
      <c r="E81" s="240">
        <v>42.064</v>
      </c>
      <c r="F81" s="241"/>
      <c r="G81" s="242">
        <f>ROUND(E81*F81,2)</f>
        <v>0</v>
      </c>
      <c r="H81" s="241"/>
      <c r="I81" s="242">
        <f>ROUND(E81*H81,2)</f>
        <v>0</v>
      </c>
      <c r="J81" s="241"/>
      <c r="K81" s="242">
        <f>ROUND(E81*J81,2)</f>
        <v>0</v>
      </c>
      <c r="L81" s="242">
        <v>21</v>
      </c>
      <c r="M81" s="242">
        <f>G81*(1+L81/100)</f>
        <v>0</v>
      </c>
      <c r="N81" s="242">
        <v>1E-3</v>
      </c>
      <c r="O81" s="242">
        <f>ROUND(E81*N81,2)</f>
        <v>0.04</v>
      </c>
      <c r="P81" s="242">
        <v>0</v>
      </c>
      <c r="Q81" s="242">
        <f>ROUND(E81*P81,2)</f>
        <v>0</v>
      </c>
      <c r="R81" s="242"/>
      <c r="S81" s="242" t="s">
        <v>156</v>
      </c>
      <c r="T81" s="243" t="s">
        <v>156</v>
      </c>
      <c r="U81" s="222">
        <v>0.628</v>
      </c>
      <c r="V81" s="222">
        <f>ROUND(E81*U81,2)</f>
        <v>26.42</v>
      </c>
      <c r="W81" s="222"/>
      <c r="X81" s="222" t="s">
        <v>151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411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30">
        <v>25</v>
      </c>
      <c r="B82" s="231" t="s">
        <v>491</v>
      </c>
      <c r="C82" s="250" t="s">
        <v>492</v>
      </c>
      <c r="D82" s="232" t="s">
        <v>248</v>
      </c>
      <c r="E82" s="233">
        <v>0.32317000000000001</v>
      </c>
      <c r="F82" s="234"/>
      <c r="G82" s="235">
        <f>ROUND(E82*F82,2)</f>
        <v>0</v>
      </c>
      <c r="H82" s="234"/>
      <c r="I82" s="235">
        <f>ROUND(E82*H82,2)</f>
        <v>0</v>
      </c>
      <c r="J82" s="234"/>
      <c r="K82" s="235">
        <f>ROUND(E82*J82,2)</f>
        <v>0</v>
      </c>
      <c r="L82" s="235">
        <v>21</v>
      </c>
      <c r="M82" s="235">
        <f>G82*(1+L82/100)</f>
        <v>0</v>
      </c>
      <c r="N82" s="235">
        <v>1.0610299999999999</v>
      </c>
      <c r="O82" s="235">
        <f>ROUND(E82*N82,2)</f>
        <v>0.34</v>
      </c>
      <c r="P82" s="235">
        <v>0</v>
      </c>
      <c r="Q82" s="235">
        <f>ROUND(E82*P82,2)</f>
        <v>0</v>
      </c>
      <c r="R82" s="235" t="s">
        <v>264</v>
      </c>
      <c r="S82" s="235" t="s">
        <v>156</v>
      </c>
      <c r="T82" s="236" t="s">
        <v>156</v>
      </c>
      <c r="U82" s="222">
        <v>21.445</v>
      </c>
      <c r="V82" s="222">
        <f>ROUND(E82*U82,2)</f>
        <v>6.93</v>
      </c>
      <c r="W82" s="222"/>
      <c r="X82" s="222" t="s">
        <v>151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152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20"/>
      <c r="B83" s="221"/>
      <c r="C83" s="260" t="s">
        <v>856</v>
      </c>
      <c r="D83" s="256"/>
      <c r="E83" s="257">
        <v>0.32317000000000001</v>
      </c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203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30">
        <v>26</v>
      </c>
      <c r="B84" s="231" t="s">
        <v>498</v>
      </c>
      <c r="C84" s="250" t="s">
        <v>499</v>
      </c>
      <c r="D84" s="232" t="s">
        <v>248</v>
      </c>
      <c r="E84" s="233">
        <v>0.17299</v>
      </c>
      <c r="F84" s="234"/>
      <c r="G84" s="235">
        <f>ROUND(E84*F84,2)</f>
        <v>0</v>
      </c>
      <c r="H84" s="234"/>
      <c r="I84" s="235">
        <f>ROUND(E84*H84,2)</f>
        <v>0</v>
      </c>
      <c r="J84" s="234"/>
      <c r="K84" s="235">
        <f>ROUND(E84*J84,2)</f>
        <v>0</v>
      </c>
      <c r="L84" s="235">
        <v>21</v>
      </c>
      <c r="M84" s="235">
        <f>G84*(1+L84/100)</f>
        <v>0</v>
      </c>
      <c r="N84" s="235">
        <v>1.0561</v>
      </c>
      <c r="O84" s="235">
        <f>ROUND(E84*N84,2)</f>
        <v>0.18</v>
      </c>
      <c r="P84" s="235">
        <v>0</v>
      </c>
      <c r="Q84" s="235">
        <f>ROUND(E84*P84,2)</f>
        <v>0</v>
      </c>
      <c r="R84" s="235"/>
      <c r="S84" s="235" t="s">
        <v>156</v>
      </c>
      <c r="T84" s="236" t="s">
        <v>156</v>
      </c>
      <c r="U84" s="222">
        <v>39.133000000000003</v>
      </c>
      <c r="V84" s="222">
        <f>ROUND(E84*U84,2)</f>
        <v>6.77</v>
      </c>
      <c r="W84" s="222"/>
      <c r="X84" s="222" t="s">
        <v>151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411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60" t="s">
        <v>857</v>
      </c>
      <c r="D85" s="256"/>
      <c r="E85" s="257">
        <v>0.17299</v>
      </c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203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x14ac:dyDescent="0.25">
      <c r="A86" s="224" t="s">
        <v>144</v>
      </c>
      <c r="B86" s="225" t="s">
        <v>102</v>
      </c>
      <c r="C86" s="248" t="s">
        <v>103</v>
      </c>
      <c r="D86" s="226"/>
      <c r="E86" s="227"/>
      <c r="F86" s="228"/>
      <c r="G86" s="228">
        <f>SUMIF(AG87:AG90,"&lt;&gt;NOR",G87:G90)</f>
        <v>0</v>
      </c>
      <c r="H86" s="228"/>
      <c r="I86" s="228">
        <f>SUM(I87:I90)</f>
        <v>0</v>
      </c>
      <c r="J86" s="228"/>
      <c r="K86" s="228">
        <f>SUM(K87:K90)</f>
        <v>0</v>
      </c>
      <c r="L86" s="228"/>
      <c r="M86" s="228">
        <f>SUM(M87:M90)</f>
        <v>0</v>
      </c>
      <c r="N86" s="228"/>
      <c r="O86" s="228">
        <f>SUM(O87:O90)</f>
        <v>0.02</v>
      </c>
      <c r="P86" s="228"/>
      <c r="Q86" s="228">
        <f>SUM(Q87:Q90)</f>
        <v>0</v>
      </c>
      <c r="R86" s="228"/>
      <c r="S86" s="228"/>
      <c r="T86" s="229"/>
      <c r="U86" s="223"/>
      <c r="V86" s="223">
        <f>SUM(V87:V90)</f>
        <v>1.78</v>
      </c>
      <c r="W86" s="223"/>
      <c r="X86" s="223"/>
      <c r="AG86" t="s">
        <v>145</v>
      </c>
    </row>
    <row r="87" spans="1:60" outlineLevel="1" x14ac:dyDescent="0.25">
      <c r="A87" s="230">
        <v>27</v>
      </c>
      <c r="B87" s="231" t="s">
        <v>506</v>
      </c>
      <c r="C87" s="250" t="s">
        <v>507</v>
      </c>
      <c r="D87" s="232" t="s">
        <v>356</v>
      </c>
      <c r="E87" s="233">
        <v>35.5</v>
      </c>
      <c r="F87" s="234"/>
      <c r="G87" s="235">
        <f>ROUND(E87*F87,2)</f>
        <v>0</v>
      </c>
      <c r="H87" s="234"/>
      <c r="I87" s="235">
        <f>ROUND(E87*H87,2)</f>
        <v>0</v>
      </c>
      <c r="J87" s="234"/>
      <c r="K87" s="235">
        <f>ROUND(E87*J87,2)</f>
        <v>0</v>
      </c>
      <c r="L87" s="235">
        <v>21</v>
      </c>
      <c r="M87" s="235">
        <f>G87*(1+L87/100)</f>
        <v>0</v>
      </c>
      <c r="N87" s="235">
        <v>0</v>
      </c>
      <c r="O87" s="235">
        <f>ROUND(E87*N87,2)</f>
        <v>0</v>
      </c>
      <c r="P87" s="235">
        <v>0</v>
      </c>
      <c r="Q87" s="235">
        <f>ROUND(E87*P87,2)</f>
        <v>0</v>
      </c>
      <c r="R87" s="235"/>
      <c r="S87" s="235" t="s">
        <v>156</v>
      </c>
      <c r="T87" s="236" t="s">
        <v>156</v>
      </c>
      <c r="U87" s="222">
        <v>0.05</v>
      </c>
      <c r="V87" s="222">
        <f>ROUND(E87*U87,2)</f>
        <v>1.78</v>
      </c>
      <c r="W87" s="222"/>
      <c r="X87" s="222" t="s">
        <v>151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152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5">
      <c r="A88" s="220"/>
      <c r="B88" s="221"/>
      <c r="C88" s="260" t="s">
        <v>849</v>
      </c>
      <c r="D88" s="256"/>
      <c r="E88" s="257">
        <v>35.5</v>
      </c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203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5">
      <c r="A89" s="230">
        <v>28</v>
      </c>
      <c r="B89" s="231" t="s">
        <v>520</v>
      </c>
      <c r="C89" s="250" t="s">
        <v>521</v>
      </c>
      <c r="D89" s="232" t="s">
        <v>356</v>
      </c>
      <c r="E89" s="233">
        <v>35.854999999999997</v>
      </c>
      <c r="F89" s="234"/>
      <c r="G89" s="235">
        <f>ROUND(E89*F89,2)</f>
        <v>0</v>
      </c>
      <c r="H89" s="234"/>
      <c r="I89" s="235">
        <f>ROUND(E89*H89,2)</f>
        <v>0</v>
      </c>
      <c r="J89" s="234"/>
      <c r="K89" s="235">
        <f>ROUND(E89*J89,2)</f>
        <v>0</v>
      </c>
      <c r="L89" s="235">
        <v>21</v>
      </c>
      <c r="M89" s="235">
        <f>G89*(1+L89/100)</f>
        <v>0</v>
      </c>
      <c r="N89" s="235">
        <v>4.8000000000000001E-4</v>
      </c>
      <c r="O89" s="235">
        <f>ROUND(E89*N89,2)</f>
        <v>0.02</v>
      </c>
      <c r="P89" s="235">
        <v>0</v>
      </c>
      <c r="Q89" s="235">
        <f>ROUND(E89*P89,2)</f>
        <v>0</v>
      </c>
      <c r="R89" s="235" t="s">
        <v>258</v>
      </c>
      <c r="S89" s="235" t="s">
        <v>452</v>
      </c>
      <c r="T89" s="236" t="s">
        <v>452</v>
      </c>
      <c r="U89" s="222">
        <v>0</v>
      </c>
      <c r="V89" s="222">
        <f>ROUND(E89*U89,2)</f>
        <v>0</v>
      </c>
      <c r="W89" s="222"/>
      <c r="X89" s="222" t="s">
        <v>259</v>
      </c>
      <c r="Y89" s="213"/>
      <c r="Z89" s="213"/>
      <c r="AA89" s="213"/>
      <c r="AB89" s="213"/>
      <c r="AC89" s="213"/>
      <c r="AD89" s="213"/>
      <c r="AE89" s="213"/>
      <c r="AF89" s="213"/>
      <c r="AG89" s="213" t="s">
        <v>260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5">
      <c r="A90" s="220"/>
      <c r="B90" s="221"/>
      <c r="C90" s="260" t="s">
        <v>858</v>
      </c>
      <c r="D90" s="256"/>
      <c r="E90" s="257">
        <v>35.854999999999997</v>
      </c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13"/>
      <c r="Z90" s="213"/>
      <c r="AA90" s="213"/>
      <c r="AB90" s="213"/>
      <c r="AC90" s="213"/>
      <c r="AD90" s="213"/>
      <c r="AE90" s="213"/>
      <c r="AF90" s="213"/>
      <c r="AG90" s="213" t="s">
        <v>203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5">
      <c r="A91" s="224" t="s">
        <v>144</v>
      </c>
      <c r="B91" s="225" t="s">
        <v>106</v>
      </c>
      <c r="C91" s="248" t="s">
        <v>107</v>
      </c>
      <c r="D91" s="226"/>
      <c r="E91" s="227"/>
      <c r="F91" s="228"/>
      <c r="G91" s="228">
        <f>SUMIF(AG92:AG106,"&lt;&gt;NOR",G92:G106)</f>
        <v>0</v>
      </c>
      <c r="H91" s="228"/>
      <c r="I91" s="228">
        <f>SUM(I92:I106)</f>
        <v>0</v>
      </c>
      <c r="J91" s="228"/>
      <c r="K91" s="228">
        <f>SUM(K92:K106)</f>
        <v>0</v>
      </c>
      <c r="L91" s="228"/>
      <c r="M91" s="228">
        <f>SUM(M92:M106)</f>
        <v>0</v>
      </c>
      <c r="N91" s="228"/>
      <c r="O91" s="228">
        <f>SUM(O92:O106)</f>
        <v>0.18000000000000002</v>
      </c>
      <c r="P91" s="228"/>
      <c r="Q91" s="228">
        <f>SUM(Q92:Q106)</f>
        <v>0</v>
      </c>
      <c r="R91" s="228"/>
      <c r="S91" s="228"/>
      <c r="T91" s="229"/>
      <c r="U91" s="223"/>
      <c r="V91" s="223">
        <f>SUM(V92:V106)</f>
        <v>29.74</v>
      </c>
      <c r="W91" s="223"/>
      <c r="X91" s="223"/>
      <c r="AG91" t="s">
        <v>145</v>
      </c>
    </row>
    <row r="92" spans="1:60" ht="20.399999999999999" outlineLevel="1" x14ac:dyDescent="0.25">
      <c r="A92" s="230">
        <v>29</v>
      </c>
      <c r="B92" s="231" t="s">
        <v>528</v>
      </c>
      <c r="C92" s="250" t="s">
        <v>529</v>
      </c>
      <c r="D92" s="232" t="s">
        <v>232</v>
      </c>
      <c r="E92" s="233">
        <v>2.484</v>
      </c>
      <c r="F92" s="234"/>
      <c r="G92" s="235">
        <f>ROUND(E92*F92,2)</f>
        <v>0</v>
      </c>
      <c r="H92" s="234"/>
      <c r="I92" s="235">
        <f>ROUND(E92*H92,2)</f>
        <v>0</v>
      </c>
      <c r="J92" s="234"/>
      <c r="K92" s="235">
        <f>ROUND(E92*J92,2)</f>
        <v>0</v>
      </c>
      <c r="L92" s="235">
        <v>21</v>
      </c>
      <c r="M92" s="235">
        <f>G92*(1+L92/100)</f>
        <v>0</v>
      </c>
      <c r="N92" s="235">
        <v>5.6370000000000003E-2</v>
      </c>
      <c r="O92" s="235">
        <f>ROUND(E92*N92,2)</f>
        <v>0.14000000000000001</v>
      </c>
      <c r="P92" s="235">
        <v>0</v>
      </c>
      <c r="Q92" s="235">
        <f>ROUND(E92*P92,2)</f>
        <v>0</v>
      </c>
      <c r="R92" s="235" t="s">
        <v>264</v>
      </c>
      <c r="S92" s="235" t="s">
        <v>156</v>
      </c>
      <c r="T92" s="236" t="s">
        <v>156</v>
      </c>
      <c r="U92" s="222">
        <v>3.294</v>
      </c>
      <c r="V92" s="222">
        <f>ROUND(E92*U92,2)</f>
        <v>8.18</v>
      </c>
      <c r="W92" s="222"/>
      <c r="X92" s="222" t="s">
        <v>151</v>
      </c>
      <c r="Y92" s="213"/>
      <c r="Z92" s="213"/>
      <c r="AA92" s="213"/>
      <c r="AB92" s="213"/>
      <c r="AC92" s="213"/>
      <c r="AD92" s="213"/>
      <c r="AE92" s="213"/>
      <c r="AF92" s="213"/>
      <c r="AG92" s="213" t="s">
        <v>411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20"/>
      <c r="B93" s="221"/>
      <c r="C93" s="251" t="s">
        <v>530</v>
      </c>
      <c r="D93" s="244"/>
      <c r="E93" s="244"/>
      <c r="F93" s="244"/>
      <c r="G93" s="244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13"/>
      <c r="Z93" s="213"/>
      <c r="AA93" s="213"/>
      <c r="AB93" s="213"/>
      <c r="AC93" s="213"/>
      <c r="AD93" s="213"/>
      <c r="AE93" s="213"/>
      <c r="AF93" s="213"/>
      <c r="AG93" s="213" t="s">
        <v>159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5">
      <c r="A94" s="220"/>
      <c r="B94" s="221"/>
      <c r="C94" s="260" t="s">
        <v>859</v>
      </c>
      <c r="D94" s="256"/>
      <c r="E94" s="257">
        <v>2.484</v>
      </c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13"/>
      <c r="Z94" s="213"/>
      <c r="AA94" s="213"/>
      <c r="AB94" s="213"/>
      <c r="AC94" s="213"/>
      <c r="AD94" s="213"/>
      <c r="AE94" s="213"/>
      <c r="AF94" s="213"/>
      <c r="AG94" s="213" t="s">
        <v>203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5">
      <c r="A95" s="230">
        <v>30</v>
      </c>
      <c r="B95" s="231" t="s">
        <v>532</v>
      </c>
      <c r="C95" s="250" t="s">
        <v>533</v>
      </c>
      <c r="D95" s="232" t="s">
        <v>356</v>
      </c>
      <c r="E95" s="233">
        <v>0.6</v>
      </c>
      <c r="F95" s="234"/>
      <c r="G95" s="235">
        <f>ROUND(E95*F95,2)</f>
        <v>0</v>
      </c>
      <c r="H95" s="234"/>
      <c r="I95" s="235">
        <f>ROUND(E95*H95,2)</f>
        <v>0</v>
      </c>
      <c r="J95" s="234"/>
      <c r="K95" s="235">
        <f>ROUND(E95*J95,2)</f>
        <v>0</v>
      </c>
      <c r="L95" s="235">
        <v>21</v>
      </c>
      <c r="M95" s="235">
        <f>G95*(1+L95/100)</f>
        <v>0</v>
      </c>
      <c r="N95" s="235">
        <v>6.9379999999999997E-2</v>
      </c>
      <c r="O95" s="235">
        <f>ROUND(E95*N95,2)</f>
        <v>0.04</v>
      </c>
      <c r="P95" s="235">
        <v>0</v>
      </c>
      <c r="Q95" s="235">
        <f>ROUND(E95*P95,2)</f>
        <v>0</v>
      </c>
      <c r="R95" s="235" t="s">
        <v>264</v>
      </c>
      <c r="S95" s="235" t="s">
        <v>156</v>
      </c>
      <c r="T95" s="236" t="s">
        <v>156</v>
      </c>
      <c r="U95" s="222">
        <v>1.256</v>
      </c>
      <c r="V95" s="222">
        <f>ROUND(E95*U95,2)</f>
        <v>0.75</v>
      </c>
      <c r="W95" s="222"/>
      <c r="X95" s="222" t="s">
        <v>151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152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5">
      <c r="A96" s="220"/>
      <c r="B96" s="221"/>
      <c r="C96" s="251" t="s">
        <v>534</v>
      </c>
      <c r="D96" s="244"/>
      <c r="E96" s="244"/>
      <c r="F96" s="244"/>
      <c r="G96" s="244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13"/>
      <c r="Z96" s="213"/>
      <c r="AA96" s="213"/>
      <c r="AB96" s="213"/>
      <c r="AC96" s="213"/>
      <c r="AD96" s="213"/>
      <c r="AE96" s="213"/>
      <c r="AF96" s="213"/>
      <c r="AG96" s="213" t="s">
        <v>159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5">
      <c r="A97" s="230">
        <v>31</v>
      </c>
      <c r="B97" s="231" t="s">
        <v>535</v>
      </c>
      <c r="C97" s="250" t="s">
        <v>536</v>
      </c>
      <c r="D97" s="232" t="s">
        <v>257</v>
      </c>
      <c r="E97" s="233">
        <v>216.755</v>
      </c>
      <c r="F97" s="234"/>
      <c r="G97" s="235">
        <f>ROUND(E97*F97,2)</f>
        <v>0</v>
      </c>
      <c r="H97" s="234"/>
      <c r="I97" s="235">
        <f>ROUND(E97*H97,2)</f>
        <v>0</v>
      </c>
      <c r="J97" s="234"/>
      <c r="K97" s="235">
        <f>ROUND(E97*J97,2)</f>
        <v>0</v>
      </c>
      <c r="L97" s="235">
        <v>21</v>
      </c>
      <c r="M97" s="235">
        <f>G97*(1+L97/100)</f>
        <v>0</v>
      </c>
      <c r="N97" s="235">
        <v>0</v>
      </c>
      <c r="O97" s="235">
        <f>ROUND(E97*N97,2)</f>
        <v>0</v>
      </c>
      <c r="P97" s="235">
        <v>0</v>
      </c>
      <c r="Q97" s="235">
        <f>ROUND(E97*P97,2)</f>
        <v>0</v>
      </c>
      <c r="R97" s="235"/>
      <c r="S97" s="235" t="s">
        <v>156</v>
      </c>
      <c r="T97" s="236" t="s">
        <v>156</v>
      </c>
      <c r="U97" s="222">
        <v>9.6000000000000002E-2</v>
      </c>
      <c r="V97" s="222">
        <f>ROUND(E97*U97,2)</f>
        <v>20.81</v>
      </c>
      <c r="W97" s="222"/>
      <c r="X97" s="222" t="s">
        <v>151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411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5">
      <c r="A98" s="220"/>
      <c r="B98" s="221"/>
      <c r="C98" s="251" t="s">
        <v>538</v>
      </c>
      <c r="D98" s="244"/>
      <c r="E98" s="244"/>
      <c r="F98" s="244"/>
      <c r="G98" s="244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159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5">
      <c r="A99" s="220"/>
      <c r="B99" s="221"/>
      <c r="C99" s="260" t="s">
        <v>860</v>
      </c>
      <c r="D99" s="256"/>
      <c r="E99" s="257">
        <v>147.97200000000001</v>
      </c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13"/>
      <c r="Z99" s="213"/>
      <c r="AA99" s="213"/>
      <c r="AB99" s="213"/>
      <c r="AC99" s="213"/>
      <c r="AD99" s="213"/>
      <c r="AE99" s="213"/>
      <c r="AF99" s="213"/>
      <c r="AG99" s="213" t="s">
        <v>203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5">
      <c r="A100" s="220"/>
      <c r="B100" s="221"/>
      <c r="C100" s="260" t="s">
        <v>861</v>
      </c>
      <c r="D100" s="256"/>
      <c r="E100" s="257">
        <v>68.783000000000001</v>
      </c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203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5">
      <c r="A101" s="230">
        <v>32</v>
      </c>
      <c r="B101" s="231" t="s">
        <v>737</v>
      </c>
      <c r="C101" s="250" t="s">
        <v>738</v>
      </c>
      <c r="D101" s="232" t="s">
        <v>232</v>
      </c>
      <c r="E101" s="233">
        <v>0.75</v>
      </c>
      <c r="F101" s="234"/>
      <c r="G101" s="235">
        <f>ROUND(E101*F101,2)</f>
        <v>0</v>
      </c>
      <c r="H101" s="234"/>
      <c r="I101" s="235">
        <f>ROUND(E101*H101,2)</f>
        <v>0</v>
      </c>
      <c r="J101" s="234"/>
      <c r="K101" s="235">
        <f>ROUND(E101*J101,2)</f>
        <v>0</v>
      </c>
      <c r="L101" s="235">
        <v>21</v>
      </c>
      <c r="M101" s="235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5"/>
      <c r="S101" s="235" t="s">
        <v>149</v>
      </c>
      <c r="T101" s="236" t="s">
        <v>150</v>
      </c>
      <c r="U101" s="222">
        <v>0</v>
      </c>
      <c r="V101" s="222">
        <f>ROUND(E101*U101,2)</f>
        <v>0</v>
      </c>
      <c r="W101" s="222"/>
      <c r="X101" s="222" t="s">
        <v>151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152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5">
      <c r="A102" s="220"/>
      <c r="B102" s="221"/>
      <c r="C102" s="251" t="s">
        <v>739</v>
      </c>
      <c r="D102" s="244"/>
      <c r="E102" s="244"/>
      <c r="F102" s="244"/>
      <c r="G102" s="244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159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5">
      <c r="A103" s="220"/>
      <c r="B103" s="221"/>
      <c r="C103" s="260" t="s">
        <v>862</v>
      </c>
      <c r="D103" s="256"/>
      <c r="E103" s="257">
        <v>0.75</v>
      </c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203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5">
      <c r="A104" s="230">
        <v>33</v>
      </c>
      <c r="B104" s="231" t="s">
        <v>549</v>
      </c>
      <c r="C104" s="250" t="s">
        <v>550</v>
      </c>
      <c r="D104" s="232" t="s">
        <v>257</v>
      </c>
      <c r="E104" s="233">
        <v>216.755</v>
      </c>
      <c r="F104" s="234"/>
      <c r="G104" s="235">
        <f>ROUND(E104*F104,2)</f>
        <v>0</v>
      </c>
      <c r="H104" s="234"/>
      <c r="I104" s="235">
        <f>ROUND(E104*H104,2)</f>
        <v>0</v>
      </c>
      <c r="J104" s="234"/>
      <c r="K104" s="235">
        <f>ROUND(E104*J104,2)</f>
        <v>0</v>
      </c>
      <c r="L104" s="235">
        <v>21</v>
      </c>
      <c r="M104" s="235">
        <f>G104*(1+L104/100)</f>
        <v>0</v>
      </c>
      <c r="N104" s="235">
        <v>0</v>
      </c>
      <c r="O104" s="235">
        <f>ROUND(E104*N104,2)</f>
        <v>0</v>
      </c>
      <c r="P104" s="235">
        <v>0</v>
      </c>
      <c r="Q104" s="235">
        <f>ROUND(E104*P104,2)</f>
        <v>0</v>
      </c>
      <c r="R104" s="235"/>
      <c r="S104" s="235" t="s">
        <v>149</v>
      </c>
      <c r="T104" s="236" t="s">
        <v>150</v>
      </c>
      <c r="U104" s="222">
        <v>0</v>
      </c>
      <c r="V104" s="222">
        <f>ROUND(E104*U104,2)</f>
        <v>0</v>
      </c>
      <c r="W104" s="222"/>
      <c r="X104" s="222" t="s">
        <v>551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552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5">
      <c r="A105" s="220"/>
      <c r="B105" s="221"/>
      <c r="C105" s="260" t="s">
        <v>860</v>
      </c>
      <c r="D105" s="256"/>
      <c r="E105" s="257">
        <v>147.97200000000001</v>
      </c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203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5">
      <c r="A106" s="220"/>
      <c r="B106" s="221"/>
      <c r="C106" s="260" t="s">
        <v>861</v>
      </c>
      <c r="D106" s="256"/>
      <c r="E106" s="257">
        <v>68.783000000000001</v>
      </c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203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x14ac:dyDescent="0.25">
      <c r="A107" s="224" t="s">
        <v>144</v>
      </c>
      <c r="B107" s="225" t="s">
        <v>110</v>
      </c>
      <c r="C107" s="248" t="s">
        <v>111</v>
      </c>
      <c r="D107" s="226"/>
      <c r="E107" s="227"/>
      <c r="F107" s="228"/>
      <c r="G107" s="228">
        <f>SUMIF(AG108:AG108,"&lt;&gt;NOR",G108:G108)</f>
        <v>0</v>
      </c>
      <c r="H107" s="228"/>
      <c r="I107" s="228">
        <f>SUM(I108:I108)</f>
        <v>0</v>
      </c>
      <c r="J107" s="228"/>
      <c r="K107" s="228">
        <f>SUM(K108:K108)</f>
        <v>0</v>
      </c>
      <c r="L107" s="228"/>
      <c r="M107" s="228">
        <f>SUM(M108:M108)</f>
        <v>0</v>
      </c>
      <c r="N107" s="228"/>
      <c r="O107" s="228">
        <f>SUM(O108:O108)</f>
        <v>0</v>
      </c>
      <c r="P107" s="228"/>
      <c r="Q107" s="228">
        <f>SUM(Q108:Q108)</f>
        <v>0</v>
      </c>
      <c r="R107" s="228"/>
      <c r="S107" s="228"/>
      <c r="T107" s="229"/>
      <c r="U107" s="223"/>
      <c r="V107" s="223">
        <f>SUM(V108:V108)</f>
        <v>35.909999999999997</v>
      </c>
      <c r="W107" s="223"/>
      <c r="X107" s="223"/>
      <c r="AG107" t="s">
        <v>145</v>
      </c>
    </row>
    <row r="108" spans="1:60" outlineLevel="1" x14ac:dyDescent="0.25">
      <c r="A108" s="230">
        <v>34</v>
      </c>
      <c r="B108" s="231" t="s">
        <v>367</v>
      </c>
      <c r="C108" s="250" t="s">
        <v>368</v>
      </c>
      <c r="D108" s="232" t="s">
        <v>248</v>
      </c>
      <c r="E108" s="233">
        <v>96.539270000000002</v>
      </c>
      <c r="F108" s="234"/>
      <c r="G108" s="235">
        <f>ROUND(E108*F108,2)</f>
        <v>0</v>
      </c>
      <c r="H108" s="234"/>
      <c r="I108" s="235">
        <f>ROUND(E108*H108,2)</f>
        <v>0</v>
      </c>
      <c r="J108" s="234"/>
      <c r="K108" s="235">
        <f>ROUND(E108*J108,2)</f>
        <v>0</v>
      </c>
      <c r="L108" s="235">
        <v>21</v>
      </c>
      <c r="M108" s="235">
        <f>G108*(1+L108/100)</f>
        <v>0</v>
      </c>
      <c r="N108" s="235">
        <v>0</v>
      </c>
      <c r="O108" s="235">
        <f>ROUND(E108*N108,2)</f>
        <v>0</v>
      </c>
      <c r="P108" s="235">
        <v>0</v>
      </c>
      <c r="Q108" s="235">
        <f>ROUND(E108*P108,2)</f>
        <v>0</v>
      </c>
      <c r="R108" s="235"/>
      <c r="S108" s="235" t="s">
        <v>156</v>
      </c>
      <c r="T108" s="236" t="s">
        <v>156</v>
      </c>
      <c r="U108" s="222">
        <v>0.372</v>
      </c>
      <c r="V108" s="222">
        <f>ROUND(E108*U108,2)</f>
        <v>35.909999999999997</v>
      </c>
      <c r="W108" s="222"/>
      <c r="X108" s="222" t="s">
        <v>265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266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5">
      <c r="A109" s="3"/>
      <c r="B109" s="4"/>
      <c r="C109" s="253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AE109">
        <v>15</v>
      </c>
      <c r="AF109">
        <v>21</v>
      </c>
      <c r="AG109" t="s">
        <v>131</v>
      </c>
    </row>
    <row r="110" spans="1:60" x14ac:dyDescent="0.25">
      <c r="A110" s="216"/>
      <c r="B110" s="217" t="s">
        <v>29</v>
      </c>
      <c r="C110" s="254"/>
      <c r="D110" s="218"/>
      <c r="E110" s="219"/>
      <c r="F110" s="219"/>
      <c r="G110" s="247">
        <f>G8+G55+G72+G86+G91+G107</f>
        <v>0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AE110">
        <f>SUMIF(L7:L108,AE109,G7:G108)</f>
        <v>0</v>
      </c>
      <c r="AF110">
        <f>SUMIF(L7:L108,AF109,G7:G108)</f>
        <v>0</v>
      </c>
      <c r="AG110" t="s">
        <v>190</v>
      </c>
    </row>
    <row r="111" spans="1:60" x14ac:dyDescent="0.25">
      <c r="C111" s="255"/>
      <c r="D111" s="10"/>
      <c r="AG111" t="s">
        <v>192</v>
      </c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5VOgMt7jRYMUTYbLgwCLLk82Z3wmPAIO8hbIO/zEX9Fs/uQyrXufe+zqLZY/jxaoTeUXpmh2wyPNOzJSeSHb/Q==" saltValue="Beu2tLQ3QZfAdlh4GoOzbA==" spinCount="100000" sheet="1"/>
  <mergeCells count="32">
    <mergeCell ref="C98:G98"/>
    <mergeCell ref="C102:G102"/>
    <mergeCell ref="C65:G65"/>
    <mergeCell ref="C66:G66"/>
    <mergeCell ref="C67:G67"/>
    <mergeCell ref="C68:G68"/>
    <mergeCell ref="C93:G93"/>
    <mergeCell ref="C96:G96"/>
    <mergeCell ref="C47:G47"/>
    <mergeCell ref="C48:G48"/>
    <mergeCell ref="C51:G51"/>
    <mergeCell ref="C59:G59"/>
    <mergeCell ref="C60:G60"/>
    <mergeCell ref="C62:G62"/>
    <mergeCell ref="C30:G30"/>
    <mergeCell ref="C31:G31"/>
    <mergeCell ref="C34:G34"/>
    <mergeCell ref="C37:G37"/>
    <mergeCell ref="C41:G41"/>
    <mergeCell ref="C46:G46"/>
    <mergeCell ref="C15:G15"/>
    <mergeCell ref="C16:G16"/>
    <mergeCell ref="C19:G19"/>
    <mergeCell ref="C22:G22"/>
    <mergeCell ref="C23:G23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FD8301-FE6E-47F1-90DA-0E02A427237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75</v>
      </c>
      <c r="C4" s="205" t="s">
        <v>76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94</v>
      </c>
      <c r="C8" s="248" t="s">
        <v>95</v>
      </c>
      <c r="D8" s="226"/>
      <c r="E8" s="227"/>
      <c r="F8" s="228"/>
      <c r="G8" s="228">
        <f>SUMIF(AG9:AG21,"&lt;&gt;NOR",G9:G21)</f>
        <v>0</v>
      </c>
      <c r="H8" s="228"/>
      <c r="I8" s="228">
        <f>SUM(I9:I21)</f>
        <v>0</v>
      </c>
      <c r="J8" s="228"/>
      <c r="K8" s="228">
        <f>SUM(K9:K21)</f>
        <v>0</v>
      </c>
      <c r="L8" s="228"/>
      <c r="M8" s="228">
        <f>SUM(M9:M21)</f>
        <v>0</v>
      </c>
      <c r="N8" s="228"/>
      <c r="O8" s="228">
        <f>SUM(O9:O21)</f>
        <v>17.46</v>
      </c>
      <c r="P8" s="228"/>
      <c r="Q8" s="228">
        <f>SUM(Q9:Q21)</f>
        <v>0</v>
      </c>
      <c r="R8" s="228"/>
      <c r="S8" s="228"/>
      <c r="T8" s="229"/>
      <c r="U8" s="223"/>
      <c r="V8" s="223">
        <f>SUM(V9:V21)</f>
        <v>101.53000000000002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465</v>
      </c>
      <c r="C9" s="250" t="s">
        <v>466</v>
      </c>
      <c r="D9" s="232" t="s">
        <v>196</v>
      </c>
      <c r="E9" s="233">
        <v>0.69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2.9559700000000002</v>
      </c>
      <c r="O9" s="235">
        <f>ROUND(E9*N9,2)</f>
        <v>2.04</v>
      </c>
      <c r="P9" s="235">
        <v>0</v>
      </c>
      <c r="Q9" s="235">
        <f>ROUND(E9*P9,2)</f>
        <v>0</v>
      </c>
      <c r="R9" s="235" t="s">
        <v>264</v>
      </c>
      <c r="S9" s="235" t="s">
        <v>156</v>
      </c>
      <c r="T9" s="236" t="s">
        <v>156</v>
      </c>
      <c r="U9" s="222">
        <v>3.8820000000000001</v>
      </c>
      <c r="V9" s="222">
        <f>ROUND(E9*U9,2)</f>
        <v>2.68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60" t="s">
        <v>863</v>
      </c>
      <c r="D10" s="256"/>
      <c r="E10" s="257">
        <v>0.69</v>
      </c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203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30">
        <v>2</v>
      </c>
      <c r="B11" s="231" t="s">
        <v>472</v>
      </c>
      <c r="C11" s="250" t="s">
        <v>473</v>
      </c>
      <c r="D11" s="232" t="s">
        <v>196</v>
      </c>
      <c r="E11" s="233">
        <v>4.8570000000000002</v>
      </c>
      <c r="F11" s="234"/>
      <c r="G11" s="235">
        <f>ROUND(E11*F11,2)</f>
        <v>0</v>
      </c>
      <c r="H11" s="234"/>
      <c r="I11" s="235">
        <f>ROUND(E11*H11,2)</f>
        <v>0</v>
      </c>
      <c r="J11" s="234"/>
      <c r="K11" s="235">
        <f>ROUND(E11*J11,2)</f>
        <v>0</v>
      </c>
      <c r="L11" s="235">
        <v>21</v>
      </c>
      <c r="M11" s="235">
        <f>G11*(1+L11/100)</f>
        <v>0</v>
      </c>
      <c r="N11" s="235">
        <v>3.0044900000000001</v>
      </c>
      <c r="O11" s="235">
        <f>ROUND(E11*N11,2)</f>
        <v>14.59</v>
      </c>
      <c r="P11" s="235">
        <v>0</v>
      </c>
      <c r="Q11" s="235">
        <f>ROUND(E11*P11,2)</f>
        <v>0</v>
      </c>
      <c r="R11" s="235" t="s">
        <v>264</v>
      </c>
      <c r="S11" s="235" t="s">
        <v>156</v>
      </c>
      <c r="T11" s="236" t="s">
        <v>156</v>
      </c>
      <c r="U11" s="222">
        <v>4.5739999999999998</v>
      </c>
      <c r="V11" s="222">
        <f>ROUND(E11*U11,2)</f>
        <v>22.22</v>
      </c>
      <c r="W11" s="222"/>
      <c r="X11" s="222" t="s">
        <v>151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411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864</v>
      </c>
      <c r="D12" s="256"/>
      <c r="E12" s="257">
        <v>2.3370000000000002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60" t="s">
        <v>865</v>
      </c>
      <c r="D13" s="256"/>
      <c r="E13" s="257">
        <v>2.52</v>
      </c>
      <c r="F13" s="222"/>
      <c r="G13" s="222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203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480</v>
      </c>
      <c r="C14" s="250" t="s">
        <v>481</v>
      </c>
      <c r="D14" s="232" t="s">
        <v>232</v>
      </c>
      <c r="E14" s="233">
        <v>25.05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1.4999999999999999E-2</v>
      </c>
      <c r="O14" s="235">
        <f>ROUND(E14*N14,2)</f>
        <v>0.38</v>
      </c>
      <c r="P14" s="235">
        <v>0</v>
      </c>
      <c r="Q14" s="235">
        <f>ROUND(E14*P14,2)</f>
        <v>0</v>
      </c>
      <c r="R14" s="235"/>
      <c r="S14" s="235" t="s">
        <v>156</v>
      </c>
      <c r="T14" s="236" t="s">
        <v>156</v>
      </c>
      <c r="U14" s="222">
        <v>1.9059999999999999</v>
      </c>
      <c r="V14" s="222">
        <f>ROUND(E14*U14,2)</f>
        <v>47.75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411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866</v>
      </c>
      <c r="D15" s="256"/>
      <c r="E15" s="257">
        <v>3.6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60" t="s">
        <v>867</v>
      </c>
      <c r="D16" s="256"/>
      <c r="E16" s="257">
        <v>21.45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203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7">
        <v>4</v>
      </c>
      <c r="B17" s="238" t="s">
        <v>488</v>
      </c>
      <c r="C17" s="249" t="s">
        <v>489</v>
      </c>
      <c r="D17" s="239" t="s">
        <v>232</v>
      </c>
      <c r="E17" s="240">
        <v>25.05</v>
      </c>
      <c r="F17" s="241"/>
      <c r="G17" s="242">
        <f>ROUND(E17*F17,2)</f>
        <v>0</v>
      </c>
      <c r="H17" s="241"/>
      <c r="I17" s="242">
        <f>ROUND(E17*H17,2)</f>
        <v>0</v>
      </c>
      <c r="J17" s="241"/>
      <c r="K17" s="242">
        <f>ROUND(E17*J17,2)</f>
        <v>0</v>
      </c>
      <c r="L17" s="242">
        <v>21</v>
      </c>
      <c r="M17" s="242">
        <f>G17*(1+L17/100)</f>
        <v>0</v>
      </c>
      <c r="N17" s="242">
        <v>1E-3</v>
      </c>
      <c r="O17" s="242">
        <f>ROUND(E17*N17,2)</f>
        <v>0.03</v>
      </c>
      <c r="P17" s="242">
        <v>0</v>
      </c>
      <c r="Q17" s="242">
        <f>ROUND(E17*P17,2)</f>
        <v>0</v>
      </c>
      <c r="R17" s="242"/>
      <c r="S17" s="242" t="s">
        <v>156</v>
      </c>
      <c r="T17" s="243" t="s">
        <v>156</v>
      </c>
      <c r="U17" s="222">
        <v>0.628</v>
      </c>
      <c r="V17" s="222">
        <f>ROUND(E17*U17,2)</f>
        <v>15.73</v>
      </c>
      <c r="W17" s="222"/>
      <c r="X17" s="222" t="s">
        <v>151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411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5</v>
      </c>
      <c r="B18" s="231" t="s">
        <v>491</v>
      </c>
      <c r="C18" s="250" t="s">
        <v>492</v>
      </c>
      <c r="D18" s="232" t="s">
        <v>248</v>
      </c>
      <c r="E18" s="233">
        <v>0.12873000000000001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1.0610299999999999</v>
      </c>
      <c r="O18" s="235">
        <f>ROUND(E18*N18,2)</f>
        <v>0.14000000000000001</v>
      </c>
      <c r="P18" s="235">
        <v>0</v>
      </c>
      <c r="Q18" s="235">
        <f>ROUND(E18*P18,2)</f>
        <v>0</v>
      </c>
      <c r="R18" s="235" t="s">
        <v>264</v>
      </c>
      <c r="S18" s="235" t="s">
        <v>156</v>
      </c>
      <c r="T18" s="236" t="s">
        <v>156</v>
      </c>
      <c r="U18" s="222">
        <v>21.445</v>
      </c>
      <c r="V18" s="222">
        <f>ROUND(E18*U18,2)</f>
        <v>2.76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868</v>
      </c>
      <c r="D19" s="256"/>
      <c r="E19" s="257">
        <v>0.12873000000000001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6</v>
      </c>
      <c r="B20" s="231" t="s">
        <v>498</v>
      </c>
      <c r="C20" s="250" t="s">
        <v>499</v>
      </c>
      <c r="D20" s="232" t="s">
        <v>248</v>
      </c>
      <c r="E20" s="233">
        <v>0.26555000000000001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1.0561</v>
      </c>
      <c r="O20" s="235">
        <f>ROUND(E20*N20,2)</f>
        <v>0.28000000000000003</v>
      </c>
      <c r="P20" s="235">
        <v>0</v>
      </c>
      <c r="Q20" s="235">
        <f>ROUND(E20*P20,2)</f>
        <v>0</v>
      </c>
      <c r="R20" s="235"/>
      <c r="S20" s="235" t="s">
        <v>156</v>
      </c>
      <c r="T20" s="236" t="s">
        <v>156</v>
      </c>
      <c r="U20" s="222">
        <v>39.133000000000003</v>
      </c>
      <c r="V20" s="222">
        <f>ROUND(E20*U20,2)</f>
        <v>10.39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411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869</v>
      </c>
      <c r="D21" s="256"/>
      <c r="E21" s="257">
        <v>0.26555000000000001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x14ac:dyDescent="0.25">
      <c r="A22" s="224" t="s">
        <v>144</v>
      </c>
      <c r="B22" s="225" t="s">
        <v>96</v>
      </c>
      <c r="C22" s="248" t="s">
        <v>97</v>
      </c>
      <c r="D22" s="226"/>
      <c r="E22" s="227"/>
      <c r="F22" s="228"/>
      <c r="G22" s="228">
        <f>SUMIF(AG23:AG63,"&lt;&gt;NOR",G23:G63)</f>
        <v>0</v>
      </c>
      <c r="H22" s="228"/>
      <c r="I22" s="228">
        <f>SUM(I23:I63)</f>
        <v>0</v>
      </c>
      <c r="J22" s="228"/>
      <c r="K22" s="228">
        <f>SUM(K23:K63)</f>
        <v>0</v>
      </c>
      <c r="L22" s="228"/>
      <c r="M22" s="228">
        <f>SUM(M23:M63)</f>
        <v>0</v>
      </c>
      <c r="N22" s="228"/>
      <c r="O22" s="228">
        <f>SUM(O23:O63)</f>
        <v>46.739999999999995</v>
      </c>
      <c r="P22" s="228"/>
      <c r="Q22" s="228">
        <f>SUM(Q23:Q63)</f>
        <v>0</v>
      </c>
      <c r="R22" s="228"/>
      <c r="S22" s="228"/>
      <c r="T22" s="229"/>
      <c r="U22" s="223"/>
      <c r="V22" s="223">
        <f>SUM(V23:V63)</f>
        <v>47.35</v>
      </c>
      <c r="W22" s="223"/>
      <c r="X22" s="223"/>
      <c r="AG22" t="s">
        <v>145</v>
      </c>
    </row>
    <row r="23" spans="1:60" outlineLevel="1" x14ac:dyDescent="0.25">
      <c r="A23" s="230">
        <v>7</v>
      </c>
      <c r="B23" s="231" t="s">
        <v>284</v>
      </c>
      <c r="C23" s="250" t="s">
        <v>285</v>
      </c>
      <c r="D23" s="232" t="s">
        <v>232</v>
      </c>
      <c r="E23" s="233">
        <v>3.0764999999999998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0.65625</v>
      </c>
      <c r="O23" s="235">
        <f>ROUND(E23*N23,2)</f>
        <v>2.02</v>
      </c>
      <c r="P23" s="235">
        <v>0</v>
      </c>
      <c r="Q23" s="235">
        <f>ROUND(E23*P23,2)</f>
        <v>0</v>
      </c>
      <c r="R23" s="235" t="s">
        <v>264</v>
      </c>
      <c r="S23" s="235" t="s">
        <v>156</v>
      </c>
      <c r="T23" s="236" t="s">
        <v>156</v>
      </c>
      <c r="U23" s="222">
        <v>0.41199999999999998</v>
      </c>
      <c r="V23" s="222">
        <f>ROUND(E23*U23,2)</f>
        <v>1.27</v>
      </c>
      <c r="W23" s="222"/>
      <c r="X23" s="222" t="s">
        <v>151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152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870</v>
      </c>
      <c r="D24" s="256"/>
      <c r="E24" s="257">
        <v>3.0764999999999998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8</v>
      </c>
      <c r="B25" s="231" t="s">
        <v>287</v>
      </c>
      <c r="C25" s="250" t="s">
        <v>288</v>
      </c>
      <c r="D25" s="232" t="s">
        <v>232</v>
      </c>
      <c r="E25" s="233">
        <v>52.8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0.20266000000000001</v>
      </c>
      <c r="O25" s="235">
        <f>ROUND(E25*N25,2)</f>
        <v>10.7</v>
      </c>
      <c r="P25" s="235">
        <v>0</v>
      </c>
      <c r="Q25" s="235">
        <f>ROUND(E25*P25,2)</f>
        <v>0</v>
      </c>
      <c r="R25" s="235" t="s">
        <v>264</v>
      </c>
      <c r="S25" s="235" t="s">
        <v>156</v>
      </c>
      <c r="T25" s="236" t="s">
        <v>156</v>
      </c>
      <c r="U25" s="222">
        <v>3.6999999999999998E-2</v>
      </c>
      <c r="V25" s="222">
        <f>ROUND(E25*U25,2)</f>
        <v>1.95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1" t="s">
        <v>289</v>
      </c>
      <c r="D26" s="244"/>
      <c r="E26" s="244"/>
      <c r="F26" s="244"/>
      <c r="G26" s="244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159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871</v>
      </c>
      <c r="D27" s="256"/>
      <c r="E27" s="257">
        <v>52.8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9</v>
      </c>
      <c r="B28" s="231" t="s">
        <v>298</v>
      </c>
      <c r="C28" s="250" t="s">
        <v>299</v>
      </c>
      <c r="D28" s="232" t="s">
        <v>232</v>
      </c>
      <c r="E28" s="233">
        <v>3.0764999999999998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0.40079999999999999</v>
      </c>
      <c r="O28" s="235">
        <f>ROUND(E28*N28,2)</f>
        <v>1.23</v>
      </c>
      <c r="P28" s="235">
        <v>0</v>
      </c>
      <c r="Q28" s="235">
        <f>ROUND(E28*P28,2)</f>
        <v>0</v>
      </c>
      <c r="R28" s="235" t="s">
        <v>300</v>
      </c>
      <c r="S28" s="235" t="s">
        <v>156</v>
      </c>
      <c r="T28" s="236" t="s">
        <v>156</v>
      </c>
      <c r="U28" s="222">
        <v>7.5999999999999998E-2</v>
      </c>
      <c r="V28" s="222">
        <f>ROUND(E28*U28,2)</f>
        <v>0.23</v>
      </c>
      <c r="W28" s="222"/>
      <c r="X28" s="222" t="s">
        <v>151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60" t="s">
        <v>872</v>
      </c>
      <c r="D29" s="256"/>
      <c r="E29" s="257">
        <v>3.0764999999999998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203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0.399999999999999" outlineLevel="1" x14ac:dyDescent="0.25">
      <c r="A30" s="230">
        <v>10</v>
      </c>
      <c r="B30" s="231" t="s">
        <v>691</v>
      </c>
      <c r="C30" s="250" t="s">
        <v>692</v>
      </c>
      <c r="D30" s="232" t="s">
        <v>196</v>
      </c>
      <c r="E30" s="233">
        <v>1.236</v>
      </c>
      <c r="F30" s="234"/>
      <c r="G30" s="235">
        <f>ROUND(E30*F30,2)</f>
        <v>0</v>
      </c>
      <c r="H30" s="234"/>
      <c r="I30" s="235">
        <f>ROUND(E30*H30,2)</f>
        <v>0</v>
      </c>
      <c r="J30" s="234"/>
      <c r="K30" s="235">
        <f>ROUND(E30*J30,2)</f>
        <v>0</v>
      </c>
      <c r="L30" s="235">
        <v>21</v>
      </c>
      <c r="M30" s="235">
        <f>G30*(1+L30/100)</f>
        <v>0</v>
      </c>
      <c r="N30" s="235">
        <v>2.5</v>
      </c>
      <c r="O30" s="235">
        <f>ROUND(E30*N30,2)</f>
        <v>3.09</v>
      </c>
      <c r="P30" s="235">
        <v>0</v>
      </c>
      <c r="Q30" s="235">
        <f>ROUND(E30*P30,2)</f>
        <v>0</v>
      </c>
      <c r="R30" s="235" t="s">
        <v>504</v>
      </c>
      <c r="S30" s="235" t="s">
        <v>156</v>
      </c>
      <c r="T30" s="236" t="s">
        <v>156</v>
      </c>
      <c r="U30" s="222">
        <v>1.4490000000000001</v>
      </c>
      <c r="V30" s="222">
        <f>ROUND(E30*U30,2)</f>
        <v>1.79</v>
      </c>
      <c r="W30" s="222"/>
      <c r="X30" s="222" t="s">
        <v>151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152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59" t="s">
        <v>510</v>
      </c>
      <c r="D31" s="258"/>
      <c r="E31" s="258"/>
      <c r="F31" s="258"/>
      <c r="G31" s="258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199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2" t="s">
        <v>693</v>
      </c>
      <c r="D32" s="246"/>
      <c r="E32" s="246"/>
      <c r="F32" s="246"/>
      <c r="G32" s="246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159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60" t="s">
        <v>873</v>
      </c>
      <c r="D33" s="256"/>
      <c r="E33" s="257">
        <v>1.236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30">
        <v>11</v>
      </c>
      <c r="B34" s="231" t="s">
        <v>302</v>
      </c>
      <c r="C34" s="250" t="s">
        <v>303</v>
      </c>
      <c r="D34" s="232" t="s">
        <v>196</v>
      </c>
      <c r="E34" s="233">
        <v>0.86099999999999999</v>
      </c>
      <c r="F34" s="234"/>
      <c r="G34" s="235">
        <f>ROUND(E34*F34,2)</f>
        <v>0</v>
      </c>
      <c r="H34" s="234"/>
      <c r="I34" s="235">
        <f>ROUND(E34*H34,2)</f>
        <v>0</v>
      </c>
      <c r="J34" s="234"/>
      <c r="K34" s="235">
        <f>ROUND(E34*J34,2)</f>
        <v>0</v>
      </c>
      <c r="L34" s="235">
        <v>21</v>
      </c>
      <c r="M34" s="235">
        <f>G34*(1+L34/100)</f>
        <v>0</v>
      </c>
      <c r="N34" s="235">
        <v>2.5649700000000002</v>
      </c>
      <c r="O34" s="235">
        <f>ROUND(E34*N34,2)</f>
        <v>2.21</v>
      </c>
      <c r="P34" s="235">
        <v>0</v>
      </c>
      <c r="Q34" s="235">
        <f>ROUND(E34*P34,2)</f>
        <v>0</v>
      </c>
      <c r="R34" s="235"/>
      <c r="S34" s="235" t="s">
        <v>156</v>
      </c>
      <c r="T34" s="236" t="s">
        <v>156</v>
      </c>
      <c r="U34" s="222">
        <v>2.3010000000000002</v>
      </c>
      <c r="V34" s="222">
        <f>ROUND(E34*U34,2)</f>
        <v>1.98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1" t="s">
        <v>304</v>
      </c>
      <c r="D35" s="244"/>
      <c r="E35" s="244"/>
      <c r="F35" s="244"/>
      <c r="G35" s="244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60" t="s">
        <v>874</v>
      </c>
      <c r="D36" s="256"/>
      <c r="E36" s="257">
        <v>0.86099999999999999</v>
      </c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203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ht="20.399999999999999" outlineLevel="1" x14ac:dyDescent="0.25">
      <c r="A37" s="230">
        <v>12</v>
      </c>
      <c r="B37" s="231" t="s">
        <v>306</v>
      </c>
      <c r="C37" s="250" t="s">
        <v>307</v>
      </c>
      <c r="D37" s="232" t="s">
        <v>196</v>
      </c>
      <c r="E37" s="233">
        <v>2.7360000000000002</v>
      </c>
      <c r="F37" s="234"/>
      <c r="G37" s="235">
        <f>ROUND(E37*F37,2)</f>
        <v>0</v>
      </c>
      <c r="H37" s="234"/>
      <c r="I37" s="235">
        <f>ROUND(E37*H37,2)</f>
        <v>0</v>
      </c>
      <c r="J37" s="234"/>
      <c r="K37" s="235">
        <f>ROUND(E37*J37,2)</f>
        <v>0</v>
      </c>
      <c r="L37" s="235">
        <v>21</v>
      </c>
      <c r="M37" s="235">
        <f>G37*(1+L37/100)</f>
        <v>0</v>
      </c>
      <c r="N37" s="235">
        <v>2.5713599999999999</v>
      </c>
      <c r="O37" s="235">
        <f>ROUND(E37*N37,2)</f>
        <v>7.04</v>
      </c>
      <c r="P37" s="235">
        <v>0</v>
      </c>
      <c r="Q37" s="235">
        <f>ROUND(E37*P37,2)</f>
        <v>0</v>
      </c>
      <c r="R37" s="235" t="s">
        <v>264</v>
      </c>
      <c r="S37" s="235" t="s">
        <v>156</v>
      </c>
      <c r="T37" s="236" t="s">
        <v>156</v>
      </c>
      <c r="U37" s="222">
        <v>0.67400000000000004</v>
      </c>
      <c r="V37" s="222">
        <f>ROUND(E37*U37,2)</f>
        <v>1.84</v>
      </c>
      <c r="W37" s="222"/>
      <c r="X37" s="222" t="s">
        <v>151</v>
      </c>
      <c r="Y37" s="213"/>
      <c r="Z37" s="213"/>
      <c r="AA37" s="213"/>
      <c r="AB37" s="213"/>
      <c r="AC37" s="213"/>
      <c r="AD37" s="213"/>
      <c r="AE37" s="213"/>
      <c r="AF37" s="213"/>
      <c r="AG37" s="213" t="s">
        <v>152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59" t="s">
        <v>308</v>
      </c>
      <c r="D38" s="258"/>
      <c r="E38" s="258"/>
      <c r="F38" s="258"/>
      <c r="G38" s="258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199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52" t="s">
        <v>309</v>
      </c>
      <c r="D39" s="246"/>
      <c r="E39" s="246"/>
      <c r="F39" s="246"/>
      <c r="G39" s="246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159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45" t="str">
        <f>C39</f>
        <v>Včetně úpravy jednotlivých velkých kamenů hmotnosti přes 500 kg dodatečným rozpojením na místě uložení.</v>
      </c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20"/>
      <c r="B40" s="221"/>
      <c r="C40" s="260" t="s">
        <v>875</v>
      </c>
      <c r="D40" s="256"/>
      <c r="E40" s="257">
        <v>2.7360000000000002</v>
      </c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222"/>
      <c r="S40" s="222"/>
      <c r="T40" s="222"/>
      <c r="U40" s="222"/>
      <c r="V40" s="222"/>
      <c r="W40" s="222"/>
      <c r="X40" s="222"/>
      <c r="Y40" s="213"/>
      <c r="Z40" s="213"/>
      <c r="AA40" s="213"/>
      <c r="AB40" s="213"/>
      <c r="AC40" s="213"/>
      <c r="AD40" s="213"/>
      <c r="AE40" s="213"/>
      <c r="AF40" s="213"/>
      <c r="AG40" s="213" t="s">
        <v>203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20.399999999999999" outlineLevel="1" x14ac:dyDescent="0.25">
      <c r="A41" s="230">
        <v>13</v>
      </c>
      <c r="B41" s="231" t="s">
        <v>313</v>
      </c>
      <c r="C41" s="250" t="s">
        <v>314</v>
      </c>
      <c r="D41" s="232" t="s">
        <v>232</v>
      </c>
      <c r="E41" s="233">
        <v>3</v>
      </c>
      <c r="F41" s="234"/>
      <c r="G41" s="235">
        <f>ROUND(E41*F41,2)</f>
        <v>0</v>
      </c>
      <c r="H41" s="234"/>
      <c r="I41" s="235">
        <f>ROUND(E41*H41,2)</f>
        <v>0</v>
      </c>
      <c r="J41" s="234"/>
      <c r="K41" s="235">
        <f>ROUND(E41*J41,2)</f>
        <v>0</v>
      </c>
      <c r="L41" s="235">
        <v>21</v>
      </c>
      <c r="M41" s="235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5" t="s">
        <v>264</v>
      </c>
      <c r="S41" s="235" t="s">
        <v>156</v>
      </c>
      <c r="T41" s="236" t="s">
        <v>156</v>
      </c>
      <c r="U41" s="222">
        <v>0.63500000000000001</v>
      </c>
      <c r="V41" s="222">
        <f>ROUND(E41*U41,2)</f>
        <v>1.91</v>
      </c>
      <c r="W41" s="222"/>
      <c r="X41" s="222" t="s">
        <v>151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152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59" t="s">
        <v>308</v>
      </c>
      <c r="D42" s="258"/>
      <c r="E42" s="258"/>
      <c r="F42" s="258"/>
      <c r="G42" s="258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199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60" t="s">
        <v>876</v>
      </c>
      <c r="D43" s="256"/>
      <c r="E43" s="257">
        <v>3</v>
      </c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203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30">
        <v>14</v>
      </c>
      <c r="B44" s="231" t="s">
        <v>318</v>
      </c>
      <c r="C44" s="250" t="s">
        <v>319</v>
      </c>
      <c r="D44" s="232" t="s">
        <v>196</v>
      </c>
      <c r="E44" s="233">
        <v>10.56</v>
      </c>
      <c r="F44" s="234"/>
      <c r="G44" s="235">
        <f>ROUND(E44*F44,2)</f>
        <v>0</v>
      </c>
      <c r="H44" s="234"/>
      <c r="I44" s="235">
        <f>ROUND(E44*H44,2)</f>
        <v>0</v>
      </c>
      <c r="J44" s="234"/>
      <c r="K44" s="235">
        <f>ROUND(E44*J44,2)</f>
        <v>0</v>
      </c>
      <c r="L44" s="235">
        <v>21</v>
      </c>
      <c r="M44" s="235">
        <f>G44*(1+L44/100)</f>
        <v>0</v>
      </c>
      <c r="N44" s="235">
        <v>1.8480000000000001</v>
      </c>
      <c r="O44" s="235">
        <f>ROUND(E44*N44,2)</f>
        <v>19.510000000000002</v>
      </c>
      <c r="P44" s="235">
        <v>0</v>
      </c>
      <c r="Q44" s="235">
        <f>ROUND(E44*P44,2)</f>
        <v>0</v>
      </c>
      <c r="R44" s="235" t="s">
        <v>320</v>
      </c>
      <c r="S44" s="235" t="s">
        <v>156</v>
      </c>
      <c r="T44" s="236" t="s">
        <v>156</v>
      </c>
      <c r="U44" s="222">
        <v>1.722</v>
      </c>
      <c r="V44" s="222">
        <f>ROUND(E44*U44,2)</f>
        <v>18.18</v>
      </c>
      <c r="W44" s="222"/>
      <c r="X44" s="222" t="s">
        <v>151</v>
      </c>
      <c r="Y44" s="213"/>
      <c r="Z44" s="213"/>
      <c r="AA44" s="213"/>
      <c r="AB44" s="213"/>
      <c r="AC44" s="213"/>
      <c r="AD44" s="213"/>
      <c r="AE44" s="213"/>
      <c r="AF44" s="213"/>
      <c r="AG44" s="213" t="s">
        <v>152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5">
      <c r="A45" s="220"/>
      <c r="B45" s="221"/>
      <c r="C45" s="259" t="s">
        <v>321</v>
      </c>
      <c r="D45" s="258"/>
      <c r="E45" s="258"/>
      <c r="F45" s="258"/>
      <c r="G45" s="258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222"/>
      <c r="S45" s="222"/>
      <c r="T45" s="222"/>
      <c r="U45" s="222"/>
      <c r="V45" s="222"/>
      <c r="W45" s="222"/>
      <c r="X45" s="222"/>
      <c r="Y45" s="213"/>
      <c r="Z45" s="213"/>
      <c r="AA45" s="213"/>
      <c r="AB45" s="213"/>
      <c r="AC45" s="213"/>
      <c r="AD45" s="213"/>
      <c r="AE45" s="213"/>
      <c r="AF45" s="213"/>
      <c r="AG45" s="213" t="s">
        <v>199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5">
      <c r="A46" s="220"/>
      <c r="B46" s="221"/>
      <c r="C46" s="260" t="s">
        <v>877</v>
      </c>
      <c r="D46" s="256"/>
      <c r="E46" s="257">
        <v>10.56</v>
      </c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13"/>
      <c r="Z46" s="213"/>
      <c r="AA46" s="213"/>
      <c r="AB46" s="213"/>
      <c r="AC46" s="213"/>
      <c r="AD46" s="213"/>
      <c r="AE46" s="213"/>
      <c r="AF46" s="213"/>
      <c r="AG46" s="213" t="s">
        <v>203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30">
        <v>15</v>
      </c>
      <c r="B47" s="231" t="s">
        <v>330</v>
      </c>
      <c r="C47" s="250" t="s">
        <v>331</v>
      </c>
      <c r="D47" s="232" t="s">
        <v>232</v>
      </c>
      <c r="E47" s="233">
        <v>26.4</v>
      </c>
      <c r="F47" s="234"/>
      <c r="G47" s="235">
        <f>ROUND(E47*F47,2)</f>
        <v>0</v>
      </c>
      <c r="H47" s="234"/>
      <c r="I47" s="235">
        <f>ROUND(E47*H47,2)</f>
        <v>0</v>
      </c>
      <c r="J47" s="234"/>
      <c r="K47" s="235">
        <f>ROUND(E47*J47,2)</f>
        <v>0</v>
      </c>
      <c r="L47" s="235">
        <v>21</v>
      </c>
      <c r="M47" s="235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5" t="s">
        <v>264</v>
      </c>
      <c r="S47" s="235" t="s">
        <v>156</v>
      </c>
      <c r="T47" s="236" t="s">
        <v>156</v>
      </c>
      <c r="U47" s="222">
        <v>0.46</v>
      </c>
      <c r="V47" s="222">
        <f>ROUND(E47*U47,2)</f>
        <v>12.14</v>
      </c>
      <c r="W47" s="222"/>
      <c r="X47" s="222" t="s">
        <v>151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152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20"/>
      <c r="B48" s="221"/>
      <c r="C48" s="259" t="s">
        <v>332</v>
      </c>
      <c r="D48" s="258"/>
      <c r="E48" s="258"/>
      <c r="F48" s="258"/>
      <c r="G48" s="258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13"/>
      <c r="Z48" s="213"/>
      <c r="AA48" s="213"/>
      <c r="AB48" s="213"/>
      <c r="AC48" s="213"/>
      <c r="AD48" s="213"/>
      <c r="AE48" s="213"/>
      <c r="AF48" s="213"/>
      <c r="AG48" s="213" t="s">
        <v>199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60" t="s">
        <v>878</v>
      </c>
      <c r="D49" s="256"/>
      <c r="E49" s="257">
        <v>26.4</v>
      </c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203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0.399999999999999" outlineLevel="1" x14ac:dyDescent="0.25">
      <c r="A50" s="230">
        <v>16</v>
      </c>
      <c r="B50" s="231" t="s">
        <v>341</v>
      </c>
      <c r="C50" s="250" t="s">
        <v>342</v>
      </c>
      <c r="D50" s="232" t="s">
        <v>196</v>
      </c>
      <c r="E50" s="233">
        <v>0.54044999999999999</v>
      </c>
      <c r="F50" s="234"/>
      <c r="G50" s="235">
        <f>ROUND(E50*F50,2)</f>
        <v>0</v>
      </c>
      <c r="H50" s="234"/>
      <c r="I50" s="235">
        <f>ROUND(E50*H50,2)</f>
        <v>0</v>
      </c>
      <c r="J50" s="234"/>
      <c r="K50" s="235">
        <f>ROUND(E50*J50,2)</f>
        <v>0</v>
      </c>
      <c r="L50" s="235">
        <v>21</v>
      </c>
      <c r="M50" s="235">
        <f>G50*(1+L50/100)</f>
        <v>0</v>
      </c>
      <c r="N50" s="235">
        <v>0.84240000000000004</v>
      </c>
      <c r="O50" s="235">
        <f>ROUND(E50*N50,2)</f>
        <v>0.46</v>
      </c>
      <c r="P50" s="235">
        <v>0</v>
      </c>
      <c r="Q50" s="235">
        <f>ROUND(E50*P50,2)</f>
        <v>0</v>
      </c>
      <c r="R50" s="235" t="s">
        <v>264</v>
      </c>
      <c r="S50" s="235" t="s">
        <v>156</v>
      </c>
      <c r="T50" s="236" t="s">
        <v>156</v>
      </c>
      <c r="U50" s="222">
        <v>11.211</v>
      </c>
      <c r="V50" s="222">
        <f>ROUND(E50*U50,2)</f>
        <v>6.06</v>
      </c>
      <c r="W50" s="222"/>
      <c r="X50" s="222" t="s">
        <v>151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152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20"/>
      <c r="B51" s="221"/>
      <c r="C51" s="251" t="s">
        <v>343</v>
      </c>
      <c r="D51" s="244"/>
      <c r="E51" s="244"/>
      <c r="F51" s="244"/>
      <c r="G51" s="244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13"/>
      <c r="Z51" s="213"/>
      <c r="AA51" s="213"/>
      <c r="AB51" s="213"/>
      <c r="AC51" s="213"/>
      <c r="AD51" s="213"/>
      <c r="AE51" s="213"/>
      <c r="AF51" s="213"/>
      <c r="AG51" s="213" t="s">
        <v>159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60" t="s">
        <v>879</v>
      </c>
      <c r="D52" s="256"/>
      <c r="E52" s="257">
        <v>0.54044999999999999</v>
      </c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203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37">
        <v>17</v>
      </c>
      <c r="B53" s="238" t="s">
        <v>349</v>
      </c>
      <c r="C53" s="249" t="s">
        <v>880</v>
      </c>
      <c r="D53" s="239" t="s">
        <v>351</v>
      </c>
      <c r="E53" s="240">
        <v>1</v>
      </c>
      <c r="F53" s="241"/>
      <c r="G53" s="242">
        <f>ROUND(E53*F53,2)</f>
        <v>0</v>
      </c>
      <c r="H53" s="241"/>
      <c r="I53" s="242">
        <f>ROUND(E53*H53,2)</f>
        <v>0</v>
      </c>
      <c r="J53" s="241"/>
      <c r="K53" s="242">
        <f>ROUND(E53*J53,2)</f>
        <v>0</v>
      </c>
      <c r="L53" s="242">
        <v>21</v>
      </c>
      <c r="M53" s="242">
        <f>G53*(1+L53/100)</f>
        <v>0</v>
      </c>
      <c r="N53" s="242">
        <v>0.16700000000000001</v>
      </c>
      <c r="O53" s="242">
        <f>ROUND(E53*N53,2)</f>
        <v>0.17</v>
      </c>
      <c r="P53" s="242">
        <v>0</v>
      </c>
      <c r="Q53" s="242">
        <f>ROUND(E53*P53,2)</f>
        <v>0</v>
      </c>
      <c r="R53" s="242"/>
      <c r="S53" s="242" t="s">
        <v>149</v>
      </c>
      <c r="T53" s="243" t="s">
        <v>150</v>
      </c>
      <c r="U53" s="222">
        <v>0</v>
      </c>
      <c r="V53" s="222">
        <f>ROUND(E53*U53,2)</f>
        <v>0</v>
      </c>
      <c r="W53" s="222"/>
      <c r="X53" s="222" t="s">
        <v>259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260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37">
        <v>18</v>
      </c>
      <c r="B54" s="238" t="s">
        <v>881</v>
      </c>
      <c r="C54" s="249" t="s">
        <v>882</v>
      </c>
      <c r="D54" s="239" t="s">
        <v>351</v>
      </c>
      <c r="E54" s="240">
        <v>1</v>
      </c>
      <c r="F54" s="241"/>
      <c r="G54" s="242">
        <f>ROUND(E54*F54,2)</f>
        <v>0</v>
      </c>
      <c r="H54" s="241"/>
      <c r="I54" s="242">
        <f>ROUND(E54*H54,2)</f>
        <v>0</v>
      </c>
      <c r="J54" s="241"/>
      <c r="K54" s="242">
        <f>ROUND(E54*J54,2)</f>
        <v>0</v>
      </c>
      <c r="L54" s="242">
        <v>21</v>
      </c>
      <c r="M54" s="242">
        <f>G54*(1+L54/100)</f>
        <v>0</v>
      </c>
      <c r="N54" s="242">
        <v>0</v>
      </c>
      <c r="O54" s="242">
        <f>ROUND(E54*N54,2)</f>
        <v>0</v>
      </c>
      <c r="P54" s="242">
        <v>0</v>
      </c>
      <c r="Q54" s="242">
        <f>ROUND(E54*P54,2)</f>
        <v>0</v>
      </c>
      <c r="R54" s="242"/>
      <c r="S54" s="242" t="s">
        <v>149</v>
      </c>
      <c r="T54" s="243" t="s">
        <v>150</v>
      </c>
      <c r="U54" s="222">
        <v>0</v>
      </c>
      <c r="V54" s="222">
        <f>ROUND(E54*U54,2)</f>
        <v>0</v>
      </c>
      <c r="W54" s="222"/>
      <c r="X54" s="222" t="s">
        <v>259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260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37">
        <v>19</v>
      </c>
      <c r="B55" s="238" t="s">
        <v>883</v>
      </c>
      <c r="C55" s="249" t="s">
        <v>884</v>
      </c>
      <c r="D55" s="239" t="s">
        <v>351</v>
      </c>
      <c r="E55" s="240">
        <v>1</v>
      </c>
      <c r="F55" s="241"/>
      <c r="G55" s="242">
        <f>ROUND(E55*F55,2)</f>
        <v>0</v>
      </c>
      <c r="H55" s="241"/>
      <c r="I55" s="242">
        <f>ROUND(E55*H55,2)</f>
        <v>0</v>
      </c>
      <c r="J55" s="241"/>
      <c r="K55" s="242">
        <f>ROUND(E55*J55,2)</f>
        <v>0</v>
      </c>
      <c r="L55" s="242">
        <v>21</v>
      </c>
      <c r="M55" s="242">
        <f>G55*(1+L55/100)</f>
        <v>0</v>
      </c>
      <c r="N55" s="242">
        <v>0</v>
      </c>
      <c r="O55" s="242">
        <f>ROUND(E55*N55,2)</f>
        <v>0</v>
      </c>
      <c r="P55" s="242">
        <v>0</v>
      </c>
      <c r="Q55" s="242">
        <f>ROUND(E55*P55,2)</f>
        <v>0</v>
      </c>
      <c r="R55" s="242"/>
      <c r="S55" s="242" t="s">
        <v>149</v>
      </c>
      <c r="T55" s="243" t="s">
        <v>150</v>
      </c>
      <c r="U55" s="222">
        <v>0</v>
      </c>
      <c r="V55" s="222">
        <f>ROUND(E55*U55,2)</f>
        <v>0</v>
      </c>
      <c r="W55" s="222"/>
      <c r="X55" s="222" t="s">
        <v>259</v>
      </c>
      <c r="Y55" s="213"/>
      <c r="Z55" s="213"/>
      <c r="AA55" s="213"/>
      <c r="AB55" s="213"/>
      <c r="AC55" s="213"/>
      <c r="AD55" s="213"/>
      <c r="AE55" s="213"/>
      <c r="AF55" s="213"/>
      <c r="AG55" s="213" t="s">
        <v>260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37">
        <v>20</v>
      </c>
      <c r="B56" s="238" t="s">
        <v>352</v>
      </c>
      <c r="C56" s="249" t="s">
        <v>885</v>
      </c>
      <c r="D56" s="239" t="s">
        <v>351</v>
      </c>
      <c r="E56" s="240">
        <v>1</v>
      </c>
      <c r="F56" s="241"/>
      <c r="G56" s="242">
        <f>ROUND(E56*F56,2)</f>
        <v>0</v>
      </c>
      <c r="H56" s="241"/>
      <c r="I56" s="242">
        <f>ROUND(E56*H56,2)</f>
        <v>0</v>
      </c>
      <c r="J56" s="241"/>
      <c r="K56" s="242">
        <f>ROUND(E56*J56,2)</f>
        <v>0</v>
      </c>
      <c r="L56" s="242">
        <v>21</v>
      </c>
      <c r="M56" s="242">
        <f>G56*(1+L56/100)</f>
        <v>0</v>
      </c>
      <c r="N56" s="242">
        <v>0.23400000000000001</v>
      </c>
      <c r="O56" s="242">
        <f>ROUND(E56*N56,2)</f>
        <v>0.23</v>
      </c>
      <c r="P56" s="242">
        <v>0</v>
      </c>
      <c r="Q56" s="242">
        <f>ROUND(E56*P56,2)</f>
        <v>0</v>
      </c>
      <c r="R56" s="242"/>
      <c r="S56" s="242" t="s">
        <v>149</v>
      </c>
      <c r="T56" s="243" t="s">
        <v>150</v>
      </c>
      <c r="U56" s="222">
        <v>0</v>
      </c>
      <c r="V56" s="222">
        <f>ROUND(E56*U56,2)</f>
        <v>0</v>
      </c>
      <c r="W56" s="222"/>
      <c r="X56" s="222" t="s">
        <v>259</v>
      </c>
      <c r="Y56" s="213"/>
      <c r="Z56" s="213"/>
      <c r="AA56" s="213"/>
      <c r="AB56" s="213"/>
      <c r="AC56" s="213"/>
      <c r="AD56" s="213"/>
      <c r="AE56" s="213"/>
      <c r="AF56" s="213"/>
      <c r="AG56" s="213" t="s">
        <v>260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37">
        <v>21</v>
      </c>
      <c r="B57" s="238" t="s">
        <v>705</v>
      </c>
      <c r="C57" s="249" t="s">
        <v>886</v>
      </c>
      <c r="D57" s="239" t="s">
        <v>351</v>
      </c>
      <c r="E57" s="240">
        <v>1</v>
      </c>
      <c r="F57" s="241"/>
      <c r="G57" s="242">
        <f>ROUND(E57*F57,2)</f>
        <v>0</v>
      </c>
      <c r="H57" s="241"/>
      <c r="I57" s="242">
        <f>ROUND(E57*H57,2)</f>
        <v>0</v>
      </c>
      <c r="J57" s="241"/>
      <c r="K57" s="242">
        <f>ROUND(E57*J57,2)</f>
        <v>0</v>
      </c>
      <c r="L57" s="242">
        <v>21</v>
      </c>
      <c r="M57" s="242">
        <f>G57*(1+L57/100)</f>
        <v>0</v>
      </c>
      <c r="N57" s="242">
        <v>8.3000000000000004E-2</v>
      </c>
      <c r="O57" s="242">
        <f>ROUND(E57*N57,2)</f>
        <v>0.08</v>
      </c>
      <c r="P57" s="242">
        <v>0</v>
      </c>
      <c r="Q57" s="242">
        <f>ROUND(E57*P57,2)</f>
        <v>0</v>
      </c>
      <c r="R57" s="242"/>
      <c r="S57" s="242" t="s">
        <v>149</v>
      </c>
      <c r="T57" s="243" t="s">
        <v>150</v>
      </c>
      <c r="U57" s="222">
        <v>0</v>
      </c>
      <c r="V57" s="222">
        <f>ROUND(E57*U57,2)</f>
        <v>0</v>
      </c>
      <c r="W57" s="222"/>
      <c r="X57" s="222" t="s">
        <v>259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260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37">
        <v>22</v>
      </c>
      <c r="B58" s="238" t="s">
        <v>365</v>
      </c>
      <c r="C58" s="249" t="s">
        <v>887</v>
      </c>
      <c r="D58" s="239" t="s">
        <v>351</v>
      </c>
      <c r="E58" s="240">
        <v>1</v>
      </c>
      <c r="F58" s="241"/>
      <c r="G58" s="242">
        <f>ROUND(E58*F58,2)</f>
        <v>0</v>
      </c>
      <c r="H58" s="241"/>
      <c r="I58" s="242">
        <f>ROUND(E58*H58,2)</f>
        <v>0</v>
      </c>
      <c r="J58" s="241"/>
      <c r="K58" s="242">
        <f>ROUND(E58*J58,2)</f>
        <v>0</v>
      </c>
      <c r="L58" s="242">
        <v>21</v>
      </c>
      <c r="M58" s="242">
        <f>G58*(1+L58/100)</f>
        <v>0</v>
      </c>
      <c r="N58" s="242">
        <v>0</v>
      </c>
      <c r="O58" s="242">
        <f>ROUND(E58*N58,2)</f>
        <v>0</v>
      </c>
      <c r="P58" s="242">
        <v>0</v>
      </c>
      <c r="Q58" s="242">
        <f>ROUND(E58*P58,2)</f>
        <v>0</v>
      </c>
      <c r="R58" s="242"/>
      <c r="S58" s="242" t="s">
        <v>149</v>
      </c>
      <c r="T58" s="243" t="s">
        <v>150</v>
      </c>
      <c r="U58" s="222">
        <v>0</v>
      </c>
      <c r="V58" s="222">
        <f>ROUND(E58*U58,2)</f>
        <v>0</v>
      </c>
      <c r="W58" s="222"/>
      <c r="X58" s="222" t="s">
        <v>259</v>
      </c>
      <c r="Y58" s="213"/>
      <c r="Z58" s="213"/>
      <c r="AA58" s="213"/>
      <c r="AB58" s="213"/>
      <c r="AC58" s="213"/>
      <c r="AD58" s="213"/>
      <c r="AE58" s="213"/>
      <c r="AF58" s="213"/>
      <c r="AG58" s="213" t="s">
        <v>260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37">
        <v>23</v>
      </c>
      <c r="B59" s="238" t="s">
        <v>888</v>
      </c>
      <c r="C59" s="249" t="s">
        <v>889</v>
      </c>
      <c r="D59" s="239" t="s">
        <v>351</v>
      </c>
      <c r="E59" s="240">
        <v>1</v>
      </c>
      <c r="F59" s="241"/>
      <c r="G59" s="242">
        <f>ROUND(E59*F59,2)</f>
        <v>0</v>
      </c>
      <c r="H59" s="241"/>
      <c r="I59" s="242">
        <f>ROUND(E59*H59,2)</f>
        <v>0</v>
      </c>
      <c r="J59" s="241"/>
      <c r="K59" s="242">
        <f>ROUND(E59*J59,2)</f>
        <v>0</v>
      </c>
      <c r="L59" s="242">
        <v>21</v>
      </c>
      <c r="M59" s="242">
        <f>G59*(1+L59/100)</f>
        <v>0</v>
      </c>
      <c r="N59" s="242">
        <v>0</v>
      </c>
      <c r="O59" s="242">
        <f>ROUND(E59*N59,2)</f>
        <v>0</v>
      </c>
      <c r="P59" s="242">
        <v>0</v>
      </c>
      <c r="Q59" s="242">
        <f>ROUND(E59*P59,2)</f>
        <v>0</v>
      </c>
      <c r="R59" s="242"/>
      <c r="S59" s="242" t="s">
        <v>149</v>
      </c>
      <c r="T59" s="243" t="s">
        <v>150</v>
      </c>
      <c r="U59" s="222">
        <v>0</v>
      </c>
      <c r="V59" s="222">
        <f>ROUND(E59*U59,2)</f>
        <v>0</v>
      </c>
      <c r="W59" s="222"/>
      <c r="X59" s="222" t="s">
        <v>259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260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37">
        <v>24</v>
      </c>
      <c r="B60" s="238" t="s">
        <v>890</v>
      </c>
      <c r="C60" s="249" t="s">
        <v>891</v>
      </c>
      <c r="D60" s="239" t="s">
        <v>351</v>
      </c>
      <c r="E60" s="240">
        <v>1</v>
      </c>
      <c r="F60" s="241"/>
      <c r="G60" s="242">
        <f>ROUND(E60*F60,2)</f>
        <v>0</v>
      </c>
      <c r="H60" s="241"/>
      <c r="I60" s="242">
        <f>ROUND(E60*H60,2)</f>
        <v>0</v>
      </c>
      <c r="J60" s="241"/>
      <c r="K60" s="242">
        <f>ROUND(E60*J60,2)</f>
        <v>0</v>
      </c>
      <c r="L60" s="242">
        <v>21</v>
      </c>
      <c r="M60" s="242">
        <f>G60*(1+L60/100)</f>
        <v>0</v>
      </c>
      <c r="N60" s="242">
        <v>0</v>
      </c>
      <c r="O60" s="242">
        <f>ROUND(E60*N60,2)</f>
        <v>0</v>
      </c>
      <c r="P60" s="242">
        <v>0</v>
      </c>
      <c r="Q60" s="242">
        <f>ROUND(E60*P60,2)</f>
        <v>0</v>
      </c>
      <c r="R60" s="242"/>
      <c r="S60" s="242" t="s">
        <v>149</v>
      </c>
      <c r="T60" s="243" t="s">
        <v>150</v>
      </c>
      <c r="U60" s="222">
        <v>0</v>
      </c>
      <c r="V60" s="222">
        <f>ROUND(E60*U60,2)</f>
        <v>0</v>
      </c>
      <c r="W60" s="222"/>
      <c r="X60" s="222" t="s">
        <v>259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260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37">
        <v>25</v>
      </c>
      <c r="B61" s="238" t="s">
        <v>892</v>
      </c>
      <c r="C61" s="249" t="s">
        <v>893</v>
      </c>
      <c r="D61" s="239" t="s">
        <v>351</v>
      </c>
      <c r="E61" s="240">
        <v>1</v>
      </c>
      <c r="F61" s="241"/>
      <c r="G61" s="242">
        <f>ROUND(E61*F61,2)</f>
        <v>0</v>
      </c>
      <c r="H61" s="241"/>
      <c r="I61" s="242">
        <f>ROUND(E61*H61,2)</f>
        <v>0</v>
      </c>
      <c r="J61" s="241"/>
      <c r="K61" s="242">
        <f>ROUND(E61*J61,2)</f>
        <v>0</v>
      </c>
      <c r="L61" s="242">
        <v>21</v>
      </c>
      <c r="M61" s="242">
        <f>G61*(1+L61/100)</f>
        <v>0</v>
      </c>
      <c r="N61" s="242">
        <v>0</v>
      </c>
      <c r="O61" s="242">
        <f>ROUND(E61*N61,2)</f>
        <v>0</v>
      </c>
      <c r="P61" s="242">
        <v>0</v>
      </c>
      <c r="Q61" s="242">
        <f>ROUND(E61*P61,2)</f>
        <v>0</v>
      </c>
      <c r="R61" s="242"/>
      <c r="S61" s="242" t="s">
        <v>149</v>
      </c>
      <c r="T61" s="243" t="s">
        <v>150</v>
      </c>
      <c r="U61" s="222">
        <v>0</v>
      </c>
      <c r="V61" s="222">
        <f>ROUND(E61*U61,2)</f>
        <v>0</v>
      </c>
      <c r="W61" s="222"/>
      <c r="X61" s="222" t="s">
        <v>259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260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5">
      <c r="A62" s="237">
        <v>26</v>
      </c>
      <c r="B62" s="238" t="s">
        <v>894</v>
      </c>
      <c r="C62" s="249" t="s">
        <v>895</v>
      </c>
      <c r="D62" s="239" t="s">
        <v>351</v>
      </c>
      <c r="E62" s="240">
        <v>1</v>
      </c>
      <c r="F62" s="241"/>
      <c r="G62" s="242">
        <f>ROUND(E62*F62,2)</f>
        <v>0</v>
      </c>
      <c r="H62" s="241"/>
      <c r="I62" s="242">
        <f>ROUND(E62*H62,2)</f>
        <v>0</v>
      </c>
      <c r="J62" s="241"/>
      <c r="K62" s="242">
        <f>ROUND(E62*J62,2)</f>
        <v>0</v>
      </c>
      <c r="L62" s="242">
        <v>21</v>
      </c>
      <c r="M62" s="242">
        <f>G62*(1+L62/100)</f>
        <v>0</v>
      </c>
      <c r="N62" s="242">
        <v>0</v>
      </c>
      <c r="O62" s="242">
        <f>ROUND(E62*N62,2)</f>
        <v>0</v>
      </c>
      <c r="P62" s="242">
        <v>0</v>
      </c>
      <c r="Q62" s="242">
        <f>ROUND(E62*P62,2)</f>
        <v>0</v>
      </c>
      <c r="R62" s="242"/>
      <c r="S62" s="242" t="s">
        <v>149</v>
      </c>
      <c r="T62" s="243" t="s">
        <v>150</v>
      </c>
      <c r="U62" s="222">
        <v>0</v>
      </c>
      <c r="V62" s="222">
        <f>ROUND(E62*U62,2)</f>
        <v>0</v>
      </c>
      <c r="W62" s="222"/>
      <c r="X62" s="222" t="s">
        <v>259</v>
      </c>
      <c r="Y62" s="213"/>
      <c r="Z62" s="213"/>
      <c r="AA62" s="213"/>
      <c r="AB62" s="213"/>
      <c r="AC62" s="213"/>
      <c r="AD62" s="213"/>
      <c r="AE62" s="213"/>
      <c r="AF62" s="213"/>
      <c r="AG62" s="213" t="s">
        <v>260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5">
      <c r="A63" s="237">
        <v>27</v>
      </c>
      <c r="B63" s="238" t="s">
        <v>896</v>
      </c>
      <c r="C63" s="249" t="s">
        <v>897</v>
      </c>
      <c r="D63" s="239" t="s">
        <v>351</v>
      </c>
      <c r="E63" s="240">
        <v>1</v>
      </c>
      <c r="F63" s="241"/>
      <c r="G63" s="242">
        <f>ROUND(E63*F63,2)</f>
        <v>0</v>
      </c>
      <c r="H63" s="241"/>
      <c r="I63" s="242">
        <f>ROUND(E63*H63,2)</f>
        <v>0</v>
      </c>
      <c r="J63" s="241"/>
      <c r="K63" s="242">
        <f>ROUND(E63*J63,2)</f>
        <v>0</v>
      </c>
      <c r="L63" s="242">
        <v>21</v>
      </c>
      <c r="M63" s="242">
        <f>G63*(1+L63/100)</f>
        <v>0</v>
      </c>
      <c r="N63" s="242">
        <v>0</v>
      </c>
      <c r="O63" s="242">
        <f>ROUND(E63*N63,2)</f>
        <v>0</v>
      </c>
      <c r="P63" s="242">
        <v>0</v>
      </c>
      <c r="Q63" s="242">
        <f>ROUND(E63*P63,2)</f>
        <v>0</v>
      </c>
      <c r="R63" s="242"/>
      <c r="S63" s="242" t="s">
        <v>149</v>
      </c>
      <c r="T63" s="243" t="s">
        <v>150</v>
      </c>
      <c r="U63" s="222">
        <v>0</v>
      </c>
      <c r="V63" s="222">
        <f>ROUND(E63*U63,2)</f>
        <v>0</v>
      </c>
      <c r="W63" s="222"/>
      <c r="X63" s="222" t="s">
        <v>259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260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x14ac:dyDescent="0.25">
      <c r="A64" s="224" t="s">
        <v>144</v>
      </c>
      <c r="B64" s="225" t="s">
        <v>100</v>
      </c>
      <c r="C64" s="248" t="s">
        <v>101</v>
      </c>
      <c r="D64" s="226"/>
      <c r="E64" s="227"/>
      <c r="F64" s="228"/>
      <c r="G64" s="228">
        <f>SUMIF(AG65:AG66,"&lt;&gt;NOR",G65:G66)</f>
        <v>0</v>
      </c>
      <c r="H64" s="228"/>
      <c r="I64" s="228">
        <f>SUM(I65:I66)</f>
        <v>0</v>
      </c>
      <c r="J64" s="228"/>
      <c r="K64" s="228">
        <f>SUM(K65:K66)</f>
        <v>0</v>
      </c>
      <c r="L64" s="228"/>
      <c r="M64" s="228">
        <f>SUM(M65:M66)</f>
        <v>0</v>
      </c>
      <c r="N64" s="228"/>
      <c r="O64" s="228">
        <f>SUM(O65:O66)</f>
        <v>0.13</v>
      </c>
      <c r="P64" s="228"/>
      <c r="Q64" s="228">
        <f>SUM(Q65:Q66)</f>
        <v>0</v>
      </c>
      <c r="R64" s="228"/>
      <c r="S64" s="228"/>
      <c r="T64" s="229"/>
      <c r="U64" s="223"/>
      <c r="V64" s="223">
        <f>SUM(V65:V66)</f>
        <v>1.04</v>
      </c>
      <c r="W64" s="223"/>
      <c r="X64" s="223"/>
      <c r="AG64" t="s">
        <v>145</v>
      </c>
    </row>
    <row r="65" spans="1:60" ht="20.399999999999999" outlineLevel="1" x14ac:dyDescent="0.25">
      <c r="A65" s="230">
        <v>28</v>
      </c>
      <c r="B65" s="231" t="s">
        <v>502</v>
      </c>
      <c r="C65" s="250" t="s">
        <v>503</v>
      </c>
      <c r="D65" s="232" t="s">
        <v>232</v>
      </c>
      <c r="E65" s="233">
        <v>2.76</v>
      </c>
      <c r="F65" s="234"/>
      <c r="G65" s="235">
        <f>ROUND(E65*F65,2)</f>
        <v>0</v>
      </c>
      <c r="H65" s="234"/>
      <c r="I65" s="235">
        <f>ROUND(E65*H65,2)</f>
        <v>0</v>
      </c>
      <c r="J65" s="234"/>
      <c r="K65" s="235">
        <f>ROUND(E65*J65,2)</f>
        <v>0</v>
      </c>
      <c r="L65" s="235">
        <v>21</v>
      </c>
      <c r="M65" s="235">
        <f>G65*(1+L65/100)</f>
        <v>0</v>
      </c>
      <c r="N65" s="235">
        <v>4.7199999999999999E-2</v>
      </c>
      <c r="O65" s="235">
        <f>ROUND(E65*N65,2)</f>
        <v>0.13</v>
      </c>
      <c r="P65" s="235">
        <v>0</v>
      </c>
      <c r="Q65" s="235">
        <f>ROUND(E65*P65,2)</f>
        <v>0</v>
      </c>
      <c r="R65" s="235" t="s">
        <v>504</v>
      </c>
      <c r="S65" s="235" t="s">
        <v>156</v>
      </c>
      <c r="T65" s="236" t="s">
        <v>156</v>
      </c>
      <c r="U65" s="222">
        <v>0.377</v>
      </c>
      <c r="V65" s="222">
        <f>ROUND(E65*U65,2)</f>
        <v>1.04</v>
      </c>
      <c r="W65" s="222"/>
      <c r="X65" s="222" t="s">
        <v>151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152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20"/>
      <c r="B66" s="221"/>
      <c r="C66" s="260" t="s">
        <v>898</v>
      </c>
      <c r="D66" s="256"/>
      <c r="E66" s="257">
        <v>2.76</v>
      </c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203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x14ac:dyDescent="0.25">
      <c r="A67" s="224" t="s">
        <v>144</v>
      </c>
      <c r="B67" s="225" t="s">
        <v>102</v>
      </c>
      <c r="C67" s="248" t="s">
        <v>103</v>
      </c>
      <c r="D67" s="226"/>
      <c r="E67" s="227"/>
      <c r="F67" s="228"/>
      <c r="G67" s="228">
        <f>SUMIF(AG68:AG79,"&lt;&gt;NOR",G68:G79)</f>
        <v>0</v>
      </c>
      <c r="H67" s="228"/>
      <c r="I67" s="228">
        <f>SUM(I68:I79)</f>
        <v>0</v>
      </c>
      <c r="J67" s="228"/>
      <c r="K67" s="228">
        <f>SUM(K68:K79)</f>
        <v>0</v>
      </c>
      <c r="L67" s="228"/>
      <c r="M67" s="228">
        <f>SUM(M68:M79)</f>
        <v>0</v>
      </c>
      <c r="N67" s="228"/>
      <c r="O67" s="228">
        <f>SUM(O68:O79)</f>
        <v>11.55</v>
      </c>
      <c r="P67" s="228"/>
      <c r="Q67" s="228">
        <f>SUM(Q68:Q79)</f>
        <v>0</v>
      </c>
      <c r="R67" s="228"/>
      <c r="S67" s="228"/>
      <c r="T67" s="229"/>
      <c r="U67" s="223"/>
      <c r="V67" s="223">
        <f>SUM(V68:V79)</f>
        <v>22.35</v>
      </c>
      <c r="W67" s="223"/>
      <c r="X67" s="223"/>
      <c r="AG67" t="s">
        <v>145</v>
      </c>
    </row>
    <row r="68" spans="1:60" outlineLevel="1" x14ac:dyDescent="0.25">
      <c r="A68" s="230">
        <v>29</v>
      </c>
      <c r="B68" s="231" t="s">
        <v>784</v>
      </c>
      <c r="C68" s="250" t="s">
        <v>785</v>
      </c>
      <c r="D68" s="232" t="s">
        <v>356</v>
      </c>
      <c r="E68" s="233">
        <v>11.1</v>
      </c>
      <c r="F68" s="234"/>
      <c r="G68" s="235">
        <f>ROUND(E68*F68,2)</f>
        <v>0</v>
      </c>
      <c r="H68" s="234"/>
      <c r="I68" s="235">
        <f>ROUND(E68*H68,2)</f>
        <v>0</v>
      </c>
      <c r="J68" s="234"/>
      <c r="K68" s="235">
        <f>ROUND(E68*J68,2)</f>
        <v>0</v>
      </c>
      <c r="L68" s="235">
        <v>21</v>
      </c>
      <c r="M68" s="235">
        <f>G68*(1+L68/100)</f>
        <v>0</v>
      </c>
      <c r="N68" s="235">
        <v>1.0000000000000001E-5</v>
      </c>
      <c r="O68" s="235">
        <f>ROUND(E68*N68,2)</f>
        <v>0</v>
      </c>
      <c r="P68" s="235">
        <v>0</v>
      </c>
      <c r="Q68" s="235">
        <f>ROUND(E68*P68,2)</f>
        <v>0</v>
      </c>
      <c r="R68" s="235" t="s">
        <v>504</v>
      </c>
      <c r="S68" s="235" t="s">
        <v>156</v>
      </c>
      <c r="T68" s="236" t="s">
        <v>156</v>
      </c>
      <c r="U68" s="222">
        <v>0.14499999999999999</v>
      </c>
      <c r="V68" s="222">
        <f>ROUND(E68*U68,2)</f>
        <v>1.61</v>
      </c>
      <c r="W68" s="222"/>
      <c r="X68" s="222" t="s">
        <v>151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152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20"/>
      <c r="B69" s="221"/>
      <c r="C69" s="259" t="s">
        <v>713</v>
      </c>
      <c r="D69" s="258"/>
      <c r="E69" s="258"/>
      <c r="F69" s="258"/>
      <c r="G69" s="258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199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52" t="s">
        <v>714</v>
      </c>
      <c r="D70" s="246"/>
      <c r="E70" s="246"/>
      <c r="F70" s="246"/>
      <c r="G70" s="246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159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30">
        <v>30</v>
      </c>
      <c r="B71" s="231" t="s">
        <v>508</v>
      </c>
      <c r="C71" s="250" t="s">
        <v>509</v>
      </c>
      <c r="D71" s="232" t="s">
        <v>196</v>
      </c>
      <c r="E71" s="233">
        <v>4.45</v>
      </c>
      <c r="F71" s="234"/>
      <c r="G71" s="235">
        <f>ROUND(E71*F71,2)</f>
        <v>0</v>
      </c>
      <c r="H71" s="234"/>
      <c r="I71" s="235">
        <f>ROUND(E71*H71,2)</f>
        <v>0</v>
      </c>
      <c r="J71" s="234"/>
      <c r="K71" s="235">
        <f>ROUND(E71*J71,2)</f>
        <v>0</v>
      </c>
      <c r="L71" s="235">
        <v>21</v>
      </c>
      <c r="M71" s="235">
        <f>G71*(1+L71/100)</f>
        <v>0</v>
      </c>
      <c r="N71" s="235">
        <v>2.5249999999999999</v>
      </c>
      <c r="O71" s="235">
        <f>ROUND(E71*N71,2)</f>
        <v>11.24</v>
      </c>
      <c r="P71" s="235">
        <v>0</v>
      </c>
      <c r="Q71" s="235">
        <f>ROUND(E71*P71,2)</f>
        <v>0</v>
      </c>
      <c r="R71" s="235" t="s">
        <v>504</v>
      </c>
      <c r="S71" s="235" t="s">
        <v>156</v>
      </c>
      <c r="T71" s="236" t="s">
        <v>156</v>
      </c>
      <c r="U71" s="222">
        <v>1.3029999999999999</v>
      </c>
      <c r="V71" s="222">
        <f>ROUND(E71*U71,2)</f>
        <v>5.8</v>
      </c>
      <c r="W71" s="222"/>
      <c r="X71" s="222" t="s">
        <v>151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152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20"/>
      <c r="B72" s="221"/>
      <c r="C72" s="259" t="s">
        <v>510</v>
      </c>
      <c r="D72" s="258"/>
      <c r="E72" s="258"/>
      <c r="F72" s="258"/>
      <c r="G72" s="258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13"/>
      <c r="Z72" s="213"/>
      <c r="AA72" s="213"/>
      <c r="AB72" s="213"/>
      <c r="AC72" s="213"/>
      <c r="AD72" s="213"/>
      <c r="AE72" s="213"/>
      <c r="AF72" s="213"/>
      <c r="AG72" s="213" t="s">
        <v>199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899</v>
      </c>
      <c r="D73" s="256"/>
      <c r="E73" s="257">
        <v>4.45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30">
        <v>31</v>
      </c>
      <c r="B74" s="231" t="s">
        <v>512</v>
      </c>
      <c r="C74" s="250" t="s">
        <v>513</v>
      </c>
      <c r="D74" s="232" t="s">
        <v>232</v>
      </c>
      <c r="E74" s="233">
        <v>13.24</v>
      </c>
      <c r="F74" s="234"/>
      <c r="G74" s="235">
        <f>ROUND(E74*F74,2)</f>
        <v>0</v>
      </c>
      <c r="H74" s="234"/>
      <c r="I74" s="235">
        <f>ROUND(E74*H74,2)</f>
        <v>0</v>
      </c>
      <c r="J74" s="234"/>
      <c r="K74" s="235">
        <f>ROUND(E74*J74,2)</f>
        <v>0</v>
      </c>
      <c r="L74" s="235">
        <v>21</v>
      </c>
      <c r="M74" s="235">
        <f>G74*(1+L74/100)</f>
        <v>0</v>
      </c>
      <c r="N74" s="235">
        <v>4.1799999999999997E-3</v>
      </c>
      <c r="O74" s="235">
        <f>ROUND(E74*N74,2)</f>
        <v>0.06</v>
      </c>
      <c r="P74" s="235">
        <v>0</v>
      </c>
      <c r="Q74" s="235">
        <f>ROUND(E74*P74,2)</f>
        <v>0</v>
      </c>
      <c r="R74" s="235" t="s">
        <v>504</v>
      </c>
      <c r="S74" s="235" t="s">
        <v>156</v>
      </c>
      <c r="T74" s="236" t="s">
        <v>156</v>
      </c>
      <c r="U74" s="222">
        <v>0.96299999999999997</v>
      </c>
      <c r="V74" s="222">
        <f>ROUND(E74*U74,2)</f>
        <v>12.75</v>
      </c>
      <c r="W74" s="222"/>
      <c r="X74" s="222" t="s">
        <v>151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152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20"/>
      <c r="B75" s="221"/>
      <c r="C75" s="260" t="s">
        <v>900</v>
      </c>
      <c r="D75" s="256"/>
      <c r="E75" s="257">
        <v>13.24</v>
      </c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203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5">
      <c r="A76" s="237">
        <v>32</v>
      </c>
      <c r="B76" s="238" t="s">
        <v>788</v>
      </c>
      <c r="C76" s="249" t="s">
        <v>789</v>
      </c>
      <c r="D76" s="239" t="s">
        <v>351</v>
      </c>
      <c r="E76" s="240">
        <v>1</v>
      </c>
      <c r="F76" s="241"/>
      <c r="G76" s="242">
        <f>ROUND(E76*F76,2)</f>
        <v>0</v>
      </c>
      <c r="H76" s="241"/>
      <c r="I76" s="242">
        <f>ROUND(E76*H76,2)</f>
        <v>0</v>
      </c>
      <c r="J76" s="241"/>
      <c r="K76" s="242">
        <f>ROUND(E76*J76,2)</f>
        <v>0</v>
      </c>
      <c r="L76" s="242">
        <v>21</v>
      </c>
      <c r="M76" s="242">
        <f>G76*(1+L76/100)</f>
        <v>0</v>
      </c>
      <c r="N76" s="242">
        <v>0</v>
      </c>
      <c r="O76" s="242">
        <f>ROUND(E76*N76,2)</f>
        <v>0</v>
      </c>
      <c r="P76" s="242">
        <v>0</v>
      </c>
      <c r="Q76" s="242">
        <f>ROUND(E76*P76,2)</f>
        <v>0</v>
      </c>
      <c r="R76" s="242"/>
      <c r="S76" s="242" t="s">
        <v>149</v>
      </c>
      <c r="T76" s="243" t="s">
        <v>156</v>
      </c>
      <c r="U76" s="222">
        <v>2.19</v>
      </c>
      <c r="V76" s="222">
        <f>ROUND(E76*U76,2)</f>
        <v>2.19</v>
      </c>
      <c r="W76" s="222"/>
      <c r="X76" s="222" t="s">
        <v>151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152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0.399999999999999" outlineLevel="1" x14ac:dyDescent="0.25">
      <c r="A77" s="237">
        <v>33</v>
      </c>
      <c r="B77" s="238" t="s">
        <v>793</v>
      </c>
      <c r="C77" s="249" t="s">
        <v>794</v>
      </c>
      <c r="D77" s="239" t="s">
        <v>351</v>
      </c>
      <c r="E77" s="240">
        <v>2</v>
      </c>
      <c r="F77" s="241"/>
      <c r="G77" s="242">
        <f>ROUND(E77*F77,2)</f>
        <v>0</v>
      </c>
      <c r="H77" s="241"/>
      <c r="I77" s="242">
        <f>ROUND(E77*H77,2)</f>
        <v>0</v>
      </c>
      <c r="J77" s="241"/>
      <c r="K77" s="242">
        <f>ROUND(E77*J77,2)</f>
        <v>0</v>
      </c>
      <c r="L77" s="242">
        <v>21</v>
      </c>
      <c r="M77" s="242">
        <f>G77*(1+L77/100)</f>
        <v>0</v>
      </c>
      <c r="N77" s="242">
        <v>0.12540000000000001</v>
      </c>
      <c r="O77" s="242">
        <f>ROUND(E77*N77,2)</f>
        <v>0.25</v>
      </c>
      <c r="P77" s="242">
        <v>0</v>
      </c>
      <c r="Q77" s="242">
        <f>ROUND(E77*P77,2)</f>
        <v>0</v>
      </c>
      <c r="R77" s="242" t="s">
        <v>258</v>
      </c>
      <c r="S77" s="242" t="s">
        <v>156</v>
      </c>
      <c r="T77" s="243" t="s">
        <v>156</v>
      </c>
      <c r="U77" s="222">
        <v>0</v>
      </c>
      <c r="V77" s="222">
        <f>ROUND(E77*U77,2)</f>
        <v>0</v>
      </c>
      <c r="W77" s="222"/>
      <c r="X77" s="222" t="s">
        <v>259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260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ht="20.399999999999999" outlineLevel="1" x14ac:dyDescent="0.25">
      <c r="A78" s="230">
        <v>34</v>
      </c>
      <c r="B78" s="231" t="s">
        <v>523</v>
      </c>
      <c r="C78" s="250" t="s">
        <v>524</v>
      </c>
      <c r="D78" s="232" t="s">
        <v>356</v>
      </c>
      <c r="E78" s="233">
        <v>1.5072000000000001</v>
      </c>
      <c r="F78" s="234"/>
      <c r="G78" s="235">
        <f>ROUND(E78*F78,2)</f>
        <v>0</v>
      </c>
      <c r="H78" s="234"/>
      <c r="I78" s="235">
        <f>ROUND(E78*H78,2)</f>
        <v>0</v>
      </c>
      <c r="J78" s="234"/>
      <c r="K78" s="235">
        <f>ROUND(E78*J78,2)</f>
        <v>0</v>
      </c>
      <c r="L78" s="235">
        <v>21</v>
      </c>
      <c r="M78" s="235">
        <f>G78*(1+L78/100)</f>
        <v>0</v>
      </c>
      <c r="N78" s="235">
        <v>8.0000000000000004E-4</v>
      </c>
      <c r="O78" s="235">
        <f>ROUND(E78*N78,2)</f>
        <v>0</v>
      </c>
      <c r="P78" s="235">
        <v>0</v>
      </c>
      <c r="Q78" s="235">
        <f>ROUND(E78*P78,2)</f>
        <v>0</v>
      </c>
      <c r="R78" s="235" t="s">
        <v>258</v>
      </c>
      <c r="S78" s="235" t="s">
        <v>156</v>
      </c>
      <c r="T78" s="236" t="s">
        <v>156</v>
      </c>
      <c r="U78" s="222">
        <v>0</v>
      </c>
      <c r="V78" s="222">
        <f>ROUND(E78*U78,2)</f>
        <v>0</v>
      </c>
      <c r="W78" s="222"/>
      <c r="X78" s="222" t="s">
        <v>259</v>
      </c>
      <c r="Y78" s="213"/>
      <c r="Z78" s="213"/>
      <c r="AA78" s="213"/>
      <c r="AB78" s="213"/>
      <c r="AC78" s="213"/>
      <c r="AD78" s="213"/>
      <c r="AE78" s="213"/>
      <c r="AF78" s="213"/>
      <c r="AG78" s="213" t="s">
        <v>260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20"/>
      <c r="B79" s="221"/>
      <c r="C79" s="260" t="s">
        <v>795</v>
      </c>
      <c r="D79" s="256"/>
      <c r="E79" s="257">
        <v>1.5072000000000001</v>
      </c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13"/>
      <c r="Z79" s="213"/>
      <c r="AA79" s="213"/>
      <c r="AB79" s="213"/>
      <c r="AC79" s="213"/>
      <c r="AD79" s="213"/>
      <c r="AE79" s="213"/>
      <c r="AF79" s="213"/>
      <c r="AG79" s="213" t="s">
        <v>203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x14ac:dyDescent="0.25">
      <c r="A80" s="224" t="s">
        <v>144</v>
      </c>
      <c r="B80" s="225" t="s">
        <v>106</v>
      </c>
      <c r="C80" s="248" t="s">
        <v>107</v>
      </c>
      <c r="D80" s="226"/>
      <c r="E80" s="227"/>
      <c r="F80" s="228"/>
      <c r="G80" s="228">
        <f>SUMIF(AG81:AG88,"&lt;&gt;NOR",G81:G88)</f>
        <v>0</v>
      </c>
      <c r="H80" s="228"/>
      <c r="I80" s="228">
        <f>SUM(I81:I88)</f>
        <v>0</v>
      </c>
      <c r="J80" s="228"/>
      <c r="K80" s="228">
        <f>SUM(K81:K88)</f>
        <v>0</v>
      </c>
      <c r="L80" s="228"/>
      <c r="M80" s="228">
        <f>SUM(M81:M88)</f>
        <v>0</v>
      </c>
      <c r="N80" s="228"/>
      <c r="O80" s="228">
        <f>SUM(O81:O88)</f>
        <v>0.09</v>
      </c>
      <c r="P80" s="228"/>
      <c r="Q80" s="228">
        <f>SUM(Q81:Q88)</f>
        <v>0</v>
      </c>
      <c r="R80" s="228"/>
      <c r="S80" s="228"/>
      <c r="T80" s="229"/>
      <c r="U80" s="223"/>
      <c r="V80" s="223">
        <f>SUM(V81:V88)</f>
        <v>38.07</v>
      </c>
      <c r="W80" s="223"/>
      <c r="X80" s="223"/>
      <c r="AG80" t="s">
        <v>145</v>
      </c>
    </row>
    <row r="81" spans="1:60" ht="20.399999999999999" outlineLevel="1" x14ac:dyDescent="0.25">
      <c r="A81" s="230">
        <v>35</v>
      </c>
      <c r="B81" s="231" t="s">
        <v>528</v>
      </c>
      <c r="C81" s="250" t="s">
        <v>529</v>
      </c>
      <c r="D81" s="232" t="s">
        <v>232</v>
      </c>
      <c r="E81" s="233">
        <v>1.5960000000000001</v>
      </c>
      <c r="F81" s="234"/>
      <c r="G81" s="235">
        <f>ROUND(E81*F81,2)</f>
        <v>0</v>
      </c>
      <c r="H81" s="234"/>
      <c r="I81" s="235">
        <f>ROUND(E81*H81,2)</f>
        <v>0</v>
      </c>
      <c r="J81" s="234"/>
      <c r="K81" s="235">
        <f>ROUND(E81*J81,2)</f>
        <v>0</v>
      </c>
      <c r="L81" s="235">
        <v>21</v>
      </c>
      <c r="M81" s="235">
        <f>G81*(1+L81/100)</f>
        <v>0</v>
      </c>
      <c r="N81" s="235">
        <v>5.6370000000000003E-2</v>
      </c>
      <c r="O81" s="235">
        <f>ROUND(E81*N81,2)</f>
        <v>0.09</v>
      </c>
      <c r="P81" s="235">
        <v>0</v>
      </c>
      <c r="Q81" s="235">
        <f>ROUND(E81*P81,2)</f>
        <v>0</v>
      </c>
      <c r="R81" s="235" t="s">
        <v>264</v>
      </c>
      <c r="S81" s="235" t="s">
        <v>156</v>
      </c>
      <c r="T81" s="236" t="s">
        <v>156</v>
      </c>
      <c r="U81" s="222">
        <v>3.294</v>
      </c>
      <c r="V81" s="222">
        <f>ROUND(E81*U81,2)</f>
        <v>5.26</v>
      </c>
      <c r="W81" s="222"/>
      <c r="X81" s="222" t="s">
        <v>151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411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20"/>
      <c r="B82" s="221"/>
      <c r="C82" s="251" t="s">
        <v>530</v>
      </c>
      <c r="D82" s="244"/>
      <c r="E82" s="244"/>
      <c r="F82" s="244"/>
      <c r="G82" s="244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159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20"/>
      <c r="B83" s="221"/>
      <c r="C83" s="260" t="s">
        <v>901</v>
      </c>
      <c r="D83" s="256"/>
      <c r="E83" s="257">
        <v>1.5960000000000001</v>
      </c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203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5">
      <c r="A84" s="230">
        <v>36</v>
      </c>
      <c r="B84" s="231" t="s">
        <v>535</v>
      </c>
      <c r="C84" s="250" t="s">
        <v>536</v>
      </c>
      <c r="D84" s="232" t="s">
        <v>257</v>
      </c>
      <c r="E84" s="233">
        <v>341.78100000000001</v>
      </c>
      <c r="F84" s="234"/>
      <c r="G84" s="235">
        <f>ROUND(E84*F84,2)</f>
        <v>0</v>
      </c>
      <c r="H84" s="234"/>
      <c r="I84" s="235">
        <f>ROUND(E84*H84,2)</f>
        <v>0</v>
      </c>
      <c r="J84" s="234"/>
      <c r="K84" s="235">
        <f>ROUND(E84*J84,2)</f>
        <v>0</v>
      </c>
      <c r="L84" s="235">
        <v>21</v>
      </c>
      <c r="M84" s="235">
        <f>G84*(1+L84/100)</f>
        <v>0</v>
      </c>
      <c r="N84" s="235">
        <v>0</v>
      </c>
      <c r="O84" s="235">
        <f>ROUND(E84*N84,2)</f>
        <v>0</v>
      </c>
      <c r="P84" s="235">
        <v>0</v>
      </c>
      <c r="Q84" s="235">
        <f>ROUND(E84*P84,2)</f>
        <v>0</v>
      </c>
      <c r="R84" s="235"/>
      <c r="S84" s="235" t="s">
        <v>156</v>
      </c>
      <c r="T84" s="236" t="s">
        <v>156</v>
      </c>
      <c r="U84" s="222">
        <v>9.6000000000000002E-2</v>
      </c>
      <c r="V84" s="222">
        <f>ROUND(E84*U84,2)</f>
        <v>32.81</v>
      </c>
      <c r="W84" s="222"/>
      <c r="X84" s="222" t="s">
        <v>151</v>
      </c>
      <c r="Y84" s="213"/>
      <c r="Z84" s="213"/>
      <c r="AA84" s="213"/>
      <c r="AB84" s="213"/>
      <c r="AC84" s="213"/>
      <c r="AD84" s="213"/>
      <c r="AE84" s="213"/>
      <c r="AF84" s="213"/>
      <c r="AG84" s="213" t="s">
        <v>411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5">
      <c r="A85" s="220"/>
      <c r="B85" s="221"/>
      <c r="C85" s="251" t="s">
        <v>538</v>
      </c>
      <c r="D85" s="244"/>
      <c r="E85" s="244"/>
      <c r="F85" s="244"/>
      <c r="G85" s="244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13"/>
      <c r="Z85" s="213"/>
      <c r="AA85" s="213"/>
      <c r="AB85" s="213"/>
      <c r="AC85" s="213"/>
      <c r="AD85" s="213"/>
      <c r="AE85" s="213"/>
      <c r="AF85" s="213"/>
      <c r="AG85" s="213" t="s">
        <v>159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5">
      <c r="A86" s="220"/>
      <c r="B86" s="221"/>
      <c r="C86" s="260" t="s">
        <v>902</v>
      </c>
      <c r="D86" s="256"/>
      <c r="E86" s="257">
        <v>341.78100000000001</v>
      </c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203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5">
      <c r="A87" s="230">
        <v>37</v>
      </c>
      <c r="B87" s="231" t="s">
        <v>549</v>
      </c>
      <c r="C87" s="250" t="s">
        <v>550</v>
      </c>
      <c r="D87" s="232" t="s">
        <v>257</v>
      </c>
      <c r="E87" s="233">
        <v>341.78100000000001</v>
      </c>
      <c r="F87" s="234"/>
      <c r="G87" s="235">
        <f>ROUND(E87*F87,2)</f>
        <v>0</v>
      </c>
      <c r="H87" s="234"/>
      <c r="I87" s="235">
        <f>ROUND(E87*H87,2)</f>
        <v>0</v>
      </c>
      <c r="J87" s="234"/>
      <c r="K87" s="235">
        <f>ROUND(E87*J87,2)</f>
        <v>0</v>
      </c>
      <c r="L87" s="235">
        <v>21</v>
      </c>
      <c r="M87" s="235">
        <f>G87*(1+L87/100)</f>
        <v>0</v>
      </c>
      <c r="N87" s="235">
        <v>0</v>
      </c>
      <c r="O87" s="235">
        <f>ROUND(E87*N87,2)</f>
        <v>0</v>
      </c>
      <c r="P87" s="235">
        <v>0</v>
      </c>
      <c r="Q87" s="235">
        <f>ROUND(E87*P87,2)</f>
        <v>0</v>
      </c>
      <c r="R87" s="235"/>
      <c r="S87" s="235" t="s">
        <v>149</v>
      </c>
      <c r="T87" s="236" t="s">
        <v>150</v>
      </c>
      <c r="U87" s="222">
        <v>0</v>
      </c>
      <c r="V87" s="222">
        <f>ROUND(E87*U87,2)</f>
        <v>0</v>
      </c>
      <c r="W87" s="222"/>
      <c r="X87" s="222" t="s">
        <v>551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552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5">
      <c r="A88" s="220"/>
      <c r="B88" s="221"/>
      <c r="C88" s="260" t="s">
        <v>902</v>
      </c>
      <c r="D88" s="256"/>
      <c r="E88" s="257">
        <v>341.78100000000001</v>
      </c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203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x14ac:dyDescent="0.25">
      <c r="A89" s="224" t="s">
        <v>144</v>
      </c>
      <c r="B89" s="225" t="s">
        <v>110</v>
      </c>
      <c r="C89" s="248" t="s">
        <v>111</v>
      </c>
      <c r="D89" s="226"/>
      <c r="E89" s="227"/>
      <c r="F89" s="228"/>
      <c r="G89" s="228">
        <f>SUMIF(AG90:AG90,"&lt;&gt;NOR",G90:G90)</f>
        <v>0</v>
      </c>
      <c r="H89" s="228"/>
      <c r="I89" s="228">
        <f>SUM(I90:I90)</f>
        <v>0</v>
      </c>
      <c r="J89" s="228"/>
      <c r="K89" s="228">
        <f>SUM(K90:K90)</f>
        <v>0</v>
      </c>
      <c r="L89" s="228"/>
      <c r="M89" s="228">
        <f>SUM(M90:M90)</f>
        <v>0</v>
      </c>
      <c r="N89" s="228"/>
      <c r="O89" s="228">
        <f>SUM(O90:O90)</f>
        <v>0</v>
      </c>
      <c r="P89" s="228"/>
      <c r="Q89" s="228">
        <f>SUM(Q90:Q90)</f>
        <v>0</v>
      </c>
      <c r="R89" s="228"/>
      <c r="S89" s="228"/>
      <c r="T89" s="229"/>
      <c r="U89" s="223"/>
      <c r="V89" s="223">
        <f>SUM(V90:V90)</f>
        <v>28.26</v>
      </c>
      <c r="W89" s="223"/>
      <c r="X89" s="223"/>
      <c r="AG89" t="s">
        <v>145</v>
      </c>
    </row>
    <row r="90" spans="1:60" outlineLevel="1" x14ac:dyDescent="0.25">
      <c r="A90" s="230">
        <v>38</v>
      </c>
      <c r="B90" s="231" t="s">
        <v>367</v>
      </c>
      <c r="C90" s="250" t="s">
        <v>368</v>
      </c>
      <c r="D90" s="232" t="s">
        <v>248</v>
      </c>
      <c r="E90" s="233">
        <v>75.954509999999999</v>
      </c>
      <c r="F90" s="234"/>
      <c r="G90" s="235">
        <f>ROUND(E90*F90,2)</f>
        <v>0</v>
      </c>
      <c r="H90" s="234"/>
      <c r="I90" s="235">
        <f>ROUND(E90*H90,2)</f>
        <v>0</v>
      </c>
      <c r="J90" s="234"/>
      <c r="K90" s="235">
        <f>ROUND(E90*J90,2)</f>
        <v>0</v>
      </c>
      <c r="L90" s="235">
        <v>21</v>
      </c>
      <c r="M90" s="235">
        <f>G90*(1+L90/100)</f>
        <v>0</v>
      </c>
      <c r="N90" s="235">
        <v>0</v>
      </c>
      <c r="O90" s="235">
        <f>ROUND(E90*N90,2)</f>
        <v>0</v>
      </c>
      <c r="P90" s="235">
        <v>0</v>
      </c>
      <c r="Q90" s="235">
        <f>ROUND(E90*P90,2)</f>
        <v>0</v>
      </c>
      <c r="R90" s="235"/>
      <c r="S90" s="235" t="s">
        <v>156</v>
      </c>
      <c r="T90" s="236" t="s">
        <v>156</v>
      </c>
      <c r="U90" s="222">
        <v>0.372</v>
      </c>
      <c r="V90" s="222">
        <f>ROUND(E90*U90,2)</f>
        <v>28.26</v>
      </c>
      <c r="W90" s="222"/>
      <c r="X90" s="222" t="s">
        <v>265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266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x14ac:dyDescent="0.25">
      <c r="A91" s="3"/>
      <c r="B91" s="4"/>
      <c r="C91" s="253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AE91">
        <v>15</v>
      </c>
      <c r="AF91">
        <v>21</v>
      </c>
      <c r="AG91" t="s">
        <v>131</v>
      </c>
    </row>
    <row r="92" spans="1:60" x14ac:dyDescent="0.25">
      <c r="A92" s="216"/>
      <c r="B92" s="217" t="s">
        <v>29</v>
      </c>
      <c r="C92" s="254"/>
      <c r="D92" s="218"/>
      <c r="E92" s="219"/>
      <c r="F92" s="219"/>
      <c r="G92" s="247">
        <f>G8+G22+G64+G67+G80+G89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AE92">
        <f>SUMIF(L7:L90,AE91,G7:G90)</f>
        <v>0</v>
      </c>
      <c r="AF92">
        <f>SUMIF(L7:L90,AF91,G7:G90)</f>
        <v>0</v>
      </c>
      <c r="AG92" t="s">
        <v>190</v>
      </c>
    </row>
    <row r="93" spans="1:60" x14ac:dyDescent="0.25">
      <c r="C93" s="255"/>
      <c r="D93" s="10"/>
      <c r="AG93" t="s">
        <v>192</v>
      </c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1oUV+kgGtOmgxo3foRwBAndV08UyyjCnnad+1m8xCWhHfXBlSkGhXiQHy5u0Zg249cirrLSyfj/WhOGjT/KfOA==" saltValue="5n83a96NSGrOGMxIi4C0Qw==" spinCount="100000" sheet="1"/>
  <mergeCells count="19">
    <mergeCell ref="C85:G85"/>
    <mergeCell ref="C48:G48"/>
    <mergeCell ref="C51:G51"/>
    <mergeCell ref="C69:G69"/>
    <mergeCell ref="C70:G70"/>
    <mergeCell ref="C72:G72"/>
    <mergeCell ref="C82:G82"/>
    <mergeCell ref="C32:G32"/>
    <mergeCell ref="C35:G35"/>
    <mergeCell ref="C38:G38"/>
    <mergeCell ref="C39:G39"/>
    <mergeCell ref="C42:G42"/>
    <mergeCell ref="C45:G45"/>
    <mergeCell ref="A1:G1"/>
    <mergeCell ref="C2:G2"/>
    <mergeCell ref="C3:G3"/>
    <mergeCell ref="C4:G4"/>
    <mergeCell ref="C26:G26"/>
    <mergeCell ref="C31:G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20ED6-74F2-44E0-9F34-C4E3065831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77</v>
      </c>
      <c r="C4" s="205" t="s">
        <v>78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SUMIF(AG9:AG44,"&lt;&gt;NOR",G9:G44)</f>
        <v>0</v>
      </c>
      <c r="H8" s="228"/>
      <c r="I8" s="228">
        <f>SUM(I9:I44)</f>
        <v>0</v>
      </c>
      <c r="J8" s="228"/>
      <c r="K8" s="228">
        <f>SUM(K9:K44)</f>
        <v>0</v>
      </c>
      <c r="L8" s="228"/>
      <c r="M8" s="228">
        <f>SUM(M9:M44)</f>
        <v>0</v>
      </c>
      <c r="N8" s="228"/>
      <c r="O8" s="228">
        <f>SUM(O9:O44)</f>
        <v>0</v>
      </c>
      <c r="P8" s="228"/>
      <c r="Q8" s="228">
        <f>SUM(Q9:Q44)</f>
        <v>0</v>
      </c>
      <c r="R8" s="228"/>
      <c r="S8" s="228"/>
      <c r="T8" s="229"/>
      <c r="U8" s="223"/>
      <c r="V8" s="223">
        <f>SUM(V9:V44)</f>
        <v>69.42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268</v>
      </c>
      <c r="C9" s="250" t="s">
        <v>269</v>
      </c>
      <c r="D9" s="232" t="s">
        <v>410</v>
      </c>
      <c r="E9" s="233">
        <v>180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0.20300000000000001</v>
      </c>
      <c r="V9" s="222">
        <f>ROUND(E9*U9,2)</f>
        <v>36.54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411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412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na vzdálenost (výšku) od hladiny vody v jímce po výšku roviny proložené osou nejvyššího bodu výtlačného potrubí, odpadní potrubí v délce do 20 m,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413</v>
      </c>
      <c r="D11" s="256"/>
      <c r="E11" s="257">
        <v>180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273</v>
      </c>
      <c r="C12" s="250" t="s">
        <v>274</v>
      </c>
      <c r="D12" s="232" t="s">
        <v>275</v>
      </c>
      <c r="E12" s="233">
        <v>15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411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1" outlineLevel="1" x14ac:dyDescent="0.25">
      <c r="A13" s="220"/>
      <c r="B13" s="221"/>
      <c r="C13" s="259" t="s">
        <v>414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na vzdálenost (výšku) od hladiny vody v jímce po výšku roviny proložené osou nejvyššího bodu výtlačného potrubí, včetně sacího a výtlačného potrubí, příp. odpadní žlaby a lešení pod čerpadlo a pod potrubí nebo pod odpadní žlaby,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30">
        <v>3</v>
      </c>
      <c r="B14" s="231" t="s">
        <v>835</v>
      </c>
      <c r="C14" s="250" t="s">
        <v>836</v>
      </c>
      <c r="D14" s="232" t="s">
        <v>196</v>
      </c>
      <c r="E14" s="233">
        <v>53.155999999999999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5" t="s">
        <v>197</v>
      </c>
      <c r="S14" s="235" t="s">
        <v>156</v>
      </c>
      <c r="T14" s="236" t="s">
        <v>156</v>
      </c>
      <c r="U14" s="222">
        <v>0.12</v>
      </c>
      <c r="V14" s="222">
        <f>ROUND(E14*U14,2)</f>
        <v>6.38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411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ht="21" outlineLevel="1" x14ac:dyDescent="0.25">
      <c r="A15" s="220"/>
      <c r="B15" s="221"/>
      <c r="C15" s="259" t="s">
        <v>198</v>
      </c>
      <c r="D15" s="258"/>
      <c r="E15" s="258"/>
      <c r="F15" s="258"/>
      <c r="G15" s="258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199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45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2" t="s">
        <v>201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159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60" t="s">
        <v>903</v>
      </c>
      <c r="D17" s="256"/>
      <c r="E17" s="257">
        <v>53.155999999999999</v>
      </c>
      <c r="F17" s="222"/>
      <c r="G17" s="222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30">
        <v>4</v>
      </c>
      <c r="B18" s="231" t="s">
        <v>204</v>
      </c>
      <c r="C18" s="250" t="s">
        <v>205</v>
      </c>
      <c r="D18" s="232" t="s">
        <v>196</v>
      </c>
      <c r="E18" s="233">
        <v>10.6312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197</v>
      </c>
      <c r="S18" s="235" t="s">
        <v>156</v>
      </c>
      <c r="T18" s="236" t="s">
        <v>156</v>
      </c>
      <c r="U18" s="222">
        <v>4.3099999999999999E-2</v>
      </c>
      <c r="V18" s="222">
        <f>ROUND(E18*U18,2)</f>
        <v>0.46</v>
      </c>
      <c r="W18" s="222"/>
      <c r="X18" s="222" t="s">
        <v>151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152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ht="21" outlineLevel="1" x14ac:dyDescent="0.25">
      <c r="A19" s="220"/>
      <c r="B19" s="221"/>
      <c r="C19" s="259" t="s">
        <v>198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45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60" t="s">
        <v>904</v>
      </c>
      <c r="D20" s="256"/>
      <c r="E20" s="257">
        <v>10.6312</v>
      </c>
      <c r="F20" s="222"/>
      <c r="G20" s="222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646</v>
      </c>
      <c r="C21" s="250" t="s">
        <v>647</v>
      </c>
      <c r="D21" s="232" t="s">
        <v>196</v>
      </c>
      <c r="E21" s="233">
        <v>5.915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197</v>
      </c>
      <c r="S21" s="235" t="s">
        <v>156</v>
      </c>
      <c r="T21" s="236" t="s">
        <v>156</v>
      </c>
      <c r="U21" s="222">
        <v>0.2</v>
      </c>
      <c r="V21" s="222">
        <f>ROUND(E21*U21,2)</f>
        <v>1.18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1" outlineLevel="1" x14ac:dyDescent="0.25">
      <c r="A22" s="220"/>
      <c r="B22" s="221"/>
      <c r="C22" s="259" t="s">
        <v>648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45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2" t="s">
        <v>201</v>
      </c>
      <c r="D23" s="246"/>
      <c r="E23" s="246"/>
      <c r="F23" s="246"/>
      <c r="G23" s="246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905</v>
      </c>
      <c r="D24" s="256"/>
      <c r="E24" s="257">
        <v>5.915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650</v>
      </c>
      <c r="C25" s="250" t="s">
        <v>651</v>
      </c>
      <c r="D25" s="232" t="s">
        <v>196</v>
      </c>
      <c r="E25" s="233">
        <v>1.1830000000000001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156</v>
      </c>
      <c r="U25" s="222">
        <v>8.4000000000000005E-2</v>
      </c>
      <c r="V25" s="222">
        <f>ROUND(E25*U25,2)</f>
        <v>0.1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ht="21" outlineLevel="1" x14ac:dyDescent="0.25">
      <c r="A26" s="220"/>
      <c r="B26" s="221"/>
      <c r="C26" s="259" t="s">
        <v>648</v>
      </c>
      <c r="D26" s="258"/>
      <c r="E26" s="258"/>
      <c r="F26" s="258"/>
      <c r="G26" s="25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199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45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906</v>
      </c>
      <c r="D27" s="256"/>
      <c r="E27" s="257">
        <v>1.1830000000000001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7</v>
      </c>
      <c r="B28" s="231" t="s">
        <v>418</v>
      </c>
      <c r="C28" s="250" t="s">
        <v>419</v>
      </c>
      <c r="D28" s="232" t="s">
        <v>196</v>
      </c>
      <c r="E28" s="233">
        <v>1.548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5" t="s">
        <v>197</v>
      </c>
      <c r="S28" s="235" t="s">
        <v>156</v>
      </c>
      <c r="T28" s="236" t="s">
        <v>156</v>
      </c>
      <c r="U28" s="222">
        <v>3.5329999999999999</v>
      </c>
      <c r="V28" s="222">
        <f>ROUND(E28*U28,2)</f>
        <v>5.47</v>
      </c>
      <c r="W28" s="222"/>
      <c r="X28" s="222" t="s">
        <v>151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152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59" t="s">
        <v>420</v>
      </c>
      <c r="D29" s="258"/>
      <c r="E29" s="258"/>
      <c r="F29" s="258"/>
      <c r="G29" s="258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199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907</v>
      </c>
      <c r="D30" s="256"/>
      <c r="E30" s="257">
        <v>1.548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30">
        <v>8</v>
      </c>
      <c r="B31" s="231" t="s">
        <v>207</v>
      </c>
      <c r="C31" s="250" t="s">
        <v>208</v>
      </c>
      <c r="D31" s="232" t="s">
        <v>196</v>
      </c>
      <c r="E31" s="233">
        <v>99.591999999999999</v>
      </c>
      <c r="F31" s="234"/>
      <c r="G31" s="235">
        <f>ROUND(E31*F31,2)</f>
        <v>0</v>
      </c>
      <c r="H31" s="234"/>
      <c r="I31" s="235">
        <f>ROUND(E31*H31,2)</f>
        <v>0</v>
      </c>
      <c r="J31" s="234"/>
      <c r="K31" s="235">
        <f>ROUND(E31*J31,2)</f>
        <v>0</v>
      </c>
      <c r="L31" s="235">
        <v>21</v>
      </c>
      <c r="M31" s="235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5" t="s">
        <v>197</v>
      </c>
      <c r="S31" s="235" t="s">
        <v>156</v>
      </c>
      <c r="T31" s="236" t="s">
        <v>156</v>
      </c>
      <c r="U31" s="222">
        <v>7.3999999999999996E-2</v>
      </c>
      <c r="V31" s="222">
        <f>ROUND(E31*U31,2)</f>
        <v>7.37</v>
      </c>
      <c r="W31" s="222"/>
      <c r="X31" s="222" t="s">
        <v>151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152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9" t="s">
        <v>209</v>
      </c>
      <c r="D32" s="258"/>
      <c r="E32" s="258"/>
      <c r="F32" s="258"/>
      <c r="G32" s="258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199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60" t="s">
        <v>908</v>
      </c>
      <c r="D33" s="256"/>
      <c r="E33" s="257">
        <v>99.591999999999999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0.399999999999999" outlineLevel="1" x14ac:dyDescent="0.25">
      <c r="A34" s="237">
        <v>9</v>
      </c>
      <c r="B34" s="238" t="s">
        <v>210</v>
      </c>
      <c r="C34" s="249" t="s">
        <v>211</v>
      </c>
      <c r="D34" s="239" t="s">
        <v>196</v>
      </c>
      <c r="E34" s="240">
        <v>49.795999999999999</v>
      </c>
      <c r="F34" s="241"/>
      <c r="G34" s="242">
        <f>ROUND(E34*F34,2)</f>
        <v>0</v>
      </c>
      <c r="H34" s="241"/>
      <c r="I34" s="242">
        <f>ROUND(E34*H34,2)</f>
        <v>0</v>
      </c>
      <c r="J34" s="241"/>
      <c r="K34" s="242">
        <f>ROUND(E34*J34,2)</f>
        <v>0</v>
      </c>
      <c r="L34" s="242">
        <v>21</v>
      </c>
      <c r="M34" s="242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2" t="s">
        <v>197</v>
      </c>
      <c r="S34" s="242" t="s">
        <v>156</v>
      </c>
      <c r="T34" s="243" t="s">
        <v>156</v>
      </c>
      <c r="U34" s="222">
        <v>5.2999999999999999E-2</v>
      </c>
      <c r="V34" s="222">
        <f>ROUND(E34*U34,2)</f>
        <v>2.64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30">
        <v>10</v>
      </c>
      <c r="B35" s="231" t="s">
        <v>227</v>
      </c>
      <c r="C35" s="250" t="s">
        <v>228</v>
      </c>
      <c r="D35" s="232" t="s">
        <v>196</v>
      </c>
      <c r="E35" s="233">
        <v>49.795999999999999</v>
      </c>
      <c r="F35" s="234"/>
      <c r="G35" s="235">
        <f>ROUND(E35*F35,2)</f>
        <v>0</v>
      </c>
      <c r="H35" s="234"/>
      <c r="I35" s="235">
        <f>ROUND(E35*H35,2)</f>
        <v>0</v>
      </c>
      <c r="J35" s="234"/>
      <c r="K35" s="235">
        <f>ROUND(E35*J35,2)</f>
        <v>0</v>
      </c>
      <c r="L35" s="235">
        <v>21</v>
      </c>
      <c r="M35" s="235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5" t="s">
        <v>197</v>
      </c>
      <c r="S35" s="235" t="s">
        <v>156</v>
      </c>
      <c r="T35" s="236" t="s">
        <v>156</v>
      </c>
      <c r="U35" s="222">
        <v>0.184</v>
      </c>
      <c r="V35" s="222">
        <f>ROUND(E35*U35,2)</f>
        <v>9.16</v>
      </c>
      <c r="W35" s="222"/>
      <c r="X35" s="222" t="s">
        <v>151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152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9" t="s">
        <v>214</v>
      </c>
      <c r="D36" s="258"/>
      <c r="E36" s="258"/>
      <c r="F36" s="258"/>
      <c r="G36" s="258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199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2" t="s">
        <v>229</v>
      </c>
      <c r="D37" s="246"/>
      <c r="E37" s="246"/>
      <c r="F37" s="246"/>
      <c r="G37" s="246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52" t="s">
        <v>201</v>
      </c>
      <c r="D38" s="246"/>
      <c r="E38" s="246"/>
      <c r="F38" s="246"/>
      <c r="G38" s="246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159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60" t="s">
        <v>909</v>
      </c>
      <c r="D39" s="256"/>
      <c r="E39" s="257">
        <v>49.795999999999999</v>
      </c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203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30">
        <v>11</v>
      </c>
      <c r="B40" s="231" t="s">
        <v>246</v>
      </c>
      <c r="C40" s="250" t="s">
        <v>247</v>
      </c>
      <c r="D40" s="232" t="s">
        <v>248</v>
      </c>
      <c r="E40" s="233">
        <v>19.481400000000001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5" t="s">
        <v>197</v>
      </c>
      <c r="S40" s="235" t="s">
        <v>156</v>
      </c>
      <c r="T40" s="236" t="s">
        <v>150</v>
      </c>
      <c r="U40" s="222">
        <v>0</v>
      </c>
      <c r="V40" s="222">
        <f>ROUND(E40*U40,2)</f>
        <v>0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60" t="s">
        <v>910</v>
      </c>
      <c r="D41" s="256"/>
      <c r="E41" s="257">
        <v>19.481400000000001</v>
      </c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203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30">
        <v>12</v>
      </c>
      <c r="B42" s="231" t="s">
        <v>251</v>
      </c>
      <c r="C42" s="250" t="s">
        <v>577</v>
      </c>
      <c r="D42" s="232" t="s">
        <v>196</v>
      </c>
      <c r="E42" s="233">
        <v>10.823</v>
      </c>
      <c r="F42" s="234"/>
      <c r="G42" s="235">
        <f>ROUND(E42*F42,2)</f>
        <v>0</v>
      </c>
      <c r="H42" s="234"/>
      <c r="I42" s="235">
        <f>ROUND(E42*H42,2)</f>
        <v>0</v>
      </c>
      <c r="J42" s="234"/>
      <c r="K42" s="235">
        <f>ROUND(E42*J42,2)</f>
        <v>0</v>
      </c>
      <c r="L42" s="235">
        <v>21</v>
      </c>
      <c r="M42" s="235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5"/>
      <c r="S42" s="235" t="s">
        <v>149</v>
      </c>
      <c r="T42" s="236" t="s">
        <v>156</v>
      </c>
      <c r="U42" s="222">
        <v>1.0999999999999999E-2</v>
      </c>
      <c r="V42" s="222">
        <f>ROUND(E42*U42,2)</f>
        <v>0.12</v>
      </c>
      <c r="W42" s="222"/>
      <c r="X42" s="222" t="s">
        <v>151</v>
      </c>
      <c r="Y42" s="213"/>
      <c r="Z42" s="213"/>
      <c r="AA42" s="213"/>
      <c r="AB42" s="213"/>
      <c r="AC42" s="213"/>
      <c r="AD42" s="213"/>
      <c r="AE42" s="213"/>
      <c r="AF42" s="213"/>
      <c r="AG42" s="213" t="s">
        <v>152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5">
      <c r="A43" s="220"/>
      <c r="B43" s="221"/>
      <c r="C43" s="251" t="s">
        <v>253</v>
      </c>
      <c r="D43" s="244"/>
      <c r="E43" s="244"/>
      <c r="F43" s="244"/>
      <c r="G43" s="244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222"/>
      <c r="S43" s="222"/>
      <c r="T43" s="222"/>
      <c r="U43" s="222"/>
      <c r="V43" s="222"/>
      <c r="W43" s="222"/>
      <c r="X43" s="222"/>
      <c r="Y43" s="213"/>
      <c r="Z43" s="213"/>
      <c r="AA43" s="213"/>
      <c r="AB43" s="213"/>
      <c r="AC43" s="213"/>
      <c r="AD43" s="213"/>
      <c r="AE43" s="213"/>
      <c r="AF43" s="213"/>
      <c r="AG43" s="213" t="s">
        <v>159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911</v>
      </c>
      <c r="D44" s="256"/>
      <c r="E44" s="257">
        <v>10.823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92</v>
      </c>
      <c r="C45" s="248" t="s">
        <v>93</v>
      </c>
      <c r="D45" s="226"/>
      <c r="E45" s="227"/>
      <c r="F45" s="228"/>
      <c r="G45" s="228">
        <f>SUMIF(AG46:AG61,"&lt;&gt;NOR",G46:G61)</f>
        <v>0</v>
      </c>
      <c r="H45" s="228"/>
      <c r="I45" s="228">
        <f>SUM(I46:I61)</f>
        <v>0</v>
      </c>
      <c r="J45" s="228"/>
      <c r="K45" s="228">
        <f>SUM(K46:K61)</f>
        <v>0</v>
      </c>
      <c r="L45" s="228"/>
      <c r="M45" s="228">
        <f>SUM(M46:M61)</f>
        <v>0</v>
      </c>
      <c r="N45" s="228"/>
      <c r="O45" s="228">
        <f>SUM(O46:O61)</f>
        <v>5.27</v>
      </c>
      <c r="P45" s="228"/>
      <c r="Q45" s="228">
        <f>SUM(Q46:Q61)</f>
        <v>0</v>
      </c>
      <c r="R45" s="228"/>
      <c r="S45" s="228"/>
      <c r="T45" s="229"/>
      <c r="U45" s="223"/>
      <c r="V45" s="223">
        <f>SUM(V46:V61)</f>
        <v>8.2099999999999991</v>
      </c>
      <c r="W45" s="223"/>
      <c r="X45" s="223"/>
      <c r="AG45" t="s">
        <v>145</v>
      </c>
    </row>
    <row r="46" spans="1:60" outlineLevel="1" x14ac:dyDescent="0.25">
      <c r="A46" s="230">
        <v>13</v>
      </c>
      <c r="B46" s="231" t="s">
        <v>432</v>
      </c>
      <c r="C46" s="250" t="s">
        <v>433</v>
      </c>
      <c r="D46" s="232" t="s">
        <v>356</v>
      </c>
      <c r="E46" s="233">
        <v>17.2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/>
      <c r="S46" s="235" t="s">
        <v>156</v>
      </c>
      <c r="T46" s="236" t="s">
        <v>156</v>
      </c>
      <c r="U46" s="222">
        <v>0.20200000000000001</v>
      </c>
      <c r="V46" s="222">
        <f>ROUND(E46*U46,2)</f>
        <v>3.47</v>
      </c>
      <c r="W46" s="222"/>
      <c r="X46" s="222" t="s">
        <v>151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152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5">
      <c r="A47" s="220"/>
      <c r="B47" s="221"/>
      <c r="C47" s="260" t="s">
        <v>912</v>
      </c>
      <c r="D47" s="256"/>
      <c r="E47" s="257">
        <v>17.2</v>
      </c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222"/>
      <c r="S47" s="222"/>
      <c r="T47" s="222"/>
      <c r="U47" s="222"/>
      <c r="V47" s="222"/>
      <c r="W47" s="222"/>
      <c r="X47" s="222"/>
      <c r="Y47" s="213"/>
      <c r="Z47" s="213"/>
      <c r="AA47" s="213"/>
      <c r="AB47" s="213"/>
      <c r="AC47" s="213"/>
      <c r="AD47" s="213"/>
      <c r="AE47" s="213"/>
      <c r="AF47" s="213"/>
      <c r="AG47" s="213" t="s">
        <v>203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5">
      <c r="A48" s="230">
        <v>14</v>
      </c>
      <c r="B48" s="231" t="s">
        <v>441</v>
      </c>
      <c r="C48" s="250" t="s">
        <v>442</v>
      </c>
      <c r="D48" s="232" t="s">
        <v>356</v>
      </c>
      <c r="E48" s="233">
        <v>2</v>
      </c>
      <c r="F48" s="234"/>
      <c r="G48" s="235">
        <f>ROUND(E48*F48,2)</f>
        <v>0</v>
      </c>
      <c r="H48" s="234"/>
      <c r="I48" s="235">
        <f>ROUND(E48*H48,2)</f>
        <v>0</v>
      </c>
      <c r="J48" s="234"/>
      <c r="K48" s="235">
        <f>ROUND(E48*J48,2)</f>
        <v>0</v>
      </c>
      <c r="L48" s="235">
        <v>21</v>
      </c>
      <c r="M48" s="235">
        <f>G48*(1+L48/100)</f>
        <v>0</v>
      </c>
      <c r="N48" s="235">
        <v>2.4639999999999999E-2</v>
      </c>
      <c r="O48" s="235">
        <f>ROUND(E48*N48,2)</f>
        <v>0.05</v>
      </c>
      <c r="P48" s="235">
        <v>0</v>
      </c>
      <c r="Q48" s="235">
        <f>ROUND(E48*P48,2)</f>
        <v>0</v>
      </c>
      <c r="R48" s="235" t="s">
        <v>443</v>
      </c>
      <c r="S48" s="235" t="s">
        <v>156</v>
      </c>
      <c r="T48" s="236" t="s">
        <v>156</v>
      </c>
      <c r="U48" s="222">
        <v>2.19</v>
      </c>
      <c r="V48" s="222">
        <f>ROUND(E48*U48,2)</f>
        <v>4.38</v>
      </c>
      <c r="W48" s="222"/>
      <c r="X48" s="222" t="s">
        <v>151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152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5">
      <c r="A49" s="220"/>
      <c r="B49" s="221"/>
      <c r="C49" s="259" t="s">
        <v>444</v>
      </c>
      <c r="D49" s="258"/>
      <c r="E49" s="258"/>
      <c r="F49" s="258"/>
      <c r="G49" s="258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13"/>
      <c r="Z49" s="213"/>
      <c r="AA49" s="213"/>
      <c r="AB49" s="213"/>
      <c r="AC49" s="213"/>
      <c r="AD49" s="213"/>
      <c r="AE49" s="213"/>
      <c r="AF49" s="213"/>
      <c r="AG49" s="213" t="s">
        <v>199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5">
      <c r="A50" s="220"/>
      <c r="B50" s="221"/>
      <c r="C50" s="262" t="s">
        <v>445</v>
      </c>
      <c r="D50" s="261"/>
      <c r="E50" s="261"/>
      <c r="F50" s="261"/>
      <c r="G50" s="261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13"/>
      <c r="Z50" s="213"/>
      <c r="AA50" s="213"/>
      <c r="AB50" s="213"/>
      <c r="AC50" s="213"/>
      <c r="AD50" s="213"/>
      <c r="AE50" s="213"/>
      <c r="AF50" s="213"/>
      <c r="AG50" s="213" t="s">
        <v>199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5">
      <c r="A51" s="230">
        <v>15</v>
      </c>
      <c r="B51" s="231" t="s">
        <v>446</v>
      </c>
      <c r="C51" s="250" t="s">
        <v>447</v>
      </c>
      <c r="D51" s="232" t="s">
        <v>196</v>
      </c>
      <c r="E51" s="233">
        <v>0.157</v>
      </c>
      <c r="F51" s="234"/>
      <c r="G51" s="235">
        <f>ROUND(E51*F51,2)</f>
        <v>0</v>
      </c>
      <c r="H51" s="234"/>
      <c r="I51" s="235">
        <f>ROUND(E51*H51,2)</f>
        <v>0</v>
      </c>
      <c r="J51" s="234"/>
      <c r="K51" s="235">
        <f>ROUND(E51*J51,2)</f>
        <v>0</v>
      </c>
      <c r="L51" s="235">
        <v>21</v>
      </c>
      <c r="M51" s="235">
        <f>G51*(1+L51/100)</f>
        <v>0</v>
      </c>
      <c r="N51" s="235">
        <v>3.4861200000000001</v>
      </c>
      <c r="O51" s="235">
        <f>ROUND(E51*N51,2)</f>
        <v>0.55000000000000004</v>
      </c>
      <c r="P51" s="235">
        <v>0</v>
      </c>
      <c r="Q51" s="235">
        <f>ROUND(E51*P51,2)</f>
        <v>0</v>
      </c>
      <c r="R51" s="235" t="s">
        <v>443</v>
      </c>
      <c r="S51" s="235" t="s">
        <v>156</v>
      </c>
      <c r="T51" s="236" t="s">
        <v>156</v>
      </c>
      <c r="U51" s="222">
        <v>2.2799999999999998</v>
      </c>
      <c r="V51" s="222">
        <f>ROUND(E51*U51,2)</f>
        <v>0.36</v>
      </c>
      <c r="W51" s="222"/>
      <c r="X51" s="222" t="s">
        <v>151</v>
      </c>
      <c r="Y51" s="213"/>
      <c r="Z51" s="213"/>
      <c r="AA51" s="213"/>
      <c r="AB51" s="213"/>
      <c r="AC51" s="213"/>
      <c r="AD51" s="213"/>
      <c r="AE51" s="213"/>
      <c r="AF51" s="213"/>
      <c r="AG51" s="213" t="s">
        <v>152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5">
      <c r="A52" s="220"/>
      <c r="B52" s="221"/>
      <c r="C52" s="259" t="s">
        <v>448</v>
      </c>
      <c r="D52" s="258"/>
      <c r="E52" s="258"/>
      <c r="F52" s="258"/>
      <c r="G52" s="258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13"/>
      <c r="Z52" s="213"/>
      <c r="AA52" s="213"/>
      <c r="AB52" s="213"/>
      <c r="AC52" s="213"/>
      <c r="AD52" s="213"/>
      <c r="AE52" s="213"/>
      <c r="AF52" s="213"/>
      <c r="AG52" s="213" t="s">
        <v>199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5">
      <c r="A53" s="220"/>
      <c r="B53" s="221"/>
      <c r="C53" s="260" t="s">
        <v>449</v>
      </c>
      <c r="D53" s="256"/>
      <c r="E53" s="257">
        <v>0.157</v>
      </c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13"/>
      <c r="Z53" s="213"/>
      <c r="AA53" s="213"/>
      <c r="AB53" s="213"/>
      <c r="AC53" s="213"/>
      <c r="AD53" s="213"/>
      <c r="AE53" s="213"/>
      <c r="AF53" s="213"/>
      <c r="AG53" s="213" t="s">
        <v>203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5">
      <c r="A54" s="230">
        <v>16</v>
      </c>
      <c r="B54" s="231" t="s">
        <v>454</v>
      </c>
      <c r="C54" s="250" t="s">
        <v>455</v>
      </c>
      <c r="D54" s="232" t="s">
        <v>356</v>
      </c>
      <c r="E54" s="233">
        <v>2</v>
      </c>
      <c r="F54" s="234"/>
      <c r="G54" s="235">
        <f>ROUND(E54*F54,2)</f>
        <v>0</v>
      </c>
      <c r="H54" s="234"/>
      <c r="I54" s="235">
        <f>ROUND(E54*H54,2)</f>
        <v>0</v>
      </c>
      <c r="J54" s="234"/>
      <c r="K54" s="235">
        <f>ROUND(E54*J54,2)</f>
        <v>0</v>
      </c>
      <c r="L54" s="235">
        <v>21</v>
      </c>
      <c r="M54" s="235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5"/>
      <c r="S54" s="235" t="s">
        <v>149</v>
      </c>
      <c r="T54" s="236" t="s">
        <v>150</v>
      </c>
      <c r="U54" s="222">
        <v>0</v>
      </c>
      <c r="V54" s="222">
        <f>ROUND(E54*U54,2)</f>
        <v>0</v>
      </c>
      <c r="W54" s="222"/>
      <c r="X54" s="222" t="s">
        <v>259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260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5">
      <c r="A55" s="220"/>
      <c r="B55" s="221"/>
      <c r="C55" s="251" t="s">
        <v>456</v>
      </c>
      <c r="D55" s="244"/>
      <c r="E55" s="244"/>
      <c r="F55" s="244"/>
      <c r="G55" s="244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13"/>
      <c r="Z55" s="213"/>
      <c r="AA55" s="213"/>
      <c r="AB55" s="213"/>
      <c r="AC55" s="213"/>
      <c r="AD55" s="213"/>
      <c r="AE55" s="213"/>
      <c r="AF55" s="213"/>
      <c r="AG55" s="213" t="s">
        <v>159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5">
      <c r="A56" s="220"/>
      <c r="B56" s="221"/>
      <c r="C56" s="252" t="s">
        <v>457</v>
      </c>
      <c r="D56" s="246"/>
      <c r="E56" s="246"/>
      <c r="F56" s="246"/>
      <c r="G56" s="246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13"/>
      <c r="Z56" s="213"/>
      <c r="AA56" s="213"/>
      <c r="AB56" s="213"/>
      <c r="AC56" s="213"/>
      <c r="AD56" s="213"/>
      <c r="AE56" s="213"/>
      <c r="AF56" s="213"/>
      <c r="AG56" s="213" t="s">
        <v>159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5">
      <c r="A57" s="220"/>
      <c r="B57" s="221"/>
      <c r="C57" s="252" t="s">
        <v>458</v>
      </c>
      <c r="D57" s="246"/>
      <c r="E57" s="246"/>
      <c r="F57" s="246"/>
      <c r="G57" s="246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13"/>
      <c r="Z57" s="213"/>
      <c r="AA57" s="213"/>
      <c r="AB57" s="213"/>
      <c r="AC57" s="213"/>
      <c r="AD57" s="213"/>
      <c r="AE57" s="213"/>
      <c r="AF57" s="213"/>
      <c r="AG57" s="213" t="s">
        <v>159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5">
      <c r="A58" s="220"/>
      <c r="B58" s="221"/>
      <c r="C58" s="252" t="s">
        <v>459</v>
      </c>
      <c r="D58" s="246"/>
      <c r="E58" s="246"/>
      <c r="F58" s="246"/>
      <c r="G58" s="246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13"/>
      <c r="Z58" s="213"/>
      <c r="AA58" s="213"/>
      <c r="AB58" s="213"/>
      <c r="AC58" s="213"/>
      <c r="AD58" s="213"/>
      <c r="AE58" s="213"/>
      <c r="AF58" s="213"/>
      <c r="AG58" s="213" t="s">
        <v>159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5">
      <c r="A59" s="230">
        <v>17</v>
      </c>
      <c r="B59" s="231" t="s">
        <v>460</v>
      </c>
      <c r="C59" s="250" t="s">
        <v>461</v>
      </c>
      <c r="D59" s="232" t="s">
        <v>248</v>
      </c>
      <c r="E59" s="233">
        <v>3.2507999999999999</v>
      </c>
      <c r="F59" s="234"/>
      <c r="G59" s="235">
        <f>ROUND(E59*F59,2)</f>
        <v>0</v>
      </c>
      <c r="H59" s="234"/>
      <c r="I59" s="235">
        <f>ROUND(E59*H59,2)</f>
        <v>0</v>
      </c>
      <c r="J59" s="234"/>
      <c r="K59" s="235">
        <f>ROUND(E59*J59,2)</f>
        <v>0</v>
      </c>
      <c r="L59" s="235">
        <v>21</v>
      </c>
      <c r="M59" s="235">
        <f>G59*(1+L59/100)</f>
        <v>0</v>
      </c>
      <c r="N59" s="235">
        <v>1</v>
      </c>
      <c r="O59" s="235">
        <f>ROUND(E59*N59,2)</f>
        <v>3.25</v>
      </c>
      <c r="P59" s="235">
        <v>0</v>
      </c>
      <c r="Q59" s="235">
        <f>ROUND(E59*P59,2)</f>
        <v>0</v>
      </c>
      <c r="R59" s="235" t="s">
        <v>258</v>
      </c>
      <c r="S59" s="235" t="s">
        <v>156</v>
      </c>
      <c r="T59" s="236" t="s">
        <v>156</v>
      </c>
      <c r="U59" s="222">
        <v>0</v>
      </c>
      <c r="V59" s="222">
        <f>ROUND(E59*U59,2)</f>
        <v>0</v>
      </c>
      <c r="W59" s="222"/>
      <c r="X59" s="222" t="s">
        <v>259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260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5">
      <c r="A60" s="220"/>
      <c r="B60" s="221"/>
      <c r="C60" s="260" t="s">
        <v>913</v>
      </c>
      <c r="D60" s="256"/>
      <c r="E60" s="257">
        <v>3.2507999999999999</v>
      </c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13"/>
      <c r="Z60" s="213"/>
      <c r="AA60" s="213"/>
      <c r="AB60" s="213"/>
      <c r="AC60" s="213"/>
      <c r="AD60" s="213"/>
      <c r="AE60" s="213"/>
      <c r="AF60" s="213"/>
      <c r="AG60" s="213" t="s">
        <v>203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5">
      <c r="A61" s="237">
        <v>18</v>
      </c>
      <c r="B61" s="238" t="s">
        <v>463</v>
      </c>
      <c r="C61" s="249" t="s">
        <v>464</v>
      </c>
      <c r="D61" s="239" t="s">
        <v>351</v>
      </c>
      <c r="E61" s="240">
        <v>2</v>
      </c>
      <c r="F61" s="241"/>
      <c r="G61" s="242">
        <f>ROUND(E61*F61,2)</f>
        <v>0</v>
      </c>
      <c r="H61" s="241"/>
      <c r="I61" s="242">
        <f>ROUND(E61*H61,2)</f>
        <v>0</v>
      </c>
      <c r="J61" s="241"/>
      <c r="K61" s="242">
        <f>ROUND(E61*J61,2)</f>
        <v>0</v>
      </c>
      <c r="L61" s="242">
        <v>21</v>
      </c>
      <c r="M61" s="242">
        <f>G61*(1+L61/100)</f>
        <v>0</v>
      </c>
      <c r="N61" s="242">
        <v>0.71</v>
      </c>
      <c r="O61" s="242">
        <f>ROUND(E61*N61,2)</f>
        <v>1.42</v>
      </c>
      <c r="P61" s="242">
        <v>0</v>
      </c>
      <c r="Q61" s="242">
        <f>ROUND(E61*P61,2)</f>
        <v>0</v>
      </c>
      <c r="R61" s="242" t="s">
        <v>258</v>
      </c>
      <c r="S61" s="242" t="s">
        <v>156</v>
      </c>
      <c r="T61" s="243" t="s">
        <v>156</v>
      </c>
      <c r="U61" s="222">
        <v>0</v>
      </c>
      <c r="V61" s="222">
        <f>ROUND(E61*U61,2)</f>
        <v>0</v>
      </c>
      <c r="W61" s="222"/>
      <c r="X61" s="222" t="s">
        <v>259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260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5">
      <c r="A62" s="224" t="s">
        <v>144</v>
      </c>
      <c r="B62" s="225" t="s">
        <v>94</v>
      </c>
      <c r="C62" s="248" t="s">
        <v>95</v>
      </c>
      <c r="D62" s="226"/>
      <c r="E62" s="227"/>
      <c r="F62" s="228"/>
      <c r="G62" s="228">
        <f>SUMIF(AG63:AG75,"&lt;&gt;NOR",G63:G75)</f>
        <v>0</v>
      </c>
      <c r="H62" s="228"/>
      <c r="I62" s="228">
        <f>SUM(I63:I75)</f>
        <v>0</v>
      </c>
      <c r="J62" s="228"/>
      <c r="K62" s="228">
        <f>SUM(K63:K75)</f>
        <v>0</v>
      </c>
      <c r="L62" s="228"/>
      <c r="M62" s="228">
        <f>SUM(M63:M75)</f>
        <v>0</v>
      </c>
      <c r="N62" s="228"/>
      <c r="O62" s="228">
        <f>SUM(O63:O75)</f>
        <v>31.720000000000002</v>
      </c>
      <c r="P62" s="228"/>
      <c r="Q62" s="228">
        <f>SUM(Q63:Q75)</f>
        <v>0</v>
      </c>
      <c r="R62" s="228"/>
      <c r="S62" s="228"/>
      <c r="T62" s="229"/>
      <c r="U62" s="223"/>
      <c r="V62" s="223">
        <f>SUM(V63:V75)</f>
        <v>72.710000000000008</v>
      </c>
      <c r="W62" s="223"/>
      <c r="X62" s="223"/>
      <c r="AG62" t="s">
        <v>145</v>
      </c>
    </row>
    <row r="63" spans="1:60" outlineLevel="1" x14ac:dyDescent="0.25">
      <c r="A63" s="230">
        <v>19</v>
      </c>
      <c r="B63" s="231" t="s">
        <v>465</v>
      </c>
      <c r="C63" s="250" t="s">
        <v>466</v>
      </c>
      <c r="D63" s="232" t="s">
        <v>196</v>
      </c>
      <c r="E63" s="233">
        <v>7.0979999999999999</v>
      </c>
      <c r="F63" s="234"/>
      <c r="G63" s="235">
        <f>ROUND(E63*F63,2)</f>
        <v>0</v>
      </c>
      <c r="H63" s="234"/>
      <c r="I63" s="235">
        <f>ROUND(E63*H63,2)</f>
        <v>0</v>
      </c>
      <c r="J63" s="234"/>
      <c r="K63" s="235">
        <f>ROUND(E63*J63,2)</f>
        <v>0</v>
      </c>
      <c r="L63" s="235">
        <v>21</v>
      </c>
      <c r="M63" s="235">
        <f>G63*(1+L63/100)</f>
        <v>0</v>
      </c>
      <c r="N63" s="235">
        <v>2.9559700000000002</v>
      </c>
      <c r="O63" s="235">
        <f>ROUND(E63*N63,2)</f>
        <v>20.98</v>
      </c>
      <c r="P63" s="235">
        <v>0</v>
      </c>
      <c r="Q63" s="235">
        <f>ROUND(E63*P63,2)</f>
        <v>0</v>
      </c>
      <c r="R63" s="235" t="s">
        <v>264</v>
      </c>
      <c r="S63" s="235" t="s">
        <v>156</v>
      </c>
      <c r="T63" s="236" t="s">
        <v>156</v>
      </c>
      <c r="U63" s="222">
        <v>3.8820000000000001</v>
      </c>
      <c r="V63" s="222">
        <f>ROUND(E63*U63,2)</f>
        <v>27.55</v>
      </c>
      <c r="W63" s="222"/>
      <c r="X63" s="222" t="s">
        <v>151</v>
      </c>
      <c r="Y63" s="213"/>
      <c r="Z63" s="213"/>
      <c r="AA63" s="213"/>
      <c r="AB63" s="213"/>
      <c r="AC63" s="213"/>
      <c r="AD63" s="213"/>
      <c r="AE63" s="213"/>
      <c r="AF63" s="213"/>
      <c r="AG63" s="213" t="s">
        <v>411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5">
      <c r="A64" s="220"/>
      <c r="B64" s="221"/>
      <c r="C64" s="260" t="s">
        <v>914</v>
      </c>
      <c r="D64" s="256"/>
      <c r="E64" s="257">
        <v>7.0979999999999999</v>
      </c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13"/>
      <c r="Z64" s="213"/>
      <c r="AA64" s="213"/>
      <c r="AB64" s="213"/>
      <c r="AC64" s="213"/>
      <c r="AD64" s="213"/>
      <c r="AE64" s="213"/>
      <c r="AF64" s="213"/>
      <c r="AG64" s="213" t="s">
        <v>203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5">
      <c r="A65" s="230">
        <v>20</v>
      </c>
      <c r="B65" s="231" t="s">
        <v>472</v>
      </c>
      <c r="C65" s="250" t="s">
        <v>473</v>
      </c>
      <c r="D65" s="232" t="s">
        <v>196</v>
      </c>
      <c r="E65" s="233">
        <v>3.46</v>
      </c>
      <c r="F65" s="234"/>
      <c r="G65" s="235">
        <f>ROUND(E65*F65,2)</f>
        <v>0</v>
      </c>
      <c r="H65" s="234"/>
      <c r="I65" s="235">
        <f>ROUND(E65*H65,2)</f>
        <v>0</v>
      </c>
      <c r="J65" s="234"/>
      <c r="K65" s="235">
        <f>ROUND(E65*J65,2)</f>
        <v>0</v>
      </c>
      <c r="L65" s="235">
        <v>21</v>
      </c>
      <c r="M65" s="235">
        <f>G65*(1+L65/100)</f>
        <v>0</v>
      </c>
      <c r="N65" s="235">
        <v>3.0044900000000001</v>
      </c>
      <c r="O65" s="235">
        <f>ROUND(E65*N65,2)</f>
        <v>10.4</v>
      </c>
      <c r="P65" s="235">
        <v>0</v>
      </c>
      <c r="Q65" s="235">
        <f>ROUND(E65*P65,2)</f>
        <v>0</v>
      </c>
      <c r="R65" s="235" t="s">
        <v>264</v>
      </c>
      <c r="S65" s="235" t="s">
        <v>156</v>
      </c>
      <c r="T65" s="236" t="s">
        <v>156</v>
      </c>
      <c r="U65" s="222">
        <v>4.5739999999999998</v>
      </c>
      <c r="V65" s="222">
        <f>ROUND(E65*U65,2)</f>
        <v>15.83</v>
      </c>
      <c r="W65" s="222"/>
      <c r="X65" s="222" t="s">
        <v>151</v>
      </c>
      <c r="Y65" s="213"/>
      <c r="Z65" s="213"/>
      <c r="AA65" s="213"/>
      <c r="AB65" s="213"/>
      <c r="AC65" s="213"/>
      <c r="AD65" s="213"/>
      <c r="AE65" s="213"/>
      <c r="AF65" s="213"/>
      <c r="AG65" s="213" t="s">
        <v>411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5">
      <c r="A66" s="220"/>
      <c r="B66" s="221"/>
      <c r="C66" s="260" t="s">
        <v>915</v>
      </c>
      <c r="D66" s="256"/>
      <c r="E66" s="257">
        <v>1.86</v>
      </c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13"/>
      <c r="Z66" s="213"/>
      <c r="AA66" s="213"/>
      <c r="AB66" s="213"/>
      <c r="AC66" s="213"/>
      <c r="AD66" s="213"/>
      <c r="AE66" s="213"/>
      <c r="AF66" s="213"/>
      <c r="AG66" s="213" t="s">
        <v>203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5">
      <c r="A67" s="220"/>
      <c r="B67" s="221"/>
      <c r="C67" s="260" t="s">
        <v>916</v>
      </c>
      <c r="D67" s="256"/>
      <c r="E67" s="257">
        <v>1.6</v>
      </c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13"/>
      <c r="Z67" s="213"/>
      <c r="AA67" s="213"/>
      <c r="AB67" s="213"/>
      <c r="AC67" s="213"/>
      <c r="AD67" s="213"/>
      <c r="AE67" s="213"/>
      <c r="AF67" s="213"/>
      <c r="AG67" s="213" t="s">
        <v>203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5">
      <c r="A68" s="230">
        <v>21</v>
      </c>
      <c r="B68" s="231" t="s">
        <v>480</v>
      </c>
      <c r="C68" s="250" t="s">
        <v>481</v>
      </c>
      <c r="D68" s="232" t="s">
        <v>232</v>
      </c>
      <c r="E68" s="233">
        <v>9.92</v>
      </c>
      <c r="F68" s="234"/>
      <c r="G68" s="235">
        <f>ROUND(E68*F68,2)</f>
        <v>0</v>
      </c>
      <c r="H68" s="234"/>
      <c r="I68" s="235">
        <f>ROUND(E68*H68,2)</f>
        <v>0</v>
      </c>
      <c r="J68" s="234"/>
      <c r="K68" s="235">
        <f>ROUND(E68*J68,2)</f>
        <v>0</v>
      </c>
      <c r="L68" s="235">
        <v>21</v>
      </c>
      <c r="M68" s="235">
        <f>G68*(1+L68/100)</f>
        <v>0</v>
      </c>
      <c r="N68" s="235">
        <v>1.4999999999999999E-2</v>
      </c>
      <c r="O68" s="235">
        <f>ROUND(E68*N68,2)</f>
        <v>0.15</v>
      </c>
      <c r="P68" s="235">
        <v>0</v>
      </c>
      <c r="Q68" s="235">
        <f>ROUND(E68*P68,2)</f>
        <v>0</v>
      </c>
      <c r="R68" s="235"/>
      <c r="S68" s="235" t="s">
        <v>156</v>
      </c>
      <c r="T68" s="236" t="s">
        <v>156</v>
      </c>
      <c r="U68" s="222">
        <v>1.9059999999999999</v>
      </c>
      <c r="V68" s="222">
        <f>ROUND(E68*U68,2)</f>
        <v>18.91</v>
      </c>
      <c r="W68" s="222"/>
      <c r="X68" s="222" t="s">
        <v>151</v>
      </c>
      <c r="Y68" s="213"/>
      <c r="Z68" s="213"/>
      <c r="AA68" s="213"/>
      <c r="AB68" s="213"/>
      <c r="AC68" s="213"/>
      <c r="AD68" s="213"/>
      <c r="AE68" s="213"/>
      <c r="AF68" s="213"/>
      <c r="AG68" s="213" t="s">
        <v>411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5">
      <c r="A69" s="220"/>
      <c r="B69" s="221"/>
      <c r="C69" s="260" t="s">
        <v>917</v>
      </c>
      <c r="D69" s="256"/>
      <c r="E69" s="257">
        <v>4.32</v>
      </c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13"/>
      <c r="Z69" s="213"/>
      <c r="AA69" s="213"/>
      <c r="AB69" s="213"/>
      <c r="AC69" s="213"/>
      <c r="AD69" s="213"/>
      <c r="AE69" s="213"/>
      <c r="AF69" s="213"/>
      <c r="AG69" s="213" t="s">
        <v>203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5">
      <c r="A70" s="220"/>
      <c r="B70" s="221"/>
      <c r="C70" s="260" t="s">
        <v>918</v>
      </c>
      <c r="D70" s="256"/>
      <c r="E70" s="257">
        <v>5.6</v>
      </c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13"/>
      <c r="Z70" s="213"/>
      <c r="AA70" s="213"/>
      <c r="AB70" s="213"/>
      <c r="AC70" s="213"/>
      <c r="AD70" s="213"/>
      <c r="AE70" s="213"/>
      <c r="AF70" s="213"/>
      <c r="AG70" s="213" t="s">
        <v>203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5">
      <c r="A71" s="237">
        <v>22</v>
      </c>
      <c r="B71" s="238" t="s">
        <v>488</v>
      </c>
      <c r="C71" s="249" t="s">
        <v>489</v>
      </c>
      <c r="D71" s="239" t="s">
        <v>232</v>
      </c>
      <c r="E71" s="240">
        <v>9.92</v>
      </c>
      <c r="F71" s="241"/>
      <c r="G71" s="242">
        <f>ROUND(E71*F71,2)</f>
        <v>0</v>
      </c>
      <c r="H71" s="241"/>
      <c r="I71" s="242">
        <f>ROUND(E71*H71,2)</f>
        <v>0</v>
      </c>
      <c r="J71" s="241"/>
      <c r="K71" s="242">
        <f>ROUND(E71*J71,2)</f>
        <v>0</v>
      </c>
      <c r="L71" s="242">
        <v>21</v>
      </c>
      <c r="M71" s="242">
        <f>G71*(1+L71/100)</f>
        <v>0</v>
      </c>
      <c r="N71" s="242">
        <v>1E-3</v>
      </c>
      <c r="O71" s="242">
        <f>ROUND(E71*N71,2)</f>
        <v>0.01</v>
      </c>
      <c r="P71" s="242">
        <v>0</v>
      </c>
      <c r="Q71" s="242">
        <f>ROUND(E71*P71,2)</f>
        <v>0</v>
      </c>
      <c r="R71" s="242"/>
      <c r="S71" s="242" t="s">
        <v>156</v>
      </c>
      <c r="T71" s="243" t="s">
        <v>156</v>
      </c>
      <c r="U71" s="222">
        <v>0.628</v>
      </c>
      <c r="V71" s="222">
        <f>ROUND(E71*U71,2)</f>
        <v>6.23</v>
      </c>
      <c r="W71" s="222"/>
      <c r="X71" s="222" t="s">
        <v>151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411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5">
      <c r="A72" s="230">
        <v>23</v>
      </c>
      <c r="B72" s="231" t="s">
        <v>491</v>
      </c>
      <c r="C72" s="250" t="s">
        <v>492</v>
      </c>
      <c r="D72" s="232" t="s">
        <v>248</v>
      </c>
      <c r="E72" s="233">
        <v>0.13286999999999999</v>
      </c>
      <c r="F72" s="234"/>
      <c r="G72" s="235">
        <f>ROUND(E72*F72,2)</f>
        <v>0</v>
      </c>
      <c r="H72" s="234"/>
      <c r="I72" s="235">
        <f>ROUND(E72*H72,2)</f>
        <v>0</v>
      </c>
      <c r="J72" s="234"/>
      <c r="K72" s="235">
        <f>ROUND(E72*J72,2)</f>
        <v>0</v>
      </c>
      <c r="L72" s="235">
        <v>21</v>
      </c>
      <c r="M72" s="235">
        <f>G72*(1+L72/100)</f>
        <v>0</v>
      </c>
      <c r="N72" s="235">
        <v>1.0610299999999999</v>
      </c>
      <c r="O72" s="235">
        <f>ROUND(E72*N72,2)</f>
        <v>0.14000000000000001</v>
      </c>
      <c r="P72" s="235">
        <v>0</v>
      </c>
      <c r="Q72" s="235">
        <f>ROUND(E72*P72,2)</f>
        <v>0</v>
      </c>
      <c r="R72" s="235" t="s">
        <v>264</v>
      </c>
      <c r="S72" s="235" t="s">
        <v>156</v>
      </c>
      <c r="T72" s="236" t="s">
        <v>156</v>
      </c>
      <c r="U72" s="222">
        <v>21.445</v>
      </c>
      <c r="V72" s="222">
        <f>ROUND(E72*U72,2)</f>
        <v>2.85</v>
      </c>
      <c r="W72" s="222"/>
      <c r="X72" s="222" t="s">
        <v>151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152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5">
      <c r="A73" s="220"/>
      <c r="B73" s="221"/>
      <c r="C73" s="260" t="s">
        <v>919</v>
      </c>
      <c r="D73" s="256"/>
      <c r="E73" s="257">
        <v>0.13286999999999999</v>
      </c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13"/>
      <c r="Z73" s="213"/>
      <c r="AA73" s="213"/>
      <c r="AB73" s="213"/>
      <c r="AC73" s="213"/>
      <c r="AD73" s="213"/>
      <c r="AE73" s="213"/>
      <c r="AF73" s="213"/>
      <c r="AG73" s="213" t="s">
        <v>203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5">
      <c r="A74" s="230">
        <v>24</v>
      </c>
      <c r="B74" s="231" t="s">
        <v>498</v>
      </c>
      <c r="C74" s="250" t="s">
        <v>499</v>
      </c>
      <c r="D74" s="232" t="s">
        <v>248</v>
      </c>
      <c r="E74" s="233">
        <v>3.4200000000000001E-2</v>
      </c>
      <c r="F74" s="234"/>
      <c r="G74" s="235">
        <f>ROUND(E74*F74,2)</f>
        <v>0</v>
      </c>
      <c r="H74" s="234"/>
      <c r="I74" s="235">
        <f>ROUND(E74*H74,2)</f>
        <v>0</v>
      </c>
      <c r="J74" s="234"/>
      <c r="K74" s="235">
        <f>ROUND(E74*J74,2)</f>
        <v>0</v>
      </c>
      <c r="L74" s="235">
        <v>21</v>
      </c>
      <c r="M74" s="235">
        <f>G74*(1+L74/100)</f>
        <v>0</v>
      </c>
      <c r="N74" s="235">
        <v>1.0561</v>
      </c>
      <c r="O74" s="235">
        <f>ROUND(E74*N74,2)</f>
        <v>0.04</v>
      </c>
      <c r="P74" s="235">
        <v>0</v>
      </c>
      <c r="Q74" s="235">
        <f>ROUND(E74*P74,2)</f>
        <v>0</v>
      </c>
      <c r="R74" s="235"/>
      <c r="S74" s="235" t="s">
        <v>156</v>
      </c>
      <c r="T74" s="236" t="s">
        <v>156</v>
      </c>
      <c r="U74" s="222">
        <v>39.133000000000003</v>
      </c>
      <c r="V74" s="222">
        <f>ROUND(E74*U74,2)</f>
        <v>1.34</v>
      </c>
      <c r="W74" s="222"/>
      <c r="X74" s="222" t="s">
        <v>151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411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5">
      <c r="A75" s="220"/>
      <c r="B75" s="221"/>
      <c r="C75" s="260" t="s">
        <v>920</v>
      </c>
      <c r="D75" s="256"/>
      <c r="E75" s="257">
        <v>3.4200000000000001E-2</v>
      </c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13"/>
      <c r="Z75" s="213"/>
      <c r="AA75" s="213"/>
      <c r="AB75" s="213"/>
      <c r="AC75" s="213"/>
      <c r="AD75" s="213"/>
      <c r="AE75" s="213"/>
      <c r="AF75" s="213"/>
      <c r="AG75" s="213" t="s">
        <v>203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x14ac:dyDescent="0.25">
      <c r="A76" s="224" t="s">
        <v>144</v>
      </c>
      <c r="B76" s="225" t="s">
        <v>96</v>
      </c>
      <c r="C76" s="248" t="s">
        <v>97</v>
      </c>
      <c r="D76" s="226"/>
      <c r="E76" s="227"/>
      <c r="F76" s="228"/>
      <c r="G76" s="228">
        <f>SUMIF(AG77:AG83,"&lt;&gt;NOR",G77:G83)</f>
        <v>0</v>
      </c>
      <c r="H76" s="228"/>
      <c r="I76" s="228">
        <f>SUM(I77:I83)</f>
        <v>0</v>
      </c>
      <c r="J76" s="228"/>
      <c r="K76" s="228">
        <f>SUM(K77:K83)</f>
        <v>0</v>
      </c>
      <c r="L76" s="228"/>
      <c r="M76" s="228">
        <f>SUM(M77:M83)</f>
        <v>0</v>
      </c>
      <c r="N76" s="228"/>
      <c r="O76" s="228">
        <f>SUM(O77:O83)</f>
        <v>2.17</v>
      </c>
      <c r="P76" s="228"/>
      <c r="Q76" s="228">
        <f>SUM(Q77:Q83)</f>
        <v>0</v>
      </c>
      <c r="R76" s="228"/>
      <c r="S76" s="228"/>
      <c r="T76" s="229"/>
      <c r="U76" s="223"/>
      <c r="V76" s="223">
        <f>SUM(V77:V83)</f>
        <v>2.9899999999999998</v>
      </c>
      <c r="W76" s="223"/>
      <c r="X76" s="223"/>
      <c r="AG76" t="s">
        <v>145</v>
      </c>
    </row>
    <row r="77" spans="1:60" outlineLevel="1" x14ac:dyDescent="0.25">
      <c r="A77" s="230">
        <v>25</v>
      </c>
      <c r="B77" s="231" t="s">
        <v>284</v>
      </c>
      <c r="C77" s="250" t="s">
        <v>285</v>
      </c>
      <c r="D77" s="232" t="s">
        <v>232</v>
      </c>
      <c r="E77" s="233">
        <v>1.9</v>
      </c>
      <c r="F77" s="234"/>
      <c r="G77" s="235">
        <f>ROUND(E77*F77,2)</f>
        <v>0</v>
      </c>
      <c r="H77" s="234"/>
      <c r="I77" s="235">
        <f>ROUND(E77*H77,2)</f>
        <v>0</v>
      </c>
      <c r="J77" s="234"/>
      <c r="K77" s="235">
        <f>ROUND(E77*J77,2)</f>
        <v>0</v>
      </c>
      <c r="L77" s="235">
        <v>21</v>
      </c>
      <c r="M77" s="235">
        <f>G77*(1+L77/100)</f>
        <v>0</v>
      </c>
      <c r="N77" s="235">
        <v>0.65625</v>
      </c>
      <c r="O77" s="235">
        <f>ROUND(E77*N77,2)</f>
        <v>1.25</v>
      </c>
      <c r="P77" s="235">
        <v>0</v>
      </c>
      <c r="Q77" s="235">
        <f>ROUND(E77*P77,2)</f>
        <v>0</v>
      </c>
      <c r="R77" s="235" t="s">
        <v>264</v>
      </c>
      <c r="S77" s="235" t="s">
        <v>156</v>
      </c>
      <c r="T77" s="236" t="s">
        <v>156</v>
      </c>
      <c r="U77" s="222">
        <v>0.41199999999999998</v>
      </c>
      <c r="V77" s="222">
        <f>ROUND(E77*U77,2)</f>
        <v>0.78</v>
      </c>
      <c r="W77" s="222"/>
      <c r="X77" s="222" t="s">
        <v>151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152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5">
      <c r="A78" s="220"/>
      <c r="B78" s="221"/>
      <c r="C78" s="260" t="s">
        <v>921</v>
      </c>
      <c r="D78" s="256"/>
      <c r="E78" s="257">
        <v>1.9</v>
      </c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13"/>
      <c r="Z78" s="213"/>
      <c r="AA78" s="213"/>
      <c r="AB78" s="213"/>
      <c r="AC78" s="213"/>
      <c r="AD78" s="213"/>
      <c r="AE78" s="213"/>
      <c r="AF78" s="213"/>
      <c r="AG78" s="213" t="s">
        <v>203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5">
      <c r="A79" s="230">
        <v>26</v>
      </c>
      <c r="B79" s="231" t="s">
        <v>298</v>
      </c>
      <c r="C79" s="250" t="s">
        <v>299</v>
      </c>
      <c r="D79" s="232" t="s">
        <v>232</v>
      </c>
      <c r="E79" s="233">
        <v>1.9</v>
      </c>
      <c r="F79" s="234"/>
      <c r="G79" s="235">
        <f>ROUND(E79*F79,2)</f>
        <v>0</v>
      </c>
      <c r="H79" s="234"/>
      <c r="I79" s="235">
        <f>ROUND(E79*H79,2)</f>
        <v>0</v>
      </c>
      <c r="J79" s="234"/>
      <c r="K79" s="235">
        <f>ROUND(E79*J79,2)</f>
        <v>0</v>
      </c>
      <c r="L79" s="235">
        <v>21</v>
      </c>
      <c r="M79" s="235">
        <f>G79*(1+L79/100)</f>
        <v>0</v>
      </c>
      <c r="N79" s="235">
        <v>0.40079999999999999</v>
      </c>
      <c r="O79" s="235">
        <f>ROUND(E79*N79,2)</f>
        <v>0.76</v>
      </c>
      <c r="P79" s="235">
        <v>0</v>
      </c>
      <c r="Q79" s="235">
        <f>ROUND(E79*P79,2)</f>
        <v>0</v>
      </c>
      <c r="R79" s="235" t="s">
        <v>300</v>
      </c>
      <c r="S79" s="235" t="s">
        <v>156</v>
      </c>
      <c r="T79" s="236" t="s">
        <v>156</v>
      </c>
      <c r="U79" s="222">
        <v>7.5999999999999998E-2</v>
      </c>
      <c r="V79" s="222">
        <f>ROUND(E79*U79,2)</f>
        <v>0.14000000000000001</v>
      </c>
      <c r="W79" s="222"/>
      <c r="X79" s="222" t="s">
        <v>151</v>
      </c>
      <c r="Y79" s="213"/>
      <c r="Z79" s="213"/>
      <c r="AA79" s="213"/>
      <c r="AB79" s="213"/>
      <c r="AC79" s="213"/>
      <c r="AD79" s="213"/>
      <c r="AE79" s="213"/>
      <c r="AF79" s="213"/>
      <c r="AG79" s="213" t="s">
        <v>152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5">
      <c r="A80" s="220"/>
      <c r="B80" s="221"/>
      <c r="C80" s="260" t="s">
        <v>922</v>
      </c>
      <c r="D80" s="256"/>
      <c r="E80" s="257">
        <v>1.9</v>
      </c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13"/>
      <c r="Z80" s="213"/>
      <c r="AA80" s="213"/>
      <c r="AB80" s="213"/>
      <c r="AC80" s="213"/>
      <c r="AD80" s="213"/>
      <c r="AE80" s="213"/>
      <c r="AF80" s="213"/>
      <c r="AG80" s="213" t="s">
        <v>203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0.399999999999999" outlineLevel="1" x14ac:dyDescent="0.25">
      <c r="A81" s="230">
        <v>27</v>
      </c>
      <c r="B81" s="231" t="s">
        <v>341</v>
      </c>
      <c r="C81" s="250" t="s">
        <v>342</v>
      </c>
      <c r="D81" s="232" t="s">
        <v>196</v>
      </c>
      <c r="E81" s="233">
        <v>0.18479999999999999</v>
      </c>
      <c r="F81" s="234"/>
      <c r="G81" s="235">
        <f>ROUND(E81*F81,2)</f>
        <v>0</v>
      </c>
      <c r="H81" s="234"/>
      <c r="I81" s="235">
        <f>ROUND(E81*H81,2)</f>
        <v>0</v>
      </c>
      <c r="J81" s="234"/>
      <c r="K81" s="235">
        <f>ROUND(E81*J81,2)</f>
        <v>0</v>
      </c>
      <c r="L81" s="235">
        <v>21</v>
      </c>
      <c r="M81" s="235">
        <f>G81*(1+L81/100)</f>
        <v>0</v>
      </c>
      <c r="N81" s="235">
        <v>0.84240000000000004</v>
      </c>
      <c r="O81" s="235">
        <f>ROUND(E81*N81,2)</f>
        <v>0.16</v>
      </c>
      <c r="P81" s="235">
        <v>0</v>
      </c>
      <c r="Q81" s="235">
        <f>ROUND(E81*P81,2)</f>
        <v>0</v>
      </c>
      <c r="R81" s="235" t="s">
        <v>264</v>
      </c>
      <c r="S81" s="235" t="s">
        <v>156</v>
      </c>
      <c r="T81" s="236" t="s">
        <v>156</v>
      </c>
      <c r="U81" s="222">
        <v>11.211</v>
      </c>
      <c r="V81" s="222">
        <f>ROUND(E81*U81,2)</f>
        <v>2.0699999999999998</v>
      </c>
      <c r="W81" s="222"/>
      <c r="X81" s="222" t="s">
        <v>151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152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5">
      <c r="A82" s="220"/>
      <c r="B82" s="221"/>
      <c r="C82" s="251" t="s">
        <v>343</v>
      </c>
      <c r="D82" s="244"/>
      <c r="E82" s="244"/>
      <c r="F82" s="244"/>
      <c r="G82" s="244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13"/>
      <c r="Z82" s="213"/>
      <c r="AA82" s="213"/>
      <c r="AB82" s="213"/>
      <c r="AC82" s="213"/>
      <c r="AD82" s="213"/>
      <c r="AE82" s="213"/>
      <c r="AF82" s="213"/>
      <c r="AG82" s="213" t="s">
        <v>159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5">
      <c r="A83" s="220"/>
      <c r="B83" s="221"/>
      <c r="C83" s="260" t="s">
        <v>923</v>
      </c>
      <c r="D83" s="256"/>
      <c r="E83" s="257">
        <v>0.18479999999999999</v>
      </c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13"/>
      <c r="Z83" s="213"/>
      <c r="AA83" s="213"/>
      <c r="AB83" s="213"/>
      <c r="AC83" s="213"/>
      <c r="AD83" s="213"/>
      <c r="AE83" s="213"/>
      <c r="AF83" s="213"/>
      <c r="AG83" s="213" t="s">
        <v>203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x14ac:dyDescent="0.25">
      <c r="A84" s="224" t="s">
        <v>144</v>
      </c>
      <c r="B84" s="225" t="s">
        <v>102</v>
      </c>
      <c r="C84" s="248" t="s">
        <v>103</v>
      </c>
      <c r="D84" s="226"/>
      <c r="E84" s="227"/>
      <c r="F84" s="228"/>
      <c r="G84" s="228">
        <f>SUMIF(AG85:AG88,"&lt;&gt;NOR",G85:G88)</f>
        <v>0</v>
      </c>
      <c r="H84" s="228"/>
      <c r="I84" s="228">
        <f>SUM(I85:I88)</f>
        <v>0</v>
      </c>
      <c r="J84" s="228"/>
      <c r="K84" s="228">
        <f>SUM(K85:K88)</f>
        <v>0</v>
      </c>
      <c r="L84" s="228"/>
      <c r="M84" s="228">
        <f>SUM(M85:M88)</f>
        <v>0</v>
      </c>
      <c r="N84" s="228"/>
      <c r="O84" s="228">
        <f>SUM(O85:O88)</f>
        <v>0.01</v>
      </c>
      <c r="P84" s="228"/>
      <c r="Q84" s="228">
        <f>SUM(Q85:Q88)</f>
        <v>0</v>
      </c>
      <c r="R84" s="228"/>
      <c r="S84" s="228"/>
      <c r="T84" s="229"/>
      <c r="U84" s="223"/>
      <c r="V84" s="223">
        <f>SUM(V85:V88)</f>
        <v>0.86</v>
      </c>
      <c r="W84" s="223"/>
      <c r="X84" s="223"/>
      <c r="AG84" t="s">
        <v>145</v>
      </c>
    </row>
    <row r="85" spans="1:60" outlineLevel="1" x14ac:dyDescent="0.25">
      <c r="A85" s="230">
        <v>28</v>
      </c>
      <c r="B85" s="231" t="s">
        <v>506</v>
      </c>
      <c r="C85" s="250" t="s">
        <v>507</v>
      </c>
      <c r="D85" s="232" t="s">
        <v>356</v>
      </c>
      <c r="E85" s="233">
        <v>17.2</v>
      </c>
      <c r="F85" s="234"/>
      <c r="G85" s="235">
        <f>ROUND(E85*F85,2)</f>
        <v>0</v>
      </c>
      <c r="H85" s="234"/>
      <c r="I85" s="235">
        <f>ROUND(E85*H85,2)</f>
        <v>0</v>
      </c>
      <c r="J85" s="234"/>
      <c r="K85" s="235">
        <f>ROUND(E85*J85,2)</f>
        <v>0</v>
      </c>
      <c r="L85" s="235">
        <v>21</v>
      </c>
      <c r="M85" s="235">
        <f>G85*(1+L85/100)</f>
        <v>0</v>
      </c>
      <c r="N85" s="235">
        <v>0</v>
      </c>
      <c r="O85" s="235">
        <f>ROUND(E85*N85,2)</f>
        <v>0</v>
      </c>
      <c r="P85" s="235">
        <v>0</v>
      </c>
      <c r="Q85" s="235">
        <f>ROUND(E85*P85,2)</f>
        <v>0</v>
      </c>
      <c r="R85" s="235"/>
      <c r="S85" s="235" t="s">
        <v>156</v>
      </c>
      <c r="T85" s="236" t="s">
        <v>156</v>
      </c>
      <c r="U85" s="222">
        <v>0.05</v>
      </c>
      <c r="V85" s="222">
        <f>ROUND(E85*U85,2)</f>
        <v>0.86</v>
      </c>
      <c r="W85" s="222"/>
      <c r="X85" s="222" t="s">
        <v>151</v>
      </c>
      <c r="Y85" s="213"/>
      <c r="Z85" s="213"/>
      <c r="AA85" s="213"/>
      <c r="AB85" s="213"/>
      <c r="AC85" s="213"/>
      <c r="AD85" s="213"/>
      <c r="AE85" s="213"/>
      <c r="AF85" s="213"/>
      <c r="AG85" s="213" t="s">
        <v>152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5">
      <c r="A86" s="220"/>
      <c r="B86" s="221"/>
      <c r="C86" s="260" t="s">
        <v>912</v>
      </c>
      <c r="D86" s="256"/>
      <c r="E86" s="257">
        <v>17.2</v>
      </c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13"/>
      <c r="Z86" s="213"/>
      <c r="AA86" s="213"/>
      <c r="AB86" s="213"/>
      <c r="AC86" s="213"/>
      <c r="AD86" s="213"/>
      <c r="AE86" s="213"/>
      <c r="AF86" s="213"/>
      <c r="AG86" s="213" t="s">
        <v>203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5">
      <c r="A87" s="230">
        <v>29</v>
      </c>
      <c r="B87" s="231" t="s">
        <v>520</v>
      </c>
      <c r="C87" s="250" t="s">
        <v>521</v>
      </c>
      <c r="D87" s="232" t="s">
        <v>356</v>
      </c>
      <c r="E87" s="233">
        <v>17.372</v>
      </c>
      <c r="F87" s="234"/>
      <c r="G87" s="235">
        <f>ROUND(E87*F87,2)</f>
        <v>0</v>
      </c>
      <c r="H87" s="234"/>
      <c r="I87" s="235">
        <f>ROUND(E87*H87,2)</f>
        <v>0</v>
      </c>
      <c r="J87" s="234"/>
      <c r="K87" s="235">
        <f>ROUND(E87*J87,2)</f>
        <v>0</v>
      </c>
      <c r="L87" s="235">
        <v>21</v>
      </c>
      <c r="M87" s="235">
        <f>G87*(1+L87/100)</f>
        <v>0</v>
      </c>
      <c r="N87" s="235">
        <v>4.8000000000000001E-4</v>
      </c>
      <c r="O87" s="235">
        <f>ROUND(E87*N87,2)</f>
        <v>0.01</v>
      </c>
      <c r="P87" s="235">
        <v>0</v>
      </c>
      <c r="Q87" s="235">
        <f>ROUND(E87*P87,2)</f>
        <v>0</v>
      </c>
      <c r="R87" s="235" t="s">
        <v>258</v>
      </c>
      <c r="S87" s="235" t="s">
        <v>452</v>
      </c>
      <c r="T87" s="236" t="s">
        <v>452</v>
      </c>
      <c r="U87" s="222">
        <v>0</v>
      </c>
      <c r="V87" s="222">
        <f>ROUND(E87*U87,2)</f>
        <v>0</v>
      </c>
      <c r="W87" s="222"/>
      <c r="X87" s="222" t="s">
        <v>259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260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5">
      <c r="A88" s="220"/>
      <c r="B88" s="221"/>
      <c r="C88" s="260" t="s">
        <v>924</v>
      </c>
      <c r="D88" s="256"/>
      <c r="E88" s="257">
        <v>17.372</v>
      </c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13"/>
      <c r="Z88" s="213"/>
      <c r="AA88" s="213"/>
      <c r="AB88" s="213"/>
      <c r="AC88" s="213"/>
      <c r="AD88" s="213"/>
      <c r="AE88" s="213"/>
      <c r="AF88" s="213"/>
      <c r="AG88" s="213" t="s">
        <v>203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x14ac:dyDescent="0.25">
      <c r="A89" s="224" t="s">
        <v>144</v>
      </c>
      <c r="B89" s="225" t="s">
        <v>104</v>
      </c>
      <c r="C89" s="248" t="s">
        <v>105</v>
      </c>
      <c r="D89" s="226"/>
      <c r="E89" s="227"/>
      <c r="F89" s="228"/>
      <c r="G89" s="228">
        <f>SUMIF(AG90:AG94,"&lt;&gt;NOR",G90:G94)</f>
        <v>0</v>
      </c>
      <c r="H89" s="228"/>
      <c r="I89" s="228">
        <f>SUM(I90:I94)</f>
        <v>0</v>
      </c>
      <c r="J89" s="228"/>
      <c r="K89" s="228">
        <f>SUM(K90:K94)</f>
        <v>0</v>
      </c>
      <c r="L89" s="228"/>
      <c r="M89" s="228">
        <f>SUM(M90:M94)</f>
        <v>0</v>
      </c>
      <c r="N89" s="228"/>
      <c r="O89" s="228">
        <f>SUM(O90:O94)</f>
        <v>1.22</v>
      </c>
      <c r="P89" s="228"/>
      <c r="Q89" s="228">
        <f>SUM(Q90:Q94)</f>
        <v>0</v>
      </c>
      <c r="R89" s="228"/>
      <c r="S89" s="228"/>
      <c r="T89" s="229"/>
      <c r="U89" s="223"/>
      <c r="V89" s="223">
        <f>SUM(V90:V94)</f>
        <v>1.25</v>
      </c>
      <c r="W89" s="223"/>
      <c r="X89" s="223"/>
      <c r="AG89" t="s">
        <v>145</v>
      </c>
    </row>
    <row r="90" spans="1:60" ht="20.399999999999999" outlineLevel="1" x14ac:dyDescent="0.25">
      <c r="A90" s="230">
        <v>30</v>
      </c>
      <c r="B90" s="231" t="s">
        <v>354</v>
      </c>
      <c r="C90" s="250" t="s">
        <v>355</v>
      </c>
      <c r="D90" s="232" t="s">
        <v>356</v>
      </c>
      <c r="E90" s="233">
        <v>4.5999999999999996</v>
      </c>
      <c r="F90" s="234"/>
      <c r="G90" s="235">
        <f>ROUND(E90*F90,2)</f>
        <v>0</v>
      </c>
      <c r="H90" s="234"/>
      <c r="I90" s="235">
        <f>ROUND(E90*H90,2)</f>
        <v>0</v>
      </c>
      <c r="J90" s="234"/>
      <c r="K90" s="235">
        <f>ROUND(E90*J90,2)</f>
        <v>0</v>
      </c>
      <c r="L90" s="235">
        <v>21</v>
      </c>
      <c r="M90" s="235">
        <f>G90*(1+L90/100)</f>
        <v>0</v>
      </c>
      <c r="N90" s="235">
        <v>0.188</v>
      </c>
      <c r="O90" s="235">
        <f>ROUND(E90*N90,2)</f>
        <v>0.86</v>
      </c>
      <c r="P90" s="235">
        <v>0</v>
      </c>
      <c r="Q90" s="235">
        <f>ROUND(E90*P90,2)</f>
        <v>0</v>
      </c>
      <c r="R90" s="235" t="s">
        <v>357</v>
      </c>
      <c r="S90" s="235" t="s">
        <v>156</v>
      </c>
      <c r="T90" s="236" t="s">
        <v>156</v>
      </c>
      <c r="U90" s="222">
        <v>0.27200000000000002</v>
      </c>
      <c r="V90" s="222">
        <f>ROUND(E90*U90,2)</f>
        <v>1.25</v>
      </c>
      <c r="W90" s="222"/>
      <c r="X90" s="222" t="s">
        <v>151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152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5">
      <c r="A91" s="220"/>
      <c r="B91" s="221"/>
      <c r="C91" s="259" t="s">
        <v>358</v>
      </c>
      <c r="D91" s="258"/>
      <c r="E91" s="258"/>
      <c r="F91" s="258"/>
      <c r="G91" s="258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13"/>
      <c r="Z91" s="213"/>
      <c r="AA91" s="213"/>
      <c r="AB91" s="213"/>
      <c r="AC91" s="213"/>
      <c r="AD91" s="213"/>
      <c r="AE91" s="213"/>
      <c r="AF91" s="213"/>
      <c r="AG91" s="213" t="s">
        <v>199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5">
      <c r="A92" s="220"/>
      <c r="B92" s="221"/>
      <c r="C92" s="252" t="s">
        <v>925</v>
      </c>
      <c r="D92" s="246"/>
      <c r="E92" s="246"/>
      <c r="F92" s="246"/>
      <c r="G92" s="246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13"/>
      <c r="Z92" s="213"/>
      <c r="AA92" s="213"/>
      <c r="AB92" s="213"/>
      <c r="AC92" s="213"/>
      <c r="AD92" s="213"/>
      <c r="AE92" s="213"/>
      <c r="AF92" s="213"/>
      <c r="AG92" s="213" t="s">
        <v>159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5">
      <c r="A93" s="220"/>
      <c r="B93" s="221"/>
      <c r="C93" s="260" t="s">
        <v>926</v>
      </c>
      <c r="D93" s="256"/>
      <c r="E93" s="257">
        <v>4.5999999999999996</v>
      </c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13"/>
      <c r="Z93" s="213"/>
      <c r="AA93" s="213"/>
      <c r="AB93" s="213"/>
      <c r="AC93" s="213"/>
      <c r="AD93" s="213"/>
      <c r="AE93" s="213"/>
      <c r="AF93" s="213"/>
      <c r="AG93" s="213" t="s">
        <v>203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5">
      <c r="A94" s="237">
        <v>31</v>
      </c>
      <c r="B94" s="238" t="s">
        <v>927</v>
      </c>
      <c r="C94" s="249" t="s">
        <v>928</v>
      </c>
      <c r="D94" s="239" t="s">
        <v>351</v>
      </c>
      <c r="E94" s="240">
        <v>6</v>
      </c>
      <c r="F94" s="241"/>
      <c r="G94" s="242">
        <f>ROUND(E94*F94,2)</f>
        <v>0</v>
      </c>
      <c r="H94" s="241"/>
      <c r="I94" s="242">
        <f>ROUND(E94*H94,2)</f>
        <v>0</v>
      </c>
      <c r="J94" s="241"/>
      <c r="K94" s="242">
        <f>ROUND(E94*J94,2)</f>
        <v>0</v>
      </c>
      <c r="L94" s="242">
        <v>21</v>
      </c>
      <c r="M94" s="242">
        <f>G94*(1+L94/100)</f>
        <v>0</v>
      </c>
      <c r="N94" s="242">
        <v>0.06</v>
      </c>
      <c r="O94" s="242">
        <f>ROUND(E94*N94,2)</f>
        <v>0.36</v>
      </c>
      <c r="P94" s="242">
        <v>0</v>
      </c>
      <c r="Q94" s="242">
        <f>ROUND(E94*P94,2)</f>
        <v>0</v>
      </c>
      <c r="R94" s="242" t="s">
        <v>258</v>
      </c>
      <c r="S94" s="242" t="s">
        <v>156</v>
      </c>
      <c r="T94" s="243" t="s">
        <v>156</v>
      </c>
      <c r="U94" s="222">
        <v>0</v>
      </c>
      <c r="V94" s="222">
        <f>ROUND(E94*U94,2)</f>
        <v>0</v>
      </c>
      <c r="W94" s="222"/>
      <c r="X94" s="222" t="s">
        <v>259</v>
      </c>
      <c r="Y94" s="213"/>
      <c r="Z94" s="213"/>
      <c r="AA94" s="213"/>
      <c r="AB94" s="213"/>
      <c r="AC94" s="213"/>
      <c r="AD94" s="213"/>
      <c r="AE94" s="213"/>
      <c r="AF94" s="213"/>
      <c r="AG94" s="213" t="s">
        <v>260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x14ac:dyDescent="0.25">
      <c r="A95" s="224" t="s">
        <v>144</v>
      </c>
      <c r="B95" s="225" t="s">
        <v>106</v>
      </c>
      <c r="C95" s="248" t="s">
        <v>107</v>
      </c>
      <c r="D95" s="226"/>
      <c r="E95" s="227"/>
      <c r="F95" s="228"/>
      <c r="G95" s="228">
        <f>SUMIF(AG96:AG110,"&lt;&gt;NOR",G96:G110)</f>
        <v>0</v>
      </c>
      <c r="H95" s="228"/>
      <c r="I95" s="228">
        <f>SUM(I96:I110)</f>
        <v>0</v>
      </c>
      <c r="J95" s="228"/>
      <c r="K95" s="228">
        <f>SUM(K96:K110)</f>
        <v>0</v>
      </c>
      <c r="L95" s="228"/>
      <c r="M95" s="228">
        <f>SUM(M96:M110)</f>
        <v>0</v>
      </c>
      <c r="N95" s="228"/>
      <c r="O95" s="228">
        <f>SUM(O96:O110)</f>
        <v>0.17</v>
      </c>
      <c r="P95" s="228"/>
      <c r="Q95" s="228">
        <f>SUM(Q96:Q110)</f>
        <v>0</v>
      </c>
      <c r="R95" s="228"/>
      <c r="S95" s="228"/>
      <c r="T95" s="229"/>
      <c r="U95" s="223"/>
      <c r="V95" s="223">
        <f>SUM(V96:V110)</f>
        <v>28.21</v>
      </c>
      <c r="W95" s="223"/>
      <c r="X95" s="223"/>
      <c r="AG95" t="s">
        <v>145</v>
      </c>
    </row>
    <row r="96" spans="1:60" ht="20.399999999999999" outlineLevel="1" x14ac:dyDescent="0.25">
      <c r="A96" s="230">
        <v>32</v>
      </c>
      <c r="B96" s="231" t="s">
        <v>528</v>
      </c>
      <c r="C96" s="250" t="s">
        <v>529</v>
      </c>
      <c r="D96" s="232" t="s">
        <v>232</v>
      </c>
      <c r="E96" s="233">
        <v>2.484</v>
      </c>
      <c r="F96" s="234"/>
      <c r="G96" s="235">
        <f>ROUND(E96*F96,2)</f>
        <v>0</v>
      </c>
      <c r="H96" s="234"/>
      <c r="I96" s="235">
        <f>ROUND(E96*H96,2)</f>
        <v>0</v>
      </c>
      <c r="J96" s="234"/>
      <c r="K96" s="235">
        <f>ROUND(E96*J96,2)</f>
        <v>0</v>
      </c>
      <c r="L96" s="235">
        <v>21</v>
      </c>
      <c r="M96" s="235">
        <f>G96*(1+L96/100)</f>
        <v>0</v>
      </c>
      <c r="N96" s="235">
        <v>5.6370000000000003E-2</v>
      </c>
      <c r="O96" s="235">
        <f>ROUND(E96*N96,2)</f>
        <v>0.14000000000000001</v>
      </c>
      <c r="P96" s="235">
        <v>0</v>
      </c>
      <c r="Q96" s="235">
        <f>ROUND(E96*P96,2)</f>
        <v>0</v>
      </c>
      <c r="R96" s="235" t="s">
        <v>264</v>
      </c>
      <c r="S96" s="235" t="s">
        <v>156</v>
      </c>
      <c r="T96" s="236" t="s">
        <v>156</v>
      </c>
      <c r="U96" s="222">
        <v>3.294</v>
      </c>
      <c r="V96" s="222">
        <f>ROUND(E96*U96,2)</f>
        <v>8.18</v>
      </c>
      <c r="W96" s="222"/>
      <c r="X96" s="222" t="s">
        <v>151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411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5">
      <c r="A97" s="220"/>
      <c r="B97" s="221"/>
      <c r="C97" s="251" t="s">
        <v>530</v>
      </c>
      <c r="D97" s="244"/>
      <c r="E97" s="244"/>
      <c r="F97" s="244"/>
      <c r="G97" s="244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13"/>
      <c r="Z97" s="213"/>
      <c r="AA97" s="213"/>
      <c r="AB97" s="213"/>
      <c r="AC97" s="213"/>
      <c r="AD97" s="213"/>
      <c r="AE97" s="213"/>
      <c r="AF97" s="213"/>
      <c r="AG97" s="213" t="s">
        <v>159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5">
      <c r="A98" s="220"/>
      <c r="B98" s="221"/>
      <c r="C98" s="260" t="s">
        <v>859</v>
      </c>
      <c r="D98" s="256"/>
      <c r="E98" s="257">
        <v>2.484</v>
      </c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13"/>
      <c r="Z98" s="213"/>
      <c r="AA98" s="213"/>
      <c r="AB98" s="213"/>
      <c r="AC98" s="213"/>
      <c r="AD98" s="213"/>
      <c r="AE98" s="213"/>
      <c r="AF98" s="213"/>
      <c r="AG98" s="213" t="s">
        <v>203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5">
      <c r="A99" s="230">
        <v>33</v>
      </c>
      <c r="B99" s="231" t="s">
        <v>532</v>
      </c>
      <c r="C99" s="250" t="s">
        <v>533</v>
      </c>
      <c r="D99" s="232" t="s">
        <v>356</v>
      </c>
      <c r="E99" s="233">
        <v>0.5</v>
      </c>
      <c r="F99" s="234"/>
      <c r="G99" s="235">
        <f>ROUND(E99*F99,2)</f>
        <v>0</v>
      </c>
      <c r="H99" s="234"/>
      <c r="I99" s="235">
        <f>ROUND(E99*H99,2)</f>
        <v>0</v>
      </c>
      <c r="J99" s="234"/>
      <c r="K99" s="235">
        <f>ROUND(E99*J99,2)</f>
        <v>0</v>
      </c>
      <c r="L99" s="235">
        <v>21</v>
      </c>
      <c r="M99" s="235">
        <f>G99*(1+L99/100)</f>
        <v>0</v>
      </c>
      <c r="N99" s="235">
        <v>6.9379999999999997E-2</v>
      </c>
      <c r="O99" s="235">
        <f>ROUND(E99*N99,2)</f>
        <v>0.03</v>
      </c>
      <c r="P99" s="235">
        <v>0</v>
      </c>
      <c r="Q99" s="235">
        <f>ROUND(E99*P99,2)</f>
        <v>0</v>
      </c>
      <c r="R99" s="235" t="s">
        <v>264</v>
      </c>
      <c r="S99" s="235" t="s">
        <v>156</v>
      </c>
      <c r="T99" s="236" t="s">
        <v>156</v>
      </c>
      <c r="U99" s="222">
        <v>1.256</v>
      </c>
      <c r="V99" s="222">
        <f>ROUND(E99*U99,2)</f>
        <v>0.63</v>
      </c>
      <c r="W99" s="222"/>
      <c r="X99" s="222" t="s">
        <v>151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152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5">
      <c r="A100" s="220"/>
      <c r="B100" s="221"/>
      <c r="C100" s="251" t="s">
        <v>534</v>
      </c>
      <c r="D100" s="244"/>
      <c r="E100" s="244"/>
      <c r="F100" s="244"/>
      <c r="G100" s="244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13"/>
      <c r="Z100" s="213"/>
      <c r="AA100" s="213"/>
      <c r="AB100" s="213"/>
      <c r="AC100" s="213"/>
      <c r="AD100" s="213"/>
      <c r="AE100" s="213"/>
      <c r="AF100" s="213"/>
      <c r="AG100" s="213" t="s">
        <v>159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5">
      <c r="A101" s="230">
        <v>34</v>
      </c>
      <c r="B101" s="231" t="s">
        <v>535</v>
      </c>
      <c r="C101" s="250" t="s">
        <v>536</v>
      </c>
      <c r="D101" s="232" t="s">
        <v>257</v>
      </c>
      <c r="E101" s="233">
        <v>202.114</v>
      </c>
      <c r="F101" s="234"/>
      <c r="G101" s="235">
        <f>ROUND(E101*F101,2)</f>
        <v>0</v>
      </c>
      <c r="H101" s="234"/>
      <c r="I101" s="235">
        <f>ROUND(E101*H101,2)</f>
        <v>0</v>
      </c>
      <c r="J101" s="234"/>
      <c r="K101" s="235">
        <f>ROUND(E101*J101,2)</f>
        <v>0</v>
      </c>
      <c r="L101" s="235">
        <v>21</v>
      </c>
      <c r="M101" s="235">
        <f>G101*(1+L101/100)</f>
        <v>0</v>
      </c>
      <c r="N101" s="235">
        <v>0</v>
      </c>
      <c r="O101" s="235">
        <f>ROUND(E101*N101,2)</f>
        <v>0</v>
      </c>
      <c r="P101" s="235">
        <v>0</v>
      </c>
      <c r="Q101" s="235">
        <f>ROUND(E101*P101,2)</f>
        <v>0</v>
      </c>
      <c r="R101" s="235"/>
      <c r="S101" s="235" t="s">
        <v>156</v>
      </c>
      <c r="T101" s="236" t="s">
        <v>156</v>
      </c>
      <c r="U101" s="222">
        <v>9.6000000000000002E-2</v>
      </c>
      <c r="V101" s="222">
        <f>ROUND(E101*U101,2)</f>
        <v>19.399999999999999</v>
      </c>
      <c r="W101" s="222"/>
      <c r="X101" s="222" t="s">
        <v>151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411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5">
      <c r="A102" s="220"/>
      <c r="B102" s="221"/>
      <c r="C102" s="251" t="s">
        <v>538</v>
      </c>
      <c r="D102" s="244"/>
      <c r="E102" s="244"/>
      <c r="F102" s="244"/>
      <c r="G102" s="244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13"/>
      <c r="Z102" s="213"/>
      <c r="AA102" s="213"/>
      <c r="AB102" s="213"/>
      <c r="AC102" s="213"/>
      <c r="AD102" s="213"/>
      <c r="AE102" s="213"/>
      <c r="AF102" s="213"/>
      <c r="AG102" s="213" t="s">
        <v>159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5">
      <c r="A103" s="220"/>
      <c r="B103" s="221"/>
      <c r="C103" s="260" t="s">
        <v>929</v>
      </c>
      <c r="D103" s="256"/>
      <c r="E103" s="257">
        <v>133.33099999999999</v>
      </c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203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5">
      <c r="A104" s="220"/>
      <c r="B104" s="221"/>
      <c r="C104" s="260" t="s">
        <v>930</v>
      </c>
      <c r="D104" s="256"/>
      <c r="E104" s="257">
        <v>68.783000000000001</v>
      </c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203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5">
      <c r="A105" s="230">
        <v>35</v>
      </c>
      <c r="B105" s="231" t="s">
        <v>737</v>
      </c>
      <c r="C105" s="250" t="s">
        <v>738</v>
      </c>
      <c r="D105" s="232" t="s">
        <v>232</v>
      </c>
      <c r="E105" s="233">
        <v>0.75</v>
      </c>
      <c r="F105" s="234"/>
      <c r="G105" s="235">
        <f>ROUND(E105*F105,2)</f>
        <v>0</v>
      </c>
      <c r="H105" s="234"/>
      <c r="I105" s="235">
        <f>ROUND(E105*H105,2)</f>
        <v>0</v>
      </c>
      <c r="J105" s="234"/>
      <c r="K105" s="235">
        <f>ROUND(E105*J105,2)</f>
        <v>0</v>
      </c>
      <c r="L105" s="235">
        <v>21</v>
      </c>
      <c r="M105" s="235">
        <f>G105*(1+L105/100)</f>
        <v>0</v>
      </c>
      <c r="N105" s="235">
        <v>0</v>
      </c>
      <c r="O105" s="235">
        <f>ROUND(E105*N105,2)</f>
        <v>0</v>
      </c>
      <c r="P105" s="235">
        <v>0</v>
      </c>
      <c r="Q105" s="235">
        <f>ROUND(E105*P105,2)</f>
        <v>0</v>
      </c>
      <c r="R105" s="235"/>
      <c r="S105" s="235" t="s">
        <v>149</v>
      </c>
      <c r="T105" s="236" t="s">
        <v>150</v>
      </c>
      <c r="U105" s="222">
        <v>0</v>
      </c>
      <c r="V105" s="222">
        <f>ROUND(E105*U105,2)</f>
        <v>0</v>
      </c>
      <c r="W105" s="222"/>
      <c r="X105" s="222" t="s">
        <v>151</v>
      </c>
      <c r="Y105" s="213"/>
      <c r="Z105" s="213"/>
      <c r="AA105" s="213"/>
      <c r="AB105" s="213"/>
      <c r="AC105" s="213"/>
      <c r="AD105" s="213"/>
      <c r="AE105" s="213"/>
      <c r="AF105" s="213"/>
      <c r="AG105" s="213" t="s">
        <v>152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5">
      <c r="A106" s="220"/>
      <c r="B106" s="221"/>
      <c r="C106" s="251" t="s">
        <v>739</v>
      </c>
      <c r="D106" s="244"/>
      <c r="E106" s="244"/>
      <c r="F106" s="244"/>
      <c r="G106" s="244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13"/>
      <c r="Z106" s="213"/>
      <c r="AA106" s="213"/>
      <c r="AB106" s="213"/>
      <c r="AC106" s="213"/>
      <c r="AD106" s="213"/>
      <c r="AE106" s="213"/>
      <c r="AF106" s="213"/>
      <c r="AG106" s="213" t="s">
        <v>159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5">
      <c r="A107" s="220"/>
      <c r="B107" s="221"/>
      <c r="C107" s="260" t="s">
        <v>862</v>
      </c>
      <c r="D107" s="256"/>
      <c r="E107" s="257">
        <v>0.75</v>
      </c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13"/>
      <c r="Z107" s="213"/>
      <c r="AA107" s="213"/>
      <c r="AB107" s="213"/>
      <c r="AC107" s="213"/>
      <c r="AD107" s="213"/>
      <c r="AE107" s="213"/>
      <c r="AF107" s="213"/>
      <c r="AG107" s="213" t="s">
        <v>203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5">
      <c r="A108" s="230">
        <v>36</v>
      </c>
      <c r="B108" s="231" t="s">
        <v>549</v>
      </c>
      <c r="C108" s="250" t="s">
        <v>550</v>
      </c>
      <c r="D108" s="232" t="s">
        <v>257</v>
      </c>
      <c r="E108" s="233">
        <v>202.114</v>
      </c>
      <c r="F108" s="234"/>
      <c r="G108" s="235">
        <f>ROUND(E108*F108,2)</f>
        <v>0</v>
      </c>
      <c r="H108" s="234"/>
      <c r="I108" s="235">
        <f>ROUND(E108*H108,2)</f>
        <v>0</v>
      </c>
      <c r="J108" s="234"/>
      <c r="K108" s="235">
        <f>ROUND(E108*J108,2)</f>
        <v>0</v>
      </c>
      <c r="L108" s="235">
        <v>21</v>
      </c>
      <c r="M108" s="235">
        <f>G108*(1+L108/100)</f>
        <v>0</v>
      </c>
      <c r="N108" s="235">
        <v>0</v>
      </c>
      <c r="O108" s="235">
        <f>ROUND(E108*N108,2)</f>
        <v>0</v>
      </c>
      <c r="P108" s="235">
        <v>0</v>
      </c>
      <c r="Q108" s="235">
        <f>ROUND(E108*P108,2)</f>
        <v>0</v>
      </c>
      <c r="R108" s="235"/>
      <c r="S108" s="235" t="s">
        <v>149</v>
      </c>
      <c r="T108" s="236" t="s">
        <v>150</v>
      </c>
      <c r="U108" s="222">
        <v>0</v>
      </c>
      <c r="V108" s="222">
        <f>ROUND(E108*U108,2)</f>
        <v>0</v>
      </c>
      <c r="W108" s="222"/>
      <c r="X108" s="222" t="s">
        <v>551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552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5">
      <c r="A109" s="220"/>
      <c r="B109" s="221"/>
      <c r="C109" s="260" t="s">
        <v>929</v>
      </c>
      <c r="D109" s="256"/>
      <c r="E109" s="257">
        <v>133.33099999999999</v>
      </c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203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5">
      <c r="A110" s="220"/>
      <c r="B110" s="221"/>
      <c r="C110" s="260" t="s">
        <v>930</v>
      </c>
      <c r="D110" s="256"/>
      <c r="E110" s="257">
        <v>68.783000000000001</v>
      </c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13"/>
      <c r="Z110" s="213"/>
      <c r="AA110" s="213"/>
      <c r="AB110" s="213"/>
      <c r="AC110" s="213"/>
      <c r="AD110" s="213"/>
      <c r="AE110" s="213"/>
      <c r="AF110" s="213"/>
      <c r="AG110" s="213" t="s">
        <v>203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5">
      <c r="A111" s="224" t="s">
        <v>144</v>
      </c>
      <c r="B111" s="225" t="s">
        <v>110</v>
      </c>
      <c r="C111" s="248" t="s">
        <v>111</v>
      </c>
      <c r="D111" s="226"/>
      <c r="E111" s="227"/>
      <c r="F111" s="228"/>
      <c r="G111" s="228">
        <f>SUMIF(AG112:AG112,"&lt;&gt;NOR",G112:G112)</f>
        <v>0</v>
      </c>
      <c r="H111" s="228"/>
      <c r="I111" s="228">
        <f>SUM(I112:I112)</f>
        <v>0</v>
      </c>
      <c r="J111" s="228"/>
      <c r="K111" s="228">
        <f>SUM(K112:K112)</f>
        <v>0</v>
      </c>
      <c r="L111" s="228"/>
      <c r="M111" s="228">
        <f>SUM(M112:M112)</f>
        <v>0</v>
      </c>
      <c r="N111" s="228"/>
      <c r="O111" s="228">
        <f>SUM(O112:O112)</f>
        <v>0</v>
      </c>
      <c r="P111" s="228"/>
      <c r="Q111" s="228">
        <f>SUM(Q112:Q112)</f>
        <v>0</v>
      </c>
      <c r="R111" s="228"/>
      <c r="S111" s="228"/>
      <c r="T111" s="229"/>
      <c r="U111" s="223"/>
      <c r="V111" s="223">
        <f>SUM(V112:V112)</f>
        <v>15.09</v>
      </c>
      <c r="W111" s="223"/>
      <c r="X111" s="223"/>
      <c r="AG111" t="s">
        <v>145</v>
      </c>
    </row>
    <row r="112" spans="1:60" outlineLevel="1" x14ac:dyDescent="0.25">
      <c r="A112" s="230">
        <v>37</v>
      </c>
      <c r="B112" s="231" t="s">
        <v>367</v>
      </c>
      <c r="C112" s="250" t="s">
        <v>368</v>
      </c>
      <c r="D112" s="232" t="s">
        <v>248</v>
      </c>
      <c r="E112" s="233">
        <v>40.552149999999997</v>
      </c>
      <c r="F112" s="234"/>
      <c r="G112" s="235">
        <f>ROUND(E112*F112,2)</f>
        <v>0</v>
      </c>
      <c r="H112" s="234"/>
      <c r="I112" s="235">
        <f>ROUND(E112*H112,2)</f>
        <v>0</v>
      </c>
      <c r="J112" s="234"/>
      <c r="K112" s="235">
        <f>ROUND(E112*J112,2)</f>
        <v>0</v>
      </c>
      <c r="L112" s="235">
        <v>21</v>
      </c>
      <c r="M112" s="235">
        <f>G112*(1+L112/100)</f>
        <v>0</v>
      </c>
      <c r="N112" s="235">
        <v>0</v>
      </c>
      <c r="O112" s="235">
        <f>ROUND(E112*N112,2)</f>
        <v>0</v>
      </c>
      <c r="P112" s="235">
        <v>0</v>
      </c>
      <c r="Q112" s="235">
        <f>ROUND(E112*P112,2)</f>
        <v>0</v>
      </c>
      <c r="R112" s="235"/>
      <c r="S112" s="235" t="s">
        <v>156</v>
      </c>
      <c r="T112" s="236" t="s">
        <v>156</v>
      </c>
      <c r="U112" s="222">
        <v>0.372</v>
      </c>
      <c r="V112" s="222">
        <f>ROUND(E112*U112,2)</f>
        <v>15.09</v>
      </c>
      <c r="W112" s="222"/>
      <c r="X112" s="222" t="s">
        <v>265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266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33" x14ac:dyDescent="0.25">
      <c r="A113" s="3"/>
      <c r="B113" s="4"/>
      <c r="C113" s="253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v>15</v>
      </c>
      <c r="AF113">
        <v>21</v>
      </c>
      <c r="AG113" t="s">
        <v>131</v>
      </c>
    </row>
    <row r="114" spans="1:33" x14ac:dyDescent="0.25">
      <c r="A114" s="216"/>
      <c r="B114" s="217" t="s">
        <v>29</v>
      </c>
      <c r="C114" s="254"/>
      <c r="D114" s="218"/>
      <c r="E114" s="219"/>
      <c r="F114" s="219"/>
      <c r="G114" s="247">
        <f>G8+G45+G62+G76+G84+G89+G95+G111</f>
        <v>0</v>
      </c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f>SUMIF(L7:L112,AE113,G7:G112)</f>
        <v>0</v>
      </c>
      <c r="AF114">
        <f>SUMIF(L7:L112,AF113,G7:G112)</f>
        <v>0</v>
      </c>
      <c r="AG114" t="s">
        <v>190</v>
      </c>
    </row>
    <row r="115" spans="1:33" x14ac:dyDescent="0.25">
      <c r="C115" s="255"/>
      <c r="D115" s="10"/>
      <c r="AG115" t="s">
        <v>192</v>
      </c>
    </row>
    <row r="116" spans="1:33" x14ac:dyDescent="0.25">
      <c r="D116" s="10"/>
    </row>
    <row r="117" spans="1:33" x14ac:dyDescent="0.25">
      <c r="D117" s="10"/>
    </row>
    <row r="118" spans="1:33" x14ac:dyDescent="0.25">
      <c r="D118" s="10"/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MWBmI4ajp3CreZbTHR2V1squ69PaI3Mjew9aZ74hKmLT1eBtVrKcEwMgEp97O8xz9KuEdfquFfVaID+e0xE6YA==" saltValue="hz3xe/6AWUbm3W6Pe5ROQA==" spinCount="100000" sheet="1"/>
  <mergeCells count="32">
    <mergeCell ref="C102:G102"/>
    <mergeCell ref="C106:G106"/>
    <mergeCell ref="C58:G58"/>
    <mergeCell ref="C82:G82"/>
    <mergeCell ref="C91:G91"/>
    <mergeCell ref="C92:G92"/>
    <mergeCell ref="C97:G97"/>
    <mergeCell ref="C100:G100"/>
    <mergeCell ref="C49:G49"/>
    <mergeCell ref="C50:G50"/>
    <mergeCell ref="C52:G52"/>
    <mergeCell ref="C55:G55"/>
    <mergeCell ref="C56:G56"/>
    <mergeCell ref="C57:G57"/>
    <mergeCell ref="C29:G29"/>
    <mergeCell ref="C32:G32"/>
    <mergeCell ref="C36:G36"/>
    <mergeCell ref="C37:G37"/>
    <mergeCell ref="C38:G38"/>
    <mergeCell ref="C43:G43"/>
    <mergeCell ref="C15:G15"/>
    <mergeCell ref="C16:G16"/>
    <mergeCell ref="C19:G19"/>
    <mergeCell ref="C22:G22"/>
    <mergeCell ref="C23:G23"/>
    <mergeCell ref="C26:G2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F79EC-5F94-4985-AEC6-0696D1180E1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71</v>
      </c>
      <c r="C3" s="202" t="s">
        <v>72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79</v>
      </c>
      <c r="C4" s="205" t="s">
        <v>80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SUMIF(AG9:AG13,"&lt;&gt;NOR",G9:G13)</f>
        <v>0</v>
      </c>
      <c r="H8" s="228"/>
      <c r="I8" s="228">
        <f>SUM(I9:I13)</f>
        <v>0</v>
      </c>
      <c r="J8" s="228"/>
      <c r="K8" s="228">
        <f>SUM(K9:K13)</f>
        <v>0</v>
      </c>
      <c r="L8" s="228"/>
      <c r="M8" s="228">
        <f>SUM(M9:M13)</f>
        <v>0</v>
      </c>
      <c r="N8" s="228"/>
      <c r="O8" s="228">
        <f>SUM(O9:O13)</f>
        <v>0</v>
      </c>
      <c r="P8" s="228"/>
      <c r="Q8" s="228">
        <f>SUM(Q9:Q13)</f>
        <v>0</v>
      </c>
      <c r="R8" s="228"/>
      <c r="S8" s="228"/>
      <c r="T8" s="229"/>
      <c r="U8" s="223"/>
      <c r="V8" s="223">
        <f>SUM(V9:V13)</f>
        <v>3.18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418</v>
      </c>
      <c r="C9" s="250" t="s">
        <v>419</v>
      </c>
      <c r="D9" s="232" t="s">
        <v>196</v>
      </c>
      <c r="E9" s="233">
        <v>0.9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3.5329999999999999</v>
      </c>
      <c r="V9" s="222">
        <f>ROUND(E9*U9,2)</f>
        <v>3.18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420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931</v>
      </c>
      <c r="D11" s="256"/>
      <c r="E11" s="257">
        <v>0.9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932</v>
      </c>
      <c r="C12" s="250" t="s">
        <v>933</v>
      </c>
      <c r="D12" s="232" t="s">
        <v>196</v>
      </c>
      <c r="E12" s="233">
        <v>0.9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934</v>
      </c>
      <c r="S12" s="235" t="s">
        <v>156</v>
      </c>
      <c r="T12" s="236" t="s">
        <v>156</v>
      </c>
      <c r="U12" s="222">
        <v>0</v>
      </c>
      <c r="V12" s="222">
        <f>ROUND(E12*U12,2)</f>
        <v>0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152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59" t="s">
        <v>935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x14ac:dyDescent="0.25">
      <c r="A14" s="224" t="s">
        <v>144</v>
      </c>
      <c r="B14" s="225" t="s">
        <v>92</v>
      </c>
      <c r="C14" s="248" t="s">
        <v>93</v>
      </c>
      <c r="D14" s="226"/>
      <c r="E14" s="227"/>
      <c r="F14" s="228"/>
      <c r="G14" s="228">
        <f>SUMIF(AG15:AG21,"&lt;&gt;NOR",G15:G21)</f>
        <v>0</v>
      </c>
      <c r="H14" s="228"/>
      <c r="I14" s="228">
        <f>SUM(I15:I21)</f>
        <v>0</v>
      </c>
      <c r="J14" s="228"/>
      <c r="K14" s="228">
        <f>SUM(K15:K21)</f>
        <v>0</v>
      </c>
      <c r="L14" s="228"/>
      <c r="M14" s="228">
        <f>SUM(M15:M21)</f>
        <v>0</v>
      </c>
      <c r="N14" s="228"/>
      <c r="O14" s="228">
        <f>SUM(O15:O21)</f>
        <v>2.54</v>
      </c>
      <c r="P14" s="228"/>
      <c r="Q14" s="228">
        <f>SUM(Q15:Q21)</f>
        <v>0</v>
      </c>
      <c r="R14" s="228"/>
      <c r="S14" s="228"/>
      <c r="T14" s="229"/>
      <c r="U14" s="223"/>
      <c r="V14" s="223">
        <f>SUM(V15:V21)</f>
        <v>1.47</v>
      </c>
      <c r="W14" s="223"/>
      <c r="X14" s="223"/>
      <c r="AG14" t="s">
        <v>145</v>
      </c>
    </row>
    <row r="15" spans="1:60" outlineLevel="1" x14ac:dyDescent="0.25">
      <c r="A15" s="230">
        <v>3</v>
      </c>
      <c r="B15" s="231" t="s">
        <v>936</v>
      </c>
      <c r="C15" s="250" t="s">
        <v>937</v>
      </c>
      <c r="D15" s="232" t="s">
        <v>196</v>
      </c>
      <c r="E15" s="233">
        <v>0.99</v>
      </c>
      <c r="F15" s="234"/>
      <c r="G15" s="235">
        <f>ROUND(E15*F15,2)</f>
        <v>0</v>
      </c>
      <c r="H15" s="234"/>
      <c r="I15" s="235">
        <f>ROUND(E15*H15,2)</f>
        <v>0</v>
      </c>
      <c r="J15" s="234"/>
      <c r="K15" s="235">
        <f>ROUND(E15*J15,2)</f>
        <v>0</v>
      </c>
      <c r="L15" s="235">
        <v>21</v>
      </c>
      <c r="M15" s="235">
        <f>G15*(1+L15/100)</f>
        <v>0</v>
      </c>
      <c r="N15" s="235">
        <v>2.5249999999999999</v>
      </c>
      <c r="O15" s="235">
        <f>ROUND(E15*N15,2)</f>
        <v>2.5</v>
      </c>
      <c r="P15" s="235">
        <v>0</v>
      </c>
      <c r="Q15" s="235">
        <f>ROUND(E15*P15,2)</f>
        <v>0</v>
      </c>
      <c r="R15" s="235" t="s">
        <v>938</v>
      </c>
      <c r="S15" s="235" t="s">
        <v>156</v>
      </c>
      <c r="T15" s="236" t="s">
        <v>156</v>
      </c>
      <c r="U15" s="222">
        <v>0.47699999999999998</v>
      </c>
      <c r="V15" s="222">
        <f>ROUND(E15*U15,2)</f>
        <v>0.47</v>
      </c>
      <c r="W15" s="222"/>
      <c r="X15" s="222" t="s">
        <v>151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152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60" t="s">
        <v>939</v>
      </c>
      <c r="D16" s="256"/>
      <c r="E16" s="257">
        <v>0.99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203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0">
        <v>4</v>
      </c>
      <c r="B17" s="231" t="s">
        <v>940</v>
      </c>
      <c r="C17" s="250" t="s">
        <v>941</v>
      </c>
      <c r="D17" s="232" t="s">
        <v>232</v>
      </c>
      <c r="E17" s="233">
        <v>0.48</v>
      </c>
      <c r="F17" s="234"/>
      <c r="G17" s="235">
        <f>ROUND(E17*F17,2)</f>
        <v>0</v>
      </c>
      <c r="H17" s="234"/>
      <c r="I17" s="235">
        <f>ROUND(E17*H17,2)</f>
        <v>0</v>
      </c>
      <c r="J17" s="234"/>
      <c r="K17" s="235">
        <f>ROUND(E17*J17,2)</f>
        <v>0</v>
      </c>
      <c r="L17" s="235">
        <v>21</v>
      </c>
      <c r="M17" s="235">
        <f>G17*(1+L17/100)</f>
        <v>0</v>
      </c>
      <c r="N17" s="235">
        <v>3.9199999999999999E-2</v>
      </c>
      <c r="O17" s="235">
        <f>ROUND(E17*N17,2)</f>
        <v>0.02</v>
      </c>
      <c r="P17" s="235">
        <v>0</v>
      </c>
      <c r="Q17" s="235">
        <f>ROUND(E17*P17,2)</f>
        <v>0</v>
      </c>
      <c r="R17" s="235" t="s">
        <v>938</v>
      </c>
      <c r="S17" s="235" t="s">
        <v>156</v>
      </c>
      <c r="T17" s="236" t="s">
        <v>156</v>
      </c>
      <c r="U17" s="222">
        <v>1.05</v>
      </c>
      <c r="V17" s="222">
        <f>ROUND(E17*U17,2)</f>
        <v>0.5</v>
      </c>
      <c r="W17" s="222"/>
      <c r="X17" s="222" t="s">
        <v>151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152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ht="21" outlineLevel="1" x14ac:dyDescent="0.25">
      <c r="A18" s="220"/>
      <c r="B18" s="221"/>
      <c r="C18" s="259" t="s">
        <v>942</v>
      </c>
      <c r="D18" s="258"/>
      <c r="E18" s="258"/>
      <c r="F18" s="258"/>
      <c r="G18" s="258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199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45" t="str">
        <f>C18</f>
        <v>bednění svislé nebo šikmé (odkloněné), půdorysně přímé nebo zalomené, stěn základových patek ve volných nebo zapažených jámách, rýhách, šachtách, včetně případných vzpěr,</v>
      </c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60" t="s">
        <v>943</v>
      </c>
      <c r="D19" s="256"/>
      <c r="E19" s="257">
        <v>0.48</v>
      </c>
      <c r="F19" s="222"/>
      <c r="G19" s="222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203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30">
        <v>5</v>
      </c>
      <c r="B20" s="231" t="s">
        <v>940</v>
      </c>
      <c r="C20" s="250" t="s">
        <v>941</v>
      </c>
      <c r="D20" s="232" t="s">
        <v>232</v>
      </c>
      <c r="E20" s="233">
        <v>0.48</v>
      </c>
      <c r="F20" s="234"/>
      <c r="G20" s="235">
        <f>ROUND(E20*F20,2)</f>
        <v>0</v>
      </c>
      <c r="H20" s="234"/>
      <c r="I20" s="235">
        <f>ROUND(E20*H20,2)</f>
        <v>0</v>
      </c>
      <c r="J20" s="234"/>
      <c r="K20" s="235">
        <f>ROUND(E20*J20,2)</f>
        <v>0</v>
      </c>
      <c r="L20" s="235">
        <v>21</v>
      </c>
      <c r="M20" s="235">
        <f>G20*(1+L20/100)</f>
        <v>0</v>
      </c>
      <c r="N20" s="235">
        <v>3.9199999999999999E-2</v>
      </c>
      <c r="O20" s="235">
        <f>ROUND(E20*N20,2)</f>
        <v>0.02</v>
      </c>
      <c r="P20" s="235">
        <v>0</v>
      </c>
      <c r="Q20" s="235">
        <f>ROUND(E20*P20,2)</f>
        <v>0</v>
      </c>
      <c r="R20" s="235" t="s">
        <v>938</v>
      </c>
      <c r="S20" s="235" t="s">
        <v>156</v>
      </c>
      <c r="T20" s="236" t="s">
        <v>156</v>
      </c>
      <c r="U20" s="222">
        <v>1.05</v>
      </c>
      <c r="V20" s="222">
        <f>ROUND(E20*U20,2)</f>
        <v>0.5</v>
      </c>
      <c r="W20" s="222"/>
      <c r="X20" s="222" t="s">
        <v>151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152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ht="21" outlineLevel="1" x14ac:dyDescent="0.25">
      <c r="A21" s="220"/>
      <c r="B21" s="221"/>
      <c r="C21" s="259" t="s">
        <v>942</v>
      </c>
      <c r="D21" s="258"/>
      <c r="E21" s="258"/>
      <c r="F21" s="258"/>
      <c r="G21" s="258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199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5" t="str">
        <f>C21</f>
        <v>bednění svislé nebo šikmé (odkloněné), půdorysně přímé nebo zalomené, stěn základových patek ve volných nebo zapažených jámách, rýhách, šachtách, včetně případných vzpěr,</v>
      </c>
      <c r="BB21" s="213"/>
      <c r="BC21" s="213"/>
      <c r="BD21" s="213"/>
      <c r="BE21" s="213"/>
      <c r="BF21" s="213"/>
      <c r="BG21" s="213"/>
      <c r="BH21" s="213"/>
    </row>
    <row r="22" spans="1:60" x14ac:dyDescent="0.25">
      <c r="A22" s="224" t="s">
        <v>144</v>
      </c>
      <c r="B22" s="225" t="s">
        <v>106</v>
      </c>
      <c r="C22" s="248" t="s">
        <v>107</v>
      </c>
      <c r="D22" s="226"/>
      <c r="E22" s="227"/>
      <c r="F22" s="228"/>
      <c r="G22" s="228">
        <f>SUMIF(AG23:AG31,"&lt;&gt;NOR",G23:G31)</f>
        <v>0</v>
      </c>
      <c r="H22" s="228"/>
      <c r="I22" s="228">
        <f>SUM(I23:I31)</f>
        <v>0</v>
      </c>
      <c r="J22" s="228"/>
      <c r="K22" s="228">
        <f>SUM(K23:K31)</f>
        <v>0</v>
      </c>
      <c r="L22" s="228"/>
      <c r="M22" s="228">
        <f>SUM(M23:M31)</f>
        <v>0</v>
      </c>
      <c r="N22" s="228"/>
      <c r="O22" s="228">
        <f>SUM(O23:O31)</f>
        <v>0.28000000000000003</v>
      </c>
      <c r="P22" s="228"/>
      <c r="Q22" s="228">
        <f>SUM(Q23:Q31)</f>
        <v>0</v>
      </c>
      <c r="R22" s="228"/>
      <c r="S22" s="228"/>
      <c r="T22" s="229"/>
      <c r="U22" s="223"/>
      <c r="V22" s="223">
        <f>SUM(V23:V31)</f>
        <v>13.12</v>
      </c>
      <c r="W22" s="223"/>
      <c r="X22" s="223"/>
      <c r="AG22" t="s">
        <v>145</v>
      </c>
    </row>
    <row r="23" spans="1:60" outlineLevel="1" x14ac:dyDescent="0.25">
      <c r="A23" s="230">
        <v>6</v>
      </c>
      <c r="B23" s="231" t="s">
        <v>944</v>
      </c>
      <c r="C23" s="250" t="s">
        <v>945</v>
      </c>
      <c r="D23" s="232" t="s">
        <v>196</v>
      </c>
      <c r="E23" s="233">
        <v>6.0150000000000002E-2</v>
      </c>
      <c r="F23" s="234"/>
      <c r="G23" s="235">
        <f>ROUND(E23*F23,2)</f>
        <v>0</v>
      </c>
      <c r="H23" s="234"/>
      <c r="I23" s="235">
        <f>ROUND(E23*H23,2)</f>
        <v>0</v>
      </c>
      <c r="J23" s="234"/>
      <c r="K23" s="235">
        <f>ROUND(E23*J23,2)</f>
        <v>0</v>
      </c>
      <c r="L23" s="235">
        <v>21</v>
      </c>
      <c r="M23" s="235">
        <f>G23*(1+L23/100)</f>
        <v>0</v>
      </c>
      <c r="N23" s="235">
        <v>2.5249999999999999</v>
      </c>
      <c r="O23" s="235">
        <f>ROUND(E23*N23,2)</f>
        <v>0.15</v>
      </c>
      <c r="P23" s="235">
        <v>0</v>
      </c>
      <c r="Q23" s="235">
        <f>ROUND(E23*P23,2)</f>
        <v>0</v>
      </c>
      <c r="R23" s="235" t="s">
        <v>264</v>
      </c>
      <c r="S23" s="235" t="s">
        <v>156</v>
      </c>
      <c r="T23" s="236" t="s">
        <v>156</v>
      </c>
      <c r="U23" s="222">
        <v>5.8</v>
      </c>
      <c r="V23" s="222">
        <f>ROUND(E23*U23,2)</f>
        <v>0.35</v>
      </c>
      <c r="W23" s="222"/>
      <c r="X23" s="222" t="s">
        <v>151</v>
      </c>
      <c r="Y23" s="213"/>
      <c r="Z23" s="213"/>
      <c r="AA23" s="213"/>
      <c r="AB23" s="213"/>
      <c r="AC23" s="213"/>
      <c r="AD23" s="213"/>
      <c r="AE23" s="213"/>
      <c r="AF23" s="213"/>
      <c r="AG23" s="213" t="s">
        <v>152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59" t="s">
        <v>946</v>
      </c>
      <c r="D24" s="258"/>
      <c r="E24" s="258"/>
      <c r="F24" s="258"/>
      <c r="G24" s="258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199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20"/>
      <c r="B25" s="221"/>
      <c r="C25" s="252" t="s">
        <v>947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2"/>
      <c r="O25" s="222"/>
      <c r="P25" s="222"/>
      <c r="Q25" s="222"/>
      <c r="R25" s="222"/>
      <c r="S25" s="222"/>
      <c r="T25" s="222"/>
      <c r="U25" s="222"/>
      <c r="V25" s="222"/>
      <c r="W25" s="222"/>
      <c r="X25" s="222"/>
      <c r="Y25" s="213"/>
      <c r="Z25" s="213"/>
      <c r="AA25" s="213"/>
      <c r="AB25" s="213"/>
      <c r="AC25" s="213"/>
      <c r="AD25" s="213"/>
      <c r="AE25" s="213"/>
      <c r="AF25" s="213"/>
      <c r="AG25" s="213" t="s">
        <v>159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60" t="s">
        <v>948</v>
      </c>
      <c r="D26" s="256"/>
      <c r="E26" s="257">
        <v>6.0150000000000002E-2</v>
      </c>
      <c r="F26" s="222"/>
      <c r="G26" s="222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203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30">
        <v>7</v>
      </c>
      <c r="B27" s="231" t="s">
        <v>535</v>
      </c>
      <c r="C27" s="250" t="s">
        <v>536</v>
      </c>
      <c r="D27" s="232" t="s">
        <v>257</v>
      </c>
      <c r="E27" s="233">
        <v>133</v>
      </c>
      <c r="F27" s="234"/>
      <c r="G27" s="235">
        <f>ROUND(E27*F27,2)</f>
        <v>0</v>
      </c>
      <c r="H27" s="234"/>
      <c r="I27" s="235">
        <f>ROUND(E27*H27,2)</f>
        <v>0</v>
      </c>
      <c r="J27" s="234"/>
      <c r="K27" s="235">
        <f>ROUND(E27*J27,2)</f>
        <v>0</v>
      </c>
      <c r="L27" s="235">
        <v>21</v>
      </c>
      <c r="M27" s="235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5"/>
      <c r="S27" s="235" t="s">
        <v>156</v>
      </c>
      <c r="T27" s="236" t="s">
        <v>156</v>
      </c>
      <c r="U27" s="222">
        <v>9.6000000000000002E-2</v>
      </c>
      <c r="V27" s="222">
        <f>ROUND(E27*U27,2)</f>
        <v>12.77</v>
      </c>
      <c r="W27" s="222"/>
      <c r="X27" s="222" t="s">
        <v>151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152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20"/>
      <c r="B28" s="221"/>
      <c r="C28" s="260" t="s">
        <v>949</v>
      </c>
      <c r="D28" s="256"/>
      <c r="E28" s="257">
        <v>133</v>
      </c>
      <c r="F28" s="222"/>
      <c r="G28" s="222"/>
      <c r="H28" s="222"/>
      <c r="I28" s="222"/>
      <c r="J28" s="222"/>
      <c r="K28" s="222"/>
      <c r="L28" s="222"/>
      <c r="M28" s="222"/>
      <c r="N28" s="222"/>
      <c r="O28" s="222"/>
      <c r="P28" s="222"/>
      <c r="Q28" s="222"/>
      <c r="R28" s="222"/>
      <c r="S28" s="222"/>
      <c r="T28" s="222"/>
      <c r="U28" s="222"/>
      <c r="V28" s="222"/>
      <c r="W28" s="222"/>
      <c r="X28" s="222"/>
      <c r="Y28" s="213"/>
      <c r="Z28" s="213"/>
      <c r="AA28" s="213"/>
      <c r="AB28" s="213"/>
      <c r="AC28" s="213"/>
      <c r="AD28" s="213"/>
      <c r="AE28" s="213"/>
      <c r="AF28" s="213"/>
      <c r="AG28" s="213" t="s">
        <v>203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0.399999999999999" outlineLevel="1" x14ac:dyDescent="0.25">
      <c r="A29" s="230">
        <v>8</v>
      </c>
      <c r="B29" s="231" t="s">
        <v>950</v>
      </c>
      <c r="C29" s="250" t="s">
        <v>951</v>
      </c>
      <c r="D29" s="232" t="s">
        <v>356</v>
      </c>
      <c r="E29" s="233">
        <v>3.8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3.5000000000000003E-2</v>
      </c>
      <c r="O29" s="235">
        <f>ROUND(E29*N29,2)</f>
        <v>0.13</v>
      </c>
      <c r="P29" s="235">
        <v>0</v>
      </c>
      <c r="Q29" s="235">
        <f>ROUND(E29*P29,2)</f>
        <v>0</v>
      </c>
      <c r="R29" s="235" t="s">
        <v>258</v>
      </c>
      <c r="S29" s="235" t="s">
        <v>156</v>
      </c>
      <c r="T29" s="236" t="s">
        <v>156</v>
      </c>
      <c r="U29" s="222">
        <v>0</v>
      </c>
      <c r="V29" s="222">
        <f>ROUND(E29*U29,2)</f>
        <v>0</v>
      </c>
      <c r="W29" s="222"/>
      <c r="X29" s="222" t="s">
        <v>259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260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51" t="s">
        <v>952</v>
      </c>
      <c r="D30" s="244"/>
      <c r="E30" s="244"/>
      <c r="F30" s="244"/>
      <c r="G30" s="244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159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20"/>
      <c r="B31" s="221"/>
      <c r="C31" s="260" t="s">
        <v>953</v>
      </c>
      <c r="D31" s="256"/>
      <c r="E31" s="257">
        <v>3.8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13"/>
      <c r="Z31" s="213"/>
      <c r="AA31" s="213"/>
      <c r="AB31" s="213"/>
      <c r="AC31" s="213"/>
      <c r="AD31" s="213"/>
      <c r="AE31" s="213"/>
      <c r="AF31" s="213"/>
      <c r="AG31" s="213" t="s">
        <v>203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x14ac:dyDescent="0.25">
      <c r="A32" s="224" t="s">
        <v>144</v>
      </c>
      <c r="B32" s="225" t="s">
        <v>110</v>
      </c>
      <c r="C32" s="248" t="s">
        <v>111</v>
      </c>
      <c r="D32" s="226"/>
      <c r="E32" s="227"/>
      <c r="F32" s="228"/>
      <c r="G32" s="228">
        <f>SUMIF(AG33:AG34,"&lt;&gt;NOR",G33:G34)</f>
        <v>0</v>
      </c>
      <c r="H32" s="228"/>
      <c r="I32" s="228">
        <f>SUM(I33:I34)</f>
        <v>0</v>
      </c>
      <c r="J32" s="228"/>
      <c r="K32" s="228">
        <f>SUM(K33:K34)</f>
        <v>0</v>
      </c>
      <c r="L32" s="228"/>
      <c r="M32" s="228">
        <f>SUM(M33:M34)</f>
        <v>0</v>
      </c>
      <c r="N32" s="228"/>
      <c r="O32" s="228">
        <f>SUM(O33:O34)</f>
        <v>0</v>
      </c>
      <c r="P32" s="228"/>
      <c r="Q32" s="228">
        <f>SUM(Q33:Q34)</f>
        <v>0</v>
      </c>
      <c r="R32" s="228"/>
      <c r="S32" s="228"/>
      <c r="T32" s="229"/>
      <c r="U32" s="223"/>
      <c r="V32" s="223">
        <f>SUM(V33:V34)</f>
        <v>0.65</v>
      </c>
      <c r="W32" s="223"/>
      <c r="X32" s="223"/>
      <c r="AG32" t="s">
        <v>145</v>
      </c>
    </row>
    <row r="33" spans="1:60" ht="20.399999999999999" outlineLevel="1" x14ac:dyDescent="0.25">
      <c r="A33" s="230">
        <v>9</v>
      </c>
      <c r="B33" s="231" t="s">
        <v>262</v>
      </c>
      <c r="C33" s="250" t="s">
        <v>263</v>
      </c>
      <c r="D33" s="232" t="s">
        <v>248</v>
      </c>
      <c r="E33" s="233">
        <v>2.82226</v>
      </c>
      <c r="F33" s="234"/>
      <c r="G33" s="235">
        <f>ROUND(E33*F33,2)</f>
        <v>0</v>
      </c>
      <c r="H33" s="234"/>
      <c r="I33" s="235">
        <f>ROUND(E33*H33,2)</f>
        <v>0</v>
      </c>
      <c r="J33" s="234"/>
      <c r="K33" s="235">
        <f>ROUND(E33*J33,2)</f>
        <v>0</v>
      </c>
      <c r="L33" s="235">
        <v>21</v>
      </c>
      <c r="M33" s="235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5" t="s">
        <v>264</v>
      </c>
      <c r="S33" s="235" t="s">
        <v>156</v>
      </c>
      <c r="T33" s="236" t="s">
        <v>156</v>
      </c>
      <c r="U33" s="222">
        <v>0.23200000000000001</v>
      </c>
      <c r="V33" s="222">
        <f>ROUND(E33*U33,2)</f>
        <v>0.65</v>
      </c>
      <c r="W33" s="222"/>
      <c r="X33" s="222" t="s">
        <v>265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266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5">
      <c r="A34" s="220"/>
      <c r="B34" s="221"/>
      <c r="C34" s="259" t="s">
        <v>267</v>
      </c>
      <c r="D34" s="258"/>
      <c r="E34" s="258"/>
      <c r="F34" s="258"/>
      <c r="G34" s="258"/>
      <c r="H34" s="222"/>
      <c r="I34" s="222"/>
      <c r="J34" s="222"/>
      <c r="K34" s="222"/>
      <c r="L34" s="222"/>
      <c r="M34" s="222"/>
      <c r="N34" s="222"/>
      <c r="O34" s="222"/>
      <c r="P34" s="222"/>
      <c r="Q34" s="222"/>
      <c r="R34" s="222"/>
      <c r="S34" s="222"/>
      <c r="T34" s="222"/>
      <c r="U34" s="222"/>
      <c r="V34" s="222"/>
      <c r="W34" s="222"/>
      <c r="X34" s="222"/>
      <c r="Y34" s="213"/>
      <c r="Z34" s="213"/>
      <c r="AA34" s="213"/>
      <c r="AB34" s="213"/>
      <c r="AC34" s="213"/>
      <c r="AD34" s="213"/>
      <c r="AE34" s="213"/>
      <c r="AF34" s="213"/>
      <c r="AG34" s="213" t="s">
        <v>199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x14ac:dyDescent="0.25">
      <c r="A35" s="3"/>
      <c r="B35" s="4"/>
      <c r="C35" s="253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v>15</v>
      </c>
      <c r="AF35">
        <v>21</v>
      </c>
      <c r="AG35" t="s">
        <v>131</v>
      </c>
    </row>
    <row r="36" spans="1:60" x14ac:dyDescent="0.25">
      <c r="A36" s="216"/>
      <c r="B36" s="217" t="s">
        <v>29</v>
      </c>
      <c r="C36" s="254"/>
      <c r="D36" s="218"/>
      <c r="E36" s="219"/>
      <c r="F36" s="219"/>
      <c r="G36" s="247">
        <f>G8+G14+G22+G32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f>SUMIF(L7:L34,AE35,G7:G34)</f>
        <v>0</v>
      </c>
      <c r="AF36">
        <f>SUMIF(L7:L34,AF35,G7:G34)</f>
        <v>0</v>
      </c>
      <c r="AG36" t="s">
        <v>190</v>
      </c>
    </row>
    <row r="37" spans="1:60" x14ac:dyDescent="0.25">
      <c r="C37" s="255"/>
      <c r="D37" s="10"/>
      <c r="AG37" t="s">
        <v>192</v>
      </c>
    </row>
    <row r="38" spans="1:60" x14ac:dyDescent="0.25">
      <c r="D38" s="10"/>
    </row>
    <row r="39" spans="1:60" x14ac:dyDescent="0.25">
      <c r="D39" s="10"/>
    </row>
    <row r="40" spans="1:60" x14ac:dyDescent="0.25">
      <c r="D40" s="10"/>
    </row>
    <row r="41" spans="1:60" x14ac:dyDescent="0.25">
      <c r="D41" s="10"/>
    </row>
    <row r="42" spans="1:60" x14ac:dyDescent="0.25">
      <c r="D42" s="10"/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4GyhIYAVG6P1X5CUsPUA1u/LIun2HDAJq2k+GFzX9gDV9m5lzd2XYSWOB7ApxWBG0mrsh9vGxYlI1oshW8GCw==" saltValue="Yig3TJxN6F3iPM7mYLjO1A==" spinCount="100000" sheet="1"/>
  <mergeCells count="12">
    <mergeCell ref="C18:G18"/>
    <mergeCell ref="C21:G21"/>
    <mergeCell ref="C24:G24"/>
    <mergeCell ref="C25:G25"/>
    <mergeCell ref="C30:G30"/>
    <mergeCell ref="C34:G34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21DB35-2B9C-48B4-9FD3-41244067B5E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81</v>
      </c>
      <c r="C3" s="202" t="s">
        <v>82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47</v>
      </c>
      <c r="C4" s="205" t="s">
        <v>82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SUMIF(AG9:AG24,"&lt;&gt;NOR",G9:G24)</f>
        <v>0</v>
      </c>
      <c r="H8" s="228"/>
      <c r="I8" s="228">
        <f>SUM(I9:I24)</f>
        <v>0</v>
      </c>
      <c r="J8" s="228"/>
      <c r="K8" s="228">
        <f>SUM(K9:K24)</f>
        <v>0</v>
      </c>
      <c r="L8" s="228"/>
      <c r="M8" s="228">
        <f>SUM(M9:M24)</f>
        <v>0</v>
      </c>
      <c r="N8" s="228"/>
      <c r="O8" s="228">
        <f>SUM(O9:O24)</f>
        <v>0</v>
      </c>
      <c r="P8" s="228"/>
      <c r="Q8" s="228">
        <f>SUM(Q9:Q24)</f>
        <v>0</v>
      </c>
      <c r="R8" s="228"/>
      <c r="S8" s="228"/>
      <c r="T8" s="229"/>
      <c r="U8" s="223"/>
      <c r="V8" s="223">
        <f>SUM(V9:V24)</f>
        <v>56.039999999999992</v>
      </c>
      <c r="W8" s="223"/>
      <c r="X8" s="223"/>
      <c r="AG8" t="s">
        <v>145</v>
      </c>
    </row>
    <row r="9" spans="1:60" ht="20.399999999999999" outlineLevel="1" x14ac:dyDescent="0.25">
      <c r="A9" s="230">
        <v>1</v>
      </c>
      <c r="B9" s="231" t="s">
        <v>369</v>
      </c>
      <c r="C9" s="250" t="s">
        <v>370</v>
      </c>
      <c r="D9" s="232" t="s">
        <v>196</v>
      </c>
      <c r="E9" s="233">
        <v>126.56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0.36799999999999999</v>
      </c>
      <c r="V9" s="222">
        <f>ROUND(E9*U9,2)</f>
        <v>46.57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371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52" t="s">
        <v>201</v>
      </c>
      <c r="D11" s="246"/>
      <c r="E11" s="246"/>
      <c r="F11" s="246"/>
      <c r="G11" s="246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159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954</v>
      </c>
      <c r="D12" s="256"/>
      <c r="E12" s="257">
        <v>126.56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30">
        <v>2</v>
      </c>
      <c r="B13" s="231" t="s">
        <v>227</v>
      </c>
      <c r="C13" s="250" t="s">
        <v>228</v>
      </c>
      <c r="D13" s="232" t="s">
        <v>196</v>
      </c>
      <c r="E13" s="233">
        <v>8.2249999999999996</v>
      </c>
      <c r="F13" s="234"/>
      <c r="G13" s="235">
        <f>ROUND(E13*F13,2)</f>
        <v>0</v>
      </c>
      <c r="H13" s="234"/>
      <c r="I13" s="235">
        <f>ROUND(E13*H13,2)</f>
        <v>0</v>
      </c>
      <c r="J13" s="234"/>
      <c r="K13" s="235">
        <f>ROUND(E13*J13,2)</f>
        <v>0</v>
      </c>
      <c r="L13" s="235">
        <v>21</v>
      </c>
      <c r="M13" s="235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5" t="s">
        <v>197</v>
      </c>
      <c r="S13" s="235" t="s">
        <v>156</v>
      </c>
      <c r="T13" s="236" t="s">
        <v>156</v>
      </c>
      <c r="U13" s="222">
        <v>0.20200000000000001</v>
      </c>
      <c r="V13" s="222">
        <f>ROUND(E13*U13,2)</f>
        <v>1.66</v>
      </c>
      <c r="W13" s="222"/>
      <c r="X13" s="222" t="s">
        <v>151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152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59" t="s">
        <v>214</v>
      </c>
      <c r="D14" s="258"/>
      <c r="E14" s="258"/>
      <c r="F14" s="258"/>
      <c r="G14" s="258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199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52" t="s">
        <v>566</v>
      </c>
      <c r="D15" s="246"/>
      <c r="E15" s="246"/>
      <c r="F15" s="246"/>
      <c r="G15" s="246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159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60" t="s">
        <v>955</v>
      </c>
      <c r="D16" s="256"/>
      <c r="E16" s="257">
        <v>8.2249999999999996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203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30">
        <v>3</v>
      </c>
      <c r="B17" s="231" t="s">
        <v>237</v>
      </c>
      <c r="C17" s="250" t="s">
        <v>238</v>
      </c>
      <c r="D17" s="232" t="s">
        <v>232</v>
      </c>
      <c r="E17" s="233">
        <v>361.6</v>
      </c>
      <c r="F17" s="234"/>
      <c r="G17" s="235">
        <f>ROUND(E17*F17,2)</f>
        <v>0</v>
      </c>
      <c r="H17" s="234"/>
      <c r="I17" s="235">
        <f>ROUND(E17*H17,2)</f>
        <v>0</v>
      </c>
      <c r="J17" s="234"/>
      <c r="K17" s="235">
        <f>ROUND(E17*J17,2)</f>
        <v>0</v>
      </c>
      <c r="L17" s="235">
        <v>21</v>
      </c>
      <c r="M17" s="235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5" t="s">
        <v>197</v>
      </c>
      <c r="S17" s="235" t="s">
        <v>156</v>
      </c>
      <c r="T17" s="236" t="s">
        <v>156</v>
      </c>
      <c r="U17" s="222">
        <v>1.7999999999999999E-2</v>
      </c>
      <c r="V17" s="222">
        <f>ROUND(E17*U17,2)</f>
        <v>6.51</v>
      </c>
      <c r="W17" s="222"/>
      <c r="X17" s="222" t="s">
        <v>151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152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59" t="s">
        <v>239</v>
      </c>
      <c r="D18" s="258"/>
      <c r="E18" s="258"/>
      <c r="F18" s="258"/>
      <c r="G18" s="258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199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30">
        <v>4</v>
      </c>
      <c r="B19" s="231" t="s">
        <v>246</v>
      </c>
      <c r="C19" s="250" t="s">
        <v>247</v>
      </c>
      <c r="D19" s="232" t="s">
        <v>248</v>
      </c>
      <c r="E19" s="233">
        <v>213.00299999999999</v>
      </c>
      <c r="F19" s="234"/>
      <c r="G19" s="235">
        <f>ROUND(E19*F19,2)</f>
        <v>0</v>
      </c>
      <c r="H19" s="234"/>
      <c r="I19" s="235">
        <f>ROUND(E19*H19,2)</f>
        <v>0</v>
      </c>
      <c r="J19" s="234"/>
      <c r="K19" s="235">
        <f>ROUND(E19*J19,2)</f>
        <v>0</v>
      </c>
      <c r="L19" s="235">
        <v>21</v>
      </c>
      <c r="M19" s="235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5" t="s">
        <v>197</v>
      </c>
      <c r="S19" s="235" t="s">
        <v>156</v>
      </c>
      <c r="T19" s="236" t="s">
        <v>150</v>
      </c>
      <c r="U19" s="222">
        <v>0</v>
      </c>
      <c r="V19" s="222">
        <f>ROUND(E19*U19,2)</f>
        <v>0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1" t="s">
        <v>249</v>
      </c>
      <c r="D20" s="244"/>
      <c r="E20" s="244"/>
      <c r="F20" s="244"/>
      <c r="G20" s="244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159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956</v>
      </c>
      <c r="D21" s="256"/>
      <c r="E21" s="257">
        <v>213.00299999999999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0">
        <v>5</v>
      </c>
      <c r="B22" s="231" t="s">
        <v>251</v>
      </c>
      <c r="C22" s="250" t="s">
        <v>430</v>
      </c>
      <c r="D22" s="232" t="s">
        <v>196</v>
      </c>
      <c r="E22" s="233">
        <v>118.33499999999999</v>
      </c>
      <c r="F22" s="234"/>
      <c r="G22" s="235">
        <f>ROUND(E22*F22,2)</f>
        <v>0</v>
      </c>
      <c r="H22" s="234"/>
      <c r="I22" s="235">
        <f>ROUND(E22*H22,2)</f>
        <v>0</v>
      </c>
      <c r="J22" s="234"/>
      <c r="K22" s="235">
        <f>ROUND(E22*J22,2)</f>
        <v>0</v>
      </c>
      <c r="L22" s="235">
        <v>21</v>
      </c>
      <c r="M22" s="235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5"/>
      <c r="S22" s="235" t="s">
        <v>149</v>
      </c>
      <c r="T22" s="236" t="s">
        <v>156</v>
      </c>
      <c r="U22" s="222">
        <v>1.0999999999999999E-2</v>
      </c>
      <c r="V22" s="222">
        <f>ROUND(E22*U22,2)</f>
        <v>1.3</v>
      </c>
      <c r="W22" s="222"/>
      <c r="X22" s="222" t="s">
        <v>151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152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1" t="s">
        <v>253</v>
      </c>
      <c r="D23" s="244"/>
      <c r="E23" s="244"/>
      <c r="F23" s="244"/>
      <c r="G23" s="244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159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957</v>
      </c>
      <c r="D24" s="256"/>
      <c r="E24" s="257">
        <v>118.33499999999999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5">
      <c r="A25" s="224" t="s">
        <v>144</v>
      </c>
      <c r="B25" s="225" t="s">
        <v>92</v>
      </c>
      <c r="C25" s="248" t="s">
        <v>93</v>
      </c>
      <c r="D25" s="226"/>
      <c r="E25" s="227"/>
      <c r="F25" s="228"/>
      <c r="G25" s="228">
        <f>SUMIF(AG26:AG29,"&lt;&gt;NOR",G26:G29)</f>
        <v>0</v>
      </c>
      <c r="H25" s="228"/>
      <c r="I25" s="228">
        <f>SUM(I26:I29)</f>
        <v>0</v>
      </c>
      <c r="J25" s="228"/>
      <c r="K25" s="228">
        <f>SUM(K26:K29)</f>
        <v>0</v>
      </c>
      <c r="L25" s="228"/>
      <c r="M25" s="228">
        <f>SUM(M26:M29)</f>
        <v>0</v>
      </c>
      <c r="N25" s="228"/>
      <c r="O25" s="228">
        <f>SUM(O26:O29)</f>
        <v>0.15000000000000002</v>
      </c>
      <c r="P25" s="228"/>
      <c r="Q25" s="228">
        <f>SUM(Q26:Q29)</f>
        <v>0</v>
      </c>
      <c r="R25" s="228"/>
      <c r="S25" s="228"/>
      <c r="T25" s="229"/>
      <c r="U25" s="223"/>
      <c r="V25" s="223">
        <f>SUM(V26:V29)</f>
        <v>15.91</v>
      </c>
      <c r="W25" s="223"/>
      <c r="X25" s="223"/>
      <c r="AG25" t="s">
        <v>145</v>
      </c>
    </row>
    <row r="26" spans="1:60" outlineLevel="1" x14ac:dyDescent="0.25">
      <c r="A26" s="230">
        <v>6</v>
      </c>
      <c r="B26" s="231" t="s">
        <v>958</v>
      </c>
      <c r="C26" s="250" t="s">
        <v>959</v>
      </c>
      <c r="D26" s="232" t="s">
        <v>232</v>
      </c>
      <c r="E26" s="233">
        <v>361.6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3.0000000000000001E-5</v>
      </c>
      <c r="O26" s="235">
        <f>ROUND(E26*N26,2)</f>
        <v>0.01</v>
      </c>
      <c r="P26" s="235">
        <v>0</v>
      </c>
      <c r="Q26" s="235">
        <f>ROUND(E26*P26,2)</f>
        <v>0</v>
      </c>
      <c r="R26" s="235" t="s">
        <v>436</v>
      </c>
      <c r="S26" s="235" t="s">
        <v>156</v>
      </c>
      <c r="T26" s="236" t="s">
        <v>156</v>
      </c>
      <c r="U26" s="222">
        <v>4.3999999999999997E-2</v>
      </c>
      <c r="V26" s="222">
        <f>ROUND(E26*U26,2)</f>
        <v>15.91</v>
      </c>
      <c r="W26" s="222"/>
      <c r="X26" s="222" t="s">
        <v>151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152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20"/>
      <c r="B27" s="221"/>
      <c r="C27" s="260" t="s">
        <v>960</v>
      </c>
      <c r="D27" s="256"/>
      <c r="E27" s="257">
        <v>361.6</v>
      </c>
      <c r="F27" s="222"/>
      <c r="G27" s="222"/>
      <c r="H27" s="222"/>
      <c r="I27" s="222"/>
      <c r="J27" s="222"/>
      <c r="K27" s="222"/>
      <c r="L27" s="222"/>
      <c r="M27" s="222"/>
      <c r="N27" s="222"/>
      <c r="O27" s="222"/>
      <c r="P27" s="222"/>
      <c r="Q27" s="222"/>
      <c r="R27" s="222"/>
      <c r="S27" s="222"/>
      <c r="T27" s="222"/>
      <c r="U27" s="222"/>
      <c r="V27" s="222"/>
      <c r="W27" s="222"/>
      <c r="X27" s="222"/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5">
      <c r="A28" s="230">
        <v>7</v>
      </c>
      <c r="B28" s="231" t="s">
        <v>582</v>
      </c>
      <c r="C28" s="250" t="s">
        <v>583</v>
      </c>
      <c r="D28" s="232" t="s">
        <v>232</v>
      </c>
      <c r="E28" s="233">
        <v>397.76</v>
      </c>
      <c r="F28" s="234"/>
      <c r="G28" s="235">
        <f>ROUND(E28*F28,2)</f>
        <v>0</v>
      </c>
      <c r="H28" s="234"/>
      <c r="I28" s="235">
        <f>ROUND(E28*H28,2)</f>
        <v>0</v>
      </c>
      <c r="J28" s="234"/>
      <c r="K28" s="235">
        <f>ROUND(E28*J28,2)</f>
        <v>0</v>
      </c>
      <c r="L28" s="235">
        <v>21</v>
      </c>
      <c r="M28" s="235">
        <f>G28*(1+L28/100)</f>
        <v>0</v>
      </c>
      <c r="N28" s="235">
        <v>3.5E-4</v>
      </c>
      <c r="O28" s="235">
        <f>ROUND(E28*N28,2)</f>
        <v>0.14000000000000001</v>
      </c>
      <c r="P28" s="235">
        <v>0</v>
      </c>
      <c r="Q28" s="235">
        <f>ROUND(E28*P28,2)</f>
        <v>0</v>
      </c>
      <c r="R28" s="235" t="s">
        <v>258</v>
      </c>
      <c r="S28" s="235" t="s">
        <v>156</v>
      </c>
      <c r="T28" s="236" t="s">
        <v>156</v>
      </c>
      <c r="U28" s="222">
        <v>0</v>
      </c>
      <c r="V28" s="222">
        <f>ROUND(E28*U28,2)</f>
        <v>0</v>
      </c>
      <c r="W28" s="222"/>
      <c r="X28" s="222" t="s">
        <v>259</v>
      </c>
      <c r="Y28" s="213"/>
      <c r="Z28" s="213"/>
      <c r="AA28" s="213"/>
      <c r="AB28" s="213"/>
      <c r="AC28" s="213"/>
      <c r="AD28" s="213"/>
      <c r="AE28" s="213"/>
      <c r="AF28" s="213"/>
      <c r="AG28" s="213" t="s">
        <v>260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5">
      <c r="A29" s="220"/>
      <c r="B29" s="221"/>
      <c r="C29" s="260" t="s">
        <v>961</v>
      </c>
      <c r="D29" s="256"/>
      <c r="E29" s="257">
        <v>397.76</v>
      </c>
      <c r="F29" s="222"/>
      <c r="G29" s="222"/>
      <c r="H29" s="222"/>
      <c r="I29" s="222"/>
      <c r="J29" s="222"/>
      <c r="K29" s="222"/>
      <c r="L29" s="222"/>
      <c r="M29" s="222"/>
      <c r="N29" s="222"/>
      <c r="O29" s="222"/>
      <c r="P29" s="222"/>
      <c r="Q29" s="222"/>
      <c r="R29" s="222"/>
      <c r="S29" s="222"/>
      <c r="T29" s="222"/>
      <c r="U29" s="222"/>
      <c r="V29" s="222"/>
      <c r="W29" s="222"/>
      <c r="X29" s="222"/>
      <c r="Y29" s="213"/>
      <c r="Z29" s="213"/>
      <c r="AA29" s="213"/>
      <c r="AB29" s="213"/>
      <c r="AC29" s="213"/>
      <c r="AD29" s="213"/>
      <c r="AE29" s="213"/>
      <c r="AF29" s="213"/>
      <c r="AG29" s="213" t="s">
        <v>203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5">
      <c r="A30" s="224" t="s">
        <v>144</v>
      </c>
      <c r="B30" s="225" t="s">
        <v>98</v>
      </c>
      <c r="C30" s="248" t="s">
        <v>99</v>
      </c>
      <c r="D30" s="226"/>
      <c r="E30" s="227"/>
      <c r="F30" s="228"/>
      <c r="G30" s="228">
        <f>SUMIF(AG31:AG44,"&lt;&gt;NOR",G31:G44)</f>
        <v>0</v>
      </c>
      <c r="H30" s="228"/>
      <c r="I30" s="228">
        <f>SUM(I31:I44)</f>
        <v>0</v>
      </c>
      <c r="J30" s="228"/>
      <c r="K30" s="228">
        <f>SUM(K31:K44)</f>
        <v>0</v>
      </c>
      <c r="L30" s="228"/>
      <c r="M30" s="228">
        <f>SUM(M31:M44)</f>
        <v>0</v>
      </c>
      <c r="N30" s="228"/>
      <c r="O30" s="228">
        <f>SUM(O31:O44)</f>
        <v>331.65</v>
      </c>
      <c r="P30" s="228"/>
      <c r="Q30" s="228">
        <f>SUM(Q31:Q44)</f>
        <v>0</v>
      </c>
      <c r="R30" s="228"/>
      <c r="S30" s="228"/>
      <c r="T30" s="229"/>
      <c r="U30" s="223"/>
      <c r="V30" s="223">
        <f>SUM(V31:V44)</f>
        <v>62.99</v>
      </c>
      <c r="W30" s="223"/>
      <c r="X30" s="223"/>
      <c r="AG30" t="s">
        <v>145</v>
      </c>
    </row>
    <row r="31" spans="1:60" outlineLevel="1" x14ac:dyDescent="0.25">
      <c r="A31" s="230">
        <v>8</v>
      </c>
      <c r="B31" s="231" t="s">
        <v>596</v>
      </c>
      <c r="C31" s="250" t="s">
        <v>597</v>
      </c>
      <c r="D31" s="232" t="s">
        <v>232</v>
      </c>
      <c r="E31" s="233">
        <v>361.6</v>
      </c>
      <c r="F31" s="234"/>
      <c r="G31" s="235">
        <f>ROUND(E31*F31,2)</f>
        <v>0</v>
      </c>
      <c r="H31" s="234"/>
      <c r="I31" s="235">
        <f>ROUND(E31*H31,2)</f>
        <v>0</v>
      </c>
      <c r="J31" s="234"/>
      <c r="K31" s="235">
        <f>ROUND(E31*J31,2)</f>
        <v>0</v>
      </c>
      <c r="L31" s="235">
        <v>21</v>
      </c>
      <c r="M31" s="235">
        <f>G31*(1+L31/100)</f>
        <v>0</v>
      </c>
      <c r="N31" s="235">
        <v>0.48574000000000001</v>
      </c>
      <c r="O31" s="235">
        <f>ROUND(E31*N31,2)</f>
        <v>175.64</v>
      </c>
      <c r="P31" s="235">
        <v>0</v>
      </c>
      <c r="Q31" s="235">
        <f>ROUND(E31*P31,2)</f>
        <v>0</v>
      </c>
      <c r="R31" s="235" t="s">
        <v>357</v>
      </c>
      <c r="S31" s="235" t="s">
        <v>156</v>
      </c>
      <c r="T31" s="236" t="s">
        <v>156</v>
      </c>
      <c r="U31" s="222">
        <v>5.7000000000000002E-2</v>
      </c>
      <c r="V31" s="222">
        <f>ROUND(E31*U31,2)</f>
        <v>20.61</v>
      </c>
      <c r="W31" s="222"/>
      <c r="X31" s="222" t="s">
        <v>151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152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59" t="s">
        <v>598</v>
      </c>
      <c r="D32" s="258"/>
      <c r="E32" s="258"/>
      <c r="F32" s="258"/>
      <c r="G32" s="258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199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45" t="str">
        <f>C32</f>
        <v>kamenivo hrubé drcené vel. 32 - 63 mm s výplňovým kamenivem (vibrovaný štěrk), s rozprostřením, vlhčením a zhutněním</v>
      </c>
      <c r="BB32" s="213"/>
      <c r="BC32" s="213"/>
      <c r="BD32" s="213"/>
      <c r="BE32" s="213"/>
      <c r="BF32" s="213"/>
      <c r="BG32" s="213"/>
      <c r="BH32" s="213"/>
    </row>
    <row r="33" spans="1:60" outlineLevel="1" x14ac:dyDescent="0.25">
      <c r="A33" s="220"/>
      <c r="B33" s="221"/>
      <c r="C33" s="260" t="s">
        <v>960</v>
      </c>
      <c r="D33" s="256"/>
      <c r="E33" s="257">
        <v>361.6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ht="20.399999999999999" outlineLevel="1" x14ac:dyDescent="0.25">
      <c r="A34" s="230">
        <v>9</v>
      </c>
      <c r="B34" s="231" t="s">
        <v>600</v>
      </c>
      <c r="C34" s="250" t="s">
        <v>601</v>
      </c>
      <c r="D34" s="232" t="s">
        <v>232</v>
      </c>
      <c r="E34" s="233">
        <v>339</v>
      </c>
      <c r="F34" s="234"/>
      <c r="G34" s="235">
        <f>ROUND(E34*F34,2)</f>
        <v>0</v>
      </c>
      <c r="H34" s="234"/>
      <c r="I34" s="235">
        <f>ROUND(E34*H34,2)</f>
        <v>0</v>
      </c>
      <c r="J34" s="234"/>
      <c r="K34" s="235">
        <f>ROUND(E34*J34,2)</f>
        <v>0</v>
      </c>
      <c r="L34" s="235">
        <v>21</v>
      </c>
      <c r="M34" s="235">
        <f>G34*(1+L34/100)</f>
        <v>0</v>
      </c>
      <c r="N34" s="235">
        <v>8.3500000000000005E-2</v>
      </c>
      <c r="O34" s="235">
        <f>ROUND(E34*N34,2)</f>
        <v>28.31</v>
      </c>
      <c r="P34" s="235">
        <v>0</v>
      </c>
      <c r="Q34" s="235">
        <f>ROUND(E34*P34,2)</f>
        <v>0</v>
      </c>
      <c r="R34" s="235" t="s">
        <v>436</v>
      </c>
      <c r="S34" s="235" t="s">
        <v>156</v>
      </c>
      <c r="T34" s="236" t="s">
        <v>156</v>
      </c>
      <c r="U34" s="222">
        <v>0.121</v>
      </c>
      <c r="V34" s="222">
        <f>ROUND(E34*U34,2)</f>
        <v>41.02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51" t="s">
        <v>602</v>
      </c>
      <c r="D35" s="244"/>
      <c r="E35" s="244"/>
      <c r="F35" s="244"/>
      <c r="G35" s="244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159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5">
      <c r="A36" s="220"/>
      <c r="B36" s="221"/>
      <c r="C36" s="252" t="s">
        <v>603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222"/>
      <c r="S36" s="222"/>
      <c r="T36" s="222"/>
      <c r="U36" s="222"/>
      <c r="V36" s="222"/>
      <c r="W36" s="222"/>
      <c r="X36" s="222"/>
      <c r="Y36" s="213"/>
      <c r="Z36" s="213"/>
      <c r="AA36" s="213"/>
      <c r="AB36" s="213"/>
      <c r="AC36" s="213"/>
      <c r="AD36" s="213"/>
      <c r="AE36" s="213"/>
      <c r="AF36" s="213"/>
      <c r="AG36" s="213" t="s">
        <v>159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5">
      <c r="A37" s="220"/>
      <c r="B37" s="221"/>
      <c r="C37" s="252" t="s">
        <v>604</v>
      </c>
      <c r="D37" s="246"/>
      <c r="E37" s="246"/>
      <c r="F37" s="246"/>
      <c r="G37" s="246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222"/>
      <c r="S37" s="222"/>
      <c r="T37" s="222"/>
      <c r="U37" s="222"/>
      <c r="V37" s="222"/>
      <c r="W37" s="222"/>
      <c r="X37" s="222"/>
      <c r="Y37" s="213"/>
      <c r="Z37" s="213"/>
      <c r="AA37" s="213"/>
      <c r="AB37" s="213"/>
      <c r="AC37" s="213"/>
      <c r="AD37" s="213"/>
      <c r="AE37" s="213"/>
      <c r="AF37" s="213"/>
      <c r="AG37" s="213" t="s">
        <v>159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5">
      <c r="A38" s="220"/>
      <c r="B38" s="221"/>
      <c r="C38" s="252" t="s">
        <v>605</v>
      </c>
      <c r="D38" s="246"/>
      <c r="E38" s="246"/>
      <c r="F38" s="246"/>
      <c r="G38" s="246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222"/>
      <c r="S38" s="222"/>
      <c r="T38" s="222"/>
      <c r="U38" s="222"/>
      <c r="V38" s="222"/>
      <c r="W38" s="222"/>
      <c r="X38" s="222"/>
      <c r="Y38" s="213"/>
      <c r="Z38" s="213"/>
      <c r="AA38" s="213"/>
      <c r="AB38" s="213"/>
      <c r="AC38" s="213"/>
      <c r="AD38" s="213"/>
      <c r="AE38" s="213"/>
      <c r="AF38" s="213"/>
      <c r="AG38" s="213" t="s">
        <v>159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60" t="s">
        <v>962</v>
      </c>
      <c r="D39" s="256"/>
      <c r="E39" s="257">
        <v>339</v>
      </c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203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5">
      <c r="A40" s="230">
        <v>10</v>
      </c>
      <c r="B40" s="231" t="s">
        <v>606</v>
      </c>
      <c r="C40" s="250" t="s">
        <v>607</v>
      </c>
      <c r="D40" s="232" t="s">
        <v>356</v>
      </c>
      <c r="E40" s="233">
        <v>339</v>
      </c>
      <c r="F40" s="234"/>
      <c r="G40" s="235">
        <f>ROUND(E40*F40,2)</f>
        <v>0</v>
      </c>
      <c r="H40" s="234"/>
      <c r="I40" s="235">
        <f>ROUND(E40*H40,2)</f>
        <v>0</v>
      </c>
      <c r="J40" s="234"/>
      <c r="K40" s="235">
        <f>ROUND(E40*J40,2)</f>
        <v>0</v>
      </c>
      <c r="L40" s="235">
        <v>21</v>
      </c>
      <c r="M40" s="235">
        <f>G40*(1+L40/100)</f>
        <v>0</v>
      </c>
      <c r="N40" s="235">
        <v>5.0099999999999997E-3</v>
      </c>
      <c r="O40" s="235">
        <f>ROUND(E40*N40,2)</f>
        <v>1.7</v>
      </c>
      <c r="P40" s="235">
        <v>0</v>
      </c>
      <c r="Q40" s="235">
        <f>ROUND(E40*P40,2)</f>
        <v>0</v>
      </c>
      <c r="R40" s="235" t="s">
        <v>357</v>
      </c>
      <c r="S40" s="235" t="s">
        <v>156</v>
      </c>
      <c r="T40" s="236" t="s">
        <v>156</v>
      </c>
      <c r="U40" s="222">
        <v>4.0000000000000001E-3</v>
      </c>
      <c r="V40" s="222">
        <f>ROUND(E40*U40,2)</f>
        <v>1.36</v>
      </c>
      <c r="W40" s="222"/>
      <c r="X40" s="222" t="s">
        <v>151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152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5">
      <c r="A41" s="220"/>
      <c r="B41" s="221"/>
      <c r="C41" s="259" t="s">
        <v>608</v>
      </c>
      <c r="D41" s="258"/>
      <c r="E41" s="258"/>
      <c r="F41" s="258"/>
      <c r="G41" s="258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213"/>
      <c r="Z41" s="213"/>
      <c r="AA41" s="213"/>
      <c r="AB41" s="213"/>
      <c r="AC41" s="213"/>
      <c r="AD41" s="213"/>
      <c r="AE41" s="213"/>
      <c r="AF41" s="213"/>
      <c r="AG41" s="213" t="s">
        <v>199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5">
      <c r="A42" s="220"/>
      <c r="B42" s="221"/>
      <c r="C42" s="260" t="s">
        <v>962</v>
      </c>
      <c r="D42" s="256"/>
      <c r="E42" s="257">
        <v>339</v>
      </c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222"/>
      <c r="S42" s="222"/>
      <c r="T42" s="222"/>
      <c r="U42" s="222"/>
      <c r="V42" s="222"/>
      <c r="W42" s="222"/>
      <c r="X42" s="222"/>
      <c r="Y42" s="213"/>
      <c r="Z42" s="213"/>
      <c r="AA42" s="213"/>
      <c r="AB42" s="213"/>
      <c r="AC42" s="213"/>
      <c r="AD42" s="213"/>
      <c r="AE42" s="213"/>
      <c r="AF42" s="213"/>
      <c r="AG42" s="213" t="s">
        <v>203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20.399999999999999" outlineLevel="1" x14ac:dyDescent="0.25">
      <c r="A43" s="230">
        <v>11</v>
      </c>
      <c r="B43" s="231" t="s">
        <v>963</v>
      </c>
      <c r="C43" s="250" t="s">
        <v>964</v>
      </c>
      <c r="D43" s="232" t="s">
        <v>351</v>
      </c>
      <c r="E43" s="233">
        <v>113</v>
      </c>
      <c r="F43" s="234"/>
      <c r="G43" s="235">
        <f>ROUND(E43*F43,2)</f>
        <v>0</v>
      </c>
      <c r="H43" s="234"/>
      <c r="I43" s="235">
        <f>ROUND(E43*H43,2)</f>
        <v>0</v>
      </c>
      <c r="J43" s="234"/>
      <c r="K43" s="235">
        <f>ROUND(E43*J43,2)</f>
        <v>0</v>
      </c>
      <c r="L43" s="235">
        <v>21</v>
      </c>
      <c r="M43" s="235">
        <f>G43*(1+L43/100)</f>
        <v>0</v>
      </c>
      <c r="N43" s="235">
        <v>1.115</v>
      </c>
      <c r="O43" s="235">
        <f>ROUND(E43*N43,2)</f>
        <v>126</v>
      </c>
      <c r="P43" s="235">
        <v>0</v>
      </c>
      <c r="Q43" s="235">
        <f>ROUND(E43*P43,2)</f>
        <v>0</v>
      </c>
      <c r="R43" s="235" t="s">
        <v>258</v>
      </c>
      <c r="S43" s="235" t="s">
        <v>156</v>
      </c>
      <c r="T43" s="236" t="s">
        <v>156</v>
      </c>
      <c r="U43" s="222">
        <v>0</v>
      </c>
      <c r="V43" s="222">
        <f>ROUND(E43*U43,2)</f>
        <v>0</v>
      </c>
      <c r="W43" s="222"/>
      <c r="X43" s="222" t="s">
        <v>259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260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5">
      <c r="A44" s="220"/>
      <c r="B44" s="221"/>
      <c r="C44" s="260" t="s">
        <v>965</v>
      </c>
      <c r="D44" s="256"/>
      <c r="E44" s="257">
        <v>113</v>
      </c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222"/>
      <c r="S44" s="222"/>
      <c r="T44" s="222"/>
      <c r="U44" s="222"/>
      <c r="V44" s="222"/>
      <c r="W44" s="222"/>
      <c r="X44" s="222"/>
      <c r="Y44" s="213"/>
      <c r="Z44" s="213"/>
      <c r="AA44" s="213"/>
      <c r="AB44" s="213"/>
      <c r="AC44" s="213"/>
      <c r="AD44" s="213"/>
      <c r="AE44" s="213"/>
      <c r="AF44" s="213"/>
      <c r="AG44" s="213" t="s">
        <v>203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x14ac:dyDescent="0.25">
      <c r="A45" s="224" t="s">
        <v>144</v>
      </c>
      <c r="B45" s="225" t="s">
        <v>110</v>
      </c>
      <c r="C45" s="248" t="s">
        <v>111</v>
      </c>
      <c r="D45" s="226"/>
      <c r="E45" s="227"/>
      <c r="F45" s="228"/>
      <c r="G45" s="228">
        <f>SUMIF(AG46:AG46,"&lt;&gt;NOR",G46:G46)</f>
        <v>0</v>
      </c>
      <c r="H45" s="228"/>
      <c r="I45" s="228">
        <f>SUM(I46:I46)</f>
        <v>0</v>
      </c>
      <c r="J45" s="228"/>
      <c r="K45" s="228">
        <f>SUM(K46:K46)</f>
        <v>0</v>
      </c>
      <c r="L45" s="228"/>
      <c r="M45" s="228">
        <f>SUM(M46:M46)</f>
        <v>0</v>
      </c>
      <c r="N45" s="228"/>
      <c r="O45" s="228">
        <f>SUM(O46:O46)</f>
        <v>0</v>
      </c>
      <c r="P45" s="228"/>
      <c r="Q45" s="228">
        <f>SUM(Q46:Q46)</f>
        <v>0</v>
      </c>
      <c r="R45" s="228"/>
      <c r="S45" s="228"/>
      <c r="T45" s="229"/>
      <c r="U45" s="223"/>
      <c r="V45" s="223">
        <f>SUM(V46:V46)</f>
        <v>123.43</v>
      </c>
      <c r="W45" s="223"/>
      <c r="X45" s="223"/>
      <c r="AG45" t="s">
        <v>145</v>
      </c>
    </row>
    <row r="46" spans="1:60" outlineLevel="1" x14ac:dyDescent="0.25">
      <c r="A46" s="230">
        <v>12</v>
      </c>
      <c r="B46" s="231" t="s">
        <v>367</v>
      </c>
      <c r="C46" s="250" t="s">
        <v>368</v>
      </c>
      <c r="D46" s="232" t="s">
        <v>248</v>
      </c>
      <c r="E46" s="233">
        <v>331.79354000000001</v>
      </c>
      <c r="F46" s="234"/>
      <c r="G46" s="235">
        <f>ROUND(E46*F46,2)</f>
        <v>0</v>
      </c>
      <c r="H46" s="234"/>
      <c r="I46" s="235">
        <f>ROUND(E46*H46,2)</f>
        <v>0</v>
      </c>
      <c r="J46" s="234"/>
      <c r="K46" s="235">
        <f>ROUND(E46*J46,2)</f>
        <v>0</v>
      </c>
      <c r="L46" s="235">
        <v>21</v>
      </c>
      <c r="M46" s="235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5"/>
      <c r="S46" s="235" t="s">
        <v>156</v>
      </c>
      <c r="T46" s="236" t="s">
        <v>156</v>
      </c>
      <c r="U46" s="222">
        <v>0.372</v>
      </c>
      <c r="V46" s="222">
        <f>ROUND(E46*U46,2)</f>
        <v>123.43</v>
      </c>
      <c r="W46" s="222"/>
      <c r="X46" s="222" t="s">
        <v>265</v>
      </c>
      <c r="Y46" s="213"/>
      <c r="Z46" s="213"/>
      <c r="AA46" s="213"/>
      <c r="AB46" s="213"/>
      <c r="AC46" s="213"/>
      <c r="AD46" s="213"/>
      <c r="AE46" s="213"/>
      <c r="AF46" s="213"/>
      <c r="AG46" s="213" t="s">
        <v>266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x14ac:dyDescent="0.25">
      <c r="A47" s="3"/>
      <c r="B47" s="4"/>
      <c r="C47" s="253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131</v>
      </c>
    </row>
    <row r="48" spans="1:60" x14ac:dyDescent="0.25">
      <c r="A48" s="216"/>
      <c r="B48" s="217" t="s">
        <v>29</v>
      </c>
      <c r="C48" s="254"/>
      <c r="D48" s="218"/>
      <c r="E48" s="219"/>
      <c r="F48" s="219"/>
      <c r="G48" s="247">
        <f>G8+G25+G30+G45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190</v>
      </c>
    </row>
    <row r="49" spans="3:33" x14ac:dyDescent="0.25">
      <c r="C49" s="255"/>
      <c r="D49" s="10"/>
      <c r="AG49" t="s">
        <v>192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3HEIIESQdqTvy3O3scMOsDVTH3808UritwFFm3/yRdNjoBmJT0OFsKeiJdCQyahloMJnxhvLTmH8NfXE6+CEAw==" saltValue="GDVaIQnWKSDTOf2HiK1YyA==" spinCount="100000" sheet="1"/>
  <mergeCells count="17">
    <mergeCell ref="C35:G35"/>
    <mergeCell ref="C36:G36"/>
    <mergeCell ref="C37:G37"/>
    <mergeCell ref="C38:G38"/>
    <mergeCell ref="C41:G41"/>
    <mergeCell ref="C14:G14"/>
    <mergeCell ref="C15:G15"/>
    <mergeCell ref="C18:G18"/>
    <mergeCell ref="C20:G20"/>
    <mergeCell ref="C23:G23"/>
    <mergeCell ref="C32:G32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EFA10-B639-4B5C-AF9D-110AB90D5EA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81</v>
      </c>
      <c r="C3" s="202" t="s">
        <v>82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52</v>
      </c>
      <c r="C4" s="205" t="s">
        <v>83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96</v>
      </c>
      <c r="C8" s="248" t="s">
        <v>97</v>
      </c>
      <c r="D8" s="226"/>
      <c r="E8" s="227"/>
      <c r="F8" s="228"/>
      <c r="G8" s="228">
        <f>SUMIF(AG9:AG24,"&lt;&gt;NOR",G9:G24)</f>
        <v>0</v>
      </c>
      <c r="H8" s="228"/>
      <c r="I8" s="228">
        <f>SUM(I9:I24)</f>
        <v>0</v>
      </c>
      <c r="J8" s="228"/>
      <c r="K8" s="228">
        <f>SUM(K9:K24)</f>
        <v>0</v>
      </c>
      <c r="L8" s="228"/>
      <c r="M8" s="228">
        <f>SUM(M9:M24)</f>
        <v>0</v>
      </c>
      <c r="N8" s="228"/>
      <c r="O8" s="228">
        <f>SUM(O9:O24)</f>
        <v>1319.3400000000001</v>
      </c>
      <c r="P8" s="228"/>
      <c r="Q8" s="228">
        <f>SUM(Q9:Q24)</f>
        <v>0</v>
      </c>
      <c r="R8" s="228"/>
      <c r="S8" s="228"/>
      <c r="T8" s="229"/>
      <c r="U8" s="223"/>
      <c r="V8" s="223">
        <f>SUM(V9:V24)</f>
        <v>1269.98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287</v>
      </c>
      <c r="C9" s="250" t="s">
        <v>288</v>
      </c>
      <c r="D9" s="232" t="s">
        <v>232</v>
      </c>
      <c r="E9" s="233">
        <v>1852.932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0.20266000000000001</v>
      </c>
      <c r="O9" s="235">
        <f>ROUND(E9*N9,2)</f>
        <v>375.52</v>
      </c>
      <c r="P9" s="235">
        <v>0</v>
      </c>
      <c r="Q9" s="235">
        <f>ROUND(E9*P9,2)</f>
        <v>0</v>
      </c>
      <c r="R9" s="235" t="s">
        <v>264</v>
      </c>
      <c r="S9" s="235" t="s">
        <v>156</v>
      </c>
      <c r="T9" s="236" t="s">
        <v>156</v>
      </c>
      <c r="U9" s="222">
        <v>3.6999999999999998E-2</v>
      </c>
      <c r="V9" s="222">
        <f>ROUND(E9*U9,2)</f>
        <v>68.56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1" t="s">
        <v>289</v>
      </c>
      <c r="D10" s="244"/>
      <c r="E10" s="244"/>
      <c r="F10" s="244"/>
      <c r="G10" s="244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159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966</v>
      </c>
      <c r="D11" s="256"/>
      <c r="E11" s="257">
        <v>1852.932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0.399999999999999" outlineLevel="1" x14ac:dyDescent="0.25">
      <c r="A12" s="230">
        <v>2</v>
      </c>
      <c r="B12" s="231" t="s">
        <v>306</v>
      </c>
      <c r="C12" s="250" t="s">
        <v>307</v>
      </c>
      <c r="D12" s="232" t="s">
        <v>196</v>
      </c>
      <c r="E12" s="233">
        <v>100.71599999999999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2.5713599999999999</v>
      </c>
      <c r="O12" s="235">
        <f>ROUND(E12*N12,2)</f>
        <v>258.98</v>
      </c>
      <c r="P12" s="235">
        <v>0</v>
      </c>
      <c r="Q12" s="235">
        <f>ROUND(E12*P12,2)</f>
        <v>0</v>
      </c>
      <c r="R12" s="235" t="s">
        <v>264</v>
      </c>
      <c r="S12" s="235" t="s">
        <v>156</v>
      </c>
      <c r="T12" s="236" t="s">
        <v>156</v>
      </c>
      <c r="U12" s="222">
        <v>0.67400000000000004</v>
      </c>
      <c r="V12" s="222">
        <f>ROUND(E12*U12,2)</f>
        <v>67.88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152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59" t="s">
        <v>308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52" t="s">
        <v>309</v>
      </c>
      <c r="D14" s="246"/>
      <c r="E14" s="246"/>
      <c r="F14" s="246"/>
      <c r="G14" s="246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159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5" t="str">
        <f>C14</f>
        <v>Včetně úpravy jednotlivých velkých kamenů hmotnosti přes 500 kg dodatečným rozpojením na místě uložení.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967</v>
      </c>
      <c r="D15" s="256"/>
      <c r="E15" s="257">
        <v>100.71599999999999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0.399999999999999" outlineLevel="1" x14ac:dyDescent="0.25">
      <c r="A16" s="230">
        <v>3</v>
      </c>
      <c r="B16" s="231" t="s">
        <v>313</v>
      </c>
      <c r="C16" s="250" t="s">
        <v>314</v>
      </c>
      <c r="D16" s="232" t="s">
        <v>232</v>
      </c>
      <c r="E16" s="233">
        <v>109</v>
      </c>
      <c r="F16" s="234"/>
      <c r="G16" s="235">
        <f>ROUND(E16*F16,2)</f>
        <v>0</v>
      </c>
      <c r="H16" s="234"/>
      <c r="I16" s="235">
        <f>ROUND(E16*H16,2)</f>
        <v>0</v>
      </c>
      <c r="J16" s="234"/>
      <c r="K16" s="235">
        <f>ROUND(E16*J16,2)</f>
        <v>0</v>
      </c>
      <c r="L16" s="235">
        <v>21</v>
      </c>
      <c r="M16" s="235">
        <f>G16*(1+L16/100)</f>
        <v>0</v>
      </c>
      <c r="N16" s="235">
        <v>0</v>
      </c>
      <c r="O16" s="235">
        <f>ROUND(E16*N16,2)</f>
        <v>0</v>
      </c>
      <c r="P16" s="235">
        <v>0</v>
      </c>
      <c r="Q16" s="235">
        <f>ROUND(E16*P16,2)</f>
        <v>0</v>
      </c>
      <c r="R16" s="235" t="s">
        <v>264</v>
      </c>
      <c r="S16" s="235" t="s">
        <v>156</v>
      </c>
      <c r="T16" s="236" t="s">
        <v>156</v>
      </c>
      <c r="U16" s="222">
        <v>0.63500000000000001</v>
      </c>
      <c r="V16" s="222">
        <f>ROUND(E16*U16,2)</f>
        <v>69.22</v>
      </c>
      <c r="W16" s="222"/>
      <c r="X16" s="222" t="s">
        <v>151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152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59" t="s">
        <v>308</v>
      </c>
      <c r="D17" s="258"/>
      <c r="E17" s="258"/>
      <c r="F17" s="258"/>
      <c r="G17" s="258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199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968</v>
      </c>
      <c r="D18" s="256"/>
      <c r="E18" s="257">
        <v>109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30">
        <v>4</v>
      </c>
      <c r="B19" s="231" t="s">
        <v>318</v>
      </c>
      <c r="C19" s="250" t="s">
        <v>319</v>
      </c>
      <c r="D19" s="232" t="s">
        <v>196</v>
      </c>
      <c r="E19" s="233">
        <v>370.58640000000003</v>
      </c>
      <c r="F19" s="234"/>
      <c r="G19" s="235">
        <f>ROUND(E19*F19,2)</f>
        <v>0</v>
      </c>
      <c r="H19" s="234"/>
      <c r="I19" s="235">
        <f>ROUND(E19*H19,2)</f>
        <v>0</v>
      </c>
      <c r="J19" s="234"/>
      <c r="K19" s="235">
        <f>ROUND(E19*J19,2)</f>
        <v>0</v>
      </c>
      <c r="L19" s="235">
        <v>21</v>
      </c>
      <c r="M19" s="235">
        <f>G19*(1+L19/100)</f>
        <v>0</v>
      </c>
      <c r="N19" s="235">
        <v>1.8480000000000001</v>
      </c>
      <c r="O19" s="235">
        <f>ROUND(E19*N19,2)</f>
        <v>684.84</v>
      </c>
      <c r="P19" s="235">
        <v>0</v>
      </c>
      <c r="Q19" s="235">
        <f>ROUND(E19*P19,2)</f>
        <v>0</v>
      </c>
      <c r="R19" s="235" t="s">
        <v>320</v>
      </c>
      <c r="S19" s="235" t="s">
        <v>156</v>
      </c>
      <c r="T19" s="236" t="s">
        <v>156</v>
      </c>
      <c r="U19" s="222">
        <v>1.722</v>
      </c>
      <c r="V19" s="222">
        <f>ROUND(E19*U19,2)</f>
        <v>638.15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9" t="s">
        <v>321</v>
      </c>
      <c r="D20" s="258"/>
      <c r="E20" s="258"/>
      <c r="F20" s="258"/>
      <c r="G20" s="258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199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20"/>
      <c r="B21" s="221"/>
      <c r="C21" s="260" t="s">
        <v>969</v>
      </c>
      <c r="D21" s="256"/>
      <c r="E21" s="257">
        <v>370.58640000000003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13"/>
      <c r="Z21" s="213"/>
      <c r="AA21" s="213"/>
      <c r="AB21" s="213"/>
      <c r="AC21" s="213"/>
      <c r="AD21" s="213"/>
      <c r="AE21" s="213"/>
      <c r="AF21" s="213"/>
      <c r="AG21" s="213" t="s">
        <v>203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30">
        <v>5</v>
      </c>
      <c r="B22" s="231" t="s">
        <v>330</v>
      </c>
      <c r="C22" s="250" t="s">
        <v>331</v>
      </c>
      <c r="D22" s="232" t="s">
        <v>232</v>
      </c>
      <c r="E22" s="233">
        <v>926.46600000000001</v>
      </c>
      <c r="F22" s="234"/>
      <c r="G22" s="235">
        <f>ROUND(E22*F22,2)</f>
        <v>0</v>
      </c>
      <c r="H22" s="234"/>
      <c r="I22" s="235">
        <f>ROUND(E22*H22,2)</f>
        <v>0</v>
      </c>
      <c r="J22" s="234"/>
      <c r="K22" s="235">
        <f>ROUND(E22*J22,2)</f>
        <v>0</v>
      </c>
      <c r="L22" s="235">
        <v>21</v>
      </c>
      <c r="M22" s="235">
        <f>G22*(1+L22/100)</f>
        <v>0</v>
      </c>
      <c r="N22" s="235">
        <v>0</v>
      </c>
      <c r="O22" s="235">
        <f>ROUND(E22*N22,2)</f>
        <v>0</v>
      </c>
      <c r="P22" s="235">
        <v>0</v>
      </c>
      <c r="Q22" s="235">
        <f>ROUND(E22*P22,2)</f>
        <v>0</v>
      </c>
      <c r="R22" s="235" t="s">
        <v>264</v>
      </c>
      <c r="S22" s="235" t="s">
        <v>156</v>
      </c>
      <c r="T22" s="236" t="s">
        <v>156</v>
      </c>
      <c r="U22" s="222">
        <v>0.46</v>
      </c>
      <c r="V22" s="222">
        <f>ROUND(E22*U22,2)</f>
        <v>426.17</v>
      </c>
      <c r="W22" s="222"/>
      <c r="X22" s="222" t="s">
        <v>151</v>
      </c>
      <c r="Y22" s="213"/>
      <c r="Z22" s="213"/>
      <c r="AA22" s="213"/>
      <c r="AB22" s="213"/>
      <c r="AC22" s="213"/>
      <c r="AD22" s="213"/>
      <c r="AE22" s="213"/>
      <c r="AF22" s="213"/>
      <c r="AG22" s="213" t="s">
        <v>152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59" t="s">
        <v>332</v>
      </c>
      <c r="D23" s="258"/>
      <c r="E23" s="258"/>
      <c r="F23" s="258"/>
      <c r="G23" s="258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199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970</v>
      </c>
      <c r="D24" s="256"/>
      <c r="E24" s="257">
        <v>926.46600000000001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5">
      <c r="A25" s="224" t="s">
        <v>144</v>
      </c>
      <c r="B25" s="225" t="s">
        <v>110</v>
      </c>
      <c r="C25" s="248" t="s">
        <v>111</v>
      </c>
      <c r="D25" s="226"/>
      <c r="E25" s="227"/>
      <c r="F25" s="228"/>
      <c r="G25" s="228">
        <f>SUMIF(AG26:AG26,"&lt;&gt;NOR",G26:G26)</f>
        <v>0</v>
      </c>
      <c r="H25" s="228"/>
      <c r="I25" s="228">
        <f>SUM(I26:I26)</f>
        <v>0</v>
      </c>
      <c r="J25" s="228"/>
      <c r="K25" s="228">
        <f>SUM(K26:K26)</f>
        <v>0</v>
      </c>
      <c r="L25" s="228"/>
      <c r="M25" s="228">
        <f>SUM(M26:M26)</f>
        <v>0</v>
      </c>
      <c r="N25" s="228"/>
      <c r="O25" s="228">
        <f>SUM(O26:O26)</f>
        <v>0</v>
      </c>
      <c r="P25" s="228"/>
      <c r="Q25" s="228">
        <f>SUM(Q26:Q26)</f>
        <v>0</v>
      </c>
      <c r="R25" s="228"/>
      <c r="S25" s="228"/>
      <c r="T25" s="229"/>
      <c r="U25" s="223"/>
      <c r="V25" s="223">
        <f>SUM(V26:V26)</f>
        <v>490.79</v>
      </c>
      <c r="W25" s="223"/>
      <c r="X25" s="223"/>
      <c r="AG25" t="s">
        <v>145</v>
      </c>
    </row>
    <row r="26" spans="1:60" outlineLevel="1" x14ac:dyDescent="0.25">
      <c r="A26" s="230">
        <v>6</v>
      </c>
      <c r="B26" s="231" t="s">
        <v>367</v>
      </c>
      <c r="C26" s="250" t="s">
        <v>368</v>
      </c>
      <c r="D26" s="232" t="s">
        <v>248</v>
      </c>
      <c r="E26" s="233">
        <v>1319.3359599999999</v>
      </c>
      <c r="F26" s="234"/>
      <c r="G26" s="235">
        <f>ROUND(E26*F26,2)</f>
        <v>0</v>
      </c>
      <c r="H26" s="234"/>
      <c r="I26" s="235">
        <f>ROUND(E26*H26,2)</f>
        <v>0</v>
      </c>
      <c r="J26" s="234"/>
      <c r="K26" s="235">
        <f>ROUND(E26*J26,2)</f>
        <v>0</v>
      </c>
      <c r="L26" s="235">
        <v>21</v>
      </c>
      <c r="M26" s="235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5"/>
      <c r="S26" s="235" t="s">
        <v>156</v>
      </c>
      <c r="T26" s="236" t="s">
        <v>156</v>
      </c>
      <c r="U26" s="222">
        <v>0.372</v>
      </c>
      <c r="V26" s="222">
        <f>ROUND(E26*U26,2)</f>
        <v>490.79</v>
      </c>
      <c r="W26" s="222"/>
      <c r="X26" s="222" t="s">
        <v>265</v>
      </c>
      <c r="Y26" s="213"/>
      <c r="Z26" s="213"/>
      <c r="AA26" s="213"/>
      <c r="AB26" s="213"/>
      <c r="AC26" s="213"/>
      <c r="AD26" s="213"/>
      <c r="AE26" s="213"/>
      <c r="AF26" s="213"/>
      <c r="AG26" s="213" t="s">
        <v>266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x14ac:dyDescent="0.25">
      <c r="A27" s="3"/>
      <c r="B27" s="4"/>
      <c r="C27" s="253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131</v>
      </c>
    </row>
    <row r="28" spans="1:60" x14ac:dyDescent="0.25">
      <c r="A28" s="216"/>
      <c r="B28" s="217" t="s">
        <v>29</v>
      </c>
      <c r="C28" s="254"/>
      <c r="D28" s="218"/>
      <c r="E28" s="219"/>
      <c r="F28" s="219"/>
      <c r="G28" s="247">
        <f>G8+G25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190</v>
      </c>
    </row>
    <row r="29" spans="1:60" x14ac:dyDescent="0.25">
      <c r="C29" s="255"/>
      <c r="D29" s="10"/>
      <c r="AG29" t="s">
        <v>192</v>
      </c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iXwThk6ZH45qOnbNOjg/+5ix41xjWq0WnnYhQ5z1rdOYuxabeIdzeq5H4pZudritE2uD5TbONoUiE1Ve09WJnA==" saltValue="n8sZpxwbch8g5V46exCL0Q==" spinCount="100000" sheet="1"/>
  <mergeCells count="10">
    <mergeCell ref="C14:G14"/>
    <mergeCell ref="C17:G17"/>
    <mergeCell ref="C20:G20"/>
    <mergeCell ref="C23:G2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21082-A6C0-403F-A75B-F0ADA25981C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81</v>
      </c>
      <c r="C3" s="202" t="s">
        <v>82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54</v>
      </c>
      <c r="C4" s="205" t="s">
        <v>84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90</v>
      </c>
      <c r="C8" s="248" t="s">
        <v>91</v>
      </c>
      <c r="D8" s="226"/>
      <c r="E8" s="227"/>
      <c r="F8" s="228"/>
      <c r="G8" s="228">
        <f>SUMIF(AG9:AG27,"&lt;&gt;NOR",G9:G27)</f>
        <v>0</v>
      </c>
      <c r="H8" s="228"/>
      <c r="I8" s="228">
        <f>SUM(I9:I27)</f>
        <v>0</v>
      </c>
      <c r="J8" s="228"/>
      <c r="K8" s="228">
        <f>SUM(K9:K27)</f>
        <v>0</v>
      </c>
      <c r="L8" s="228"/>
      <c r="M8" s="228">
        <f>SUM(M9:M27)</f>
        <v>0</v>
      </c>
      <c r="N8" s="228"/>
      <c r="O8" s="228">
        <f>SUM(O9:O27)</f>
        <v>0.05</v>
      </c>
      <c r="P8" s="228"/>
      <c r="Q8" s="228">
        <f>SUM(Q9:Q27)</f>
        <v>0</v>
      </c>
      <c r="R8" s="228"/>
      <c r="S8" s="228"/>
      <c r="T8" s="229"/>
      <c r="U8" s="223"/>
      <c r="V8" s="223">
        <f>SUM(V9:V27)</f>
        <v>158.27000000000001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971</v>
      </c>
      <c r="C9" s="250" t="s">
        <v>972</v>
      </c>
      <c r="D9" s="232" t="s">
        <v>196</v>
      </c>
      <c r="E9" s="233">
        <v>355.65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5" t="s">
        <v>197</v>
      </c>
      <c r="S9" s="235" t="s">
        <v>156</v>
      </c>
      <c r="T9" s="236" t="s">
        <v>156</v>
      </c>
      <c r="U9" s="222">
        <v>0.223</v>
      </c>
      <c r="V9" s="222">
        <f>ROUND(E9*U9,2)</f>
        <v>79.31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59" t="s">
        <v>973</v>
      </c>
      <c r="D10" s="258"/>
      <c r="E10" s="258"/>
      <c r="F10" s="258"/>
      <c r="G10" s="258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199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5" t="str">
        <f>C10</f>
        <v>s přemístěním výkopku v příčných profilech na vzdálenost do 15 m nebo s naložením na dopravní prostředek.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20"/>
      <c r="B11" s="221"/>
      <c r="C11" s="260" t="s">
        <v>974</v>
      </c>
      <c r="D11" s="256"/>
      <c r="E11" s="257">
        <v>355.65</v>
      </c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13"/>
      <c r="Z11" s="213"/>
      <c r="AA11" s="213"/>
      <c r="AB11" s="213"/>
      <c r="AC11" s="213"/>
      <c r="AD11" s="213"/>
      <c r="AE11" s="213"/>
      <c r="AF11" s="213"/>
      <c r="AG11" s="213" t="s">
        <v>203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30">
        <v>2</v>
      </c>
      <c r="B12" s="231" t="s">
        <v>975</v>
      </c>
      <c r="C12" s="250" t="s">
        <v>976</v>
      </c>
      <c r="D12" s="232" t="s">
        <v>196</v>
      </c>
      <c r="E12" s="233">
        <v>71.13</v>
      </c>
      <c r="F12" s="234"/>
      <c r="G12" s="235">
        <f>ROUND(E12*F12,2)</f>
        <v>0</v>
      </c>
      <c r="H12" s="234"/>
      <c r="I12" s="235">
        <f>ROUND(E12*H12,2)</f>
        <v>0</v>
      </c>
      <c r="J12" s="234"/>
      <c r="K12" s="235">
        <f>ROUND(E12*J12,2)</f>
        <v>0</v>
      </c>
      <c r="L12" s="235">
        <v>21</v>
      </c>
      <c r="M12" s="235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5" t="s">
        <v>197</v>
      </c>
      <c r="S12" s="235" t="s">
        <v>156</v>
      </c>
      <c r="T12" s="236" t="s">
        <v>156</v>
      </c>
      <c r="U12" s="222">
        <v>8.7999999999999995E-2</v>
      </c>
      <c r="V12" s="222">
        <f>ROUND(E12*U12,2)</f>
        <v>6.26</v>
      </c>
      <c r="W12" s="222"/>
      <c r="X12" s="222" t="s">
        <v>151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152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5">
      <c r="A13" s="220"/>
      <c r="B13" s="221"/>
      <c r="C13" s="259" t="s">
        <v>973</v>
      </c>
      <c r="D13" s="258"/>
      <c r="E13" s="258"/>
      <c r="F13" s="258"/>
      <c r="G13" s="258"/>
      <c r="H13" s="222"/>
      <c r="I13" s="222"/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13"/>
      <c r="Z13" s="213"/>
      <c r="AA13" s="213"/>
      <c r="AB13" s="213"/>
      <c r="AC13" s="213"/>
      <c r="AD13" s="213"/>
      <c r="AE13" s="213"/>
      <c r="AF13" s="213"/>
      <c r="AG13" s="213" t="s">
        <v>199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45" t="str">
        <f>C13</f>
        <v>s přemístěním výkopku v příčných profilech na vzdálenost do 15 m nebo s naložením na dopravní prostředek.</v>
      </c>
      <c r="BB13" s="213"/>
      <c r="BC13" s="213"/>
      <c r="BD13" s="213"/>
      <c r="BE13" s="213"/>
      <c r="BF13" s="213"/>
      <c r="BG13" s="213"/>
      <c r="BH13" s="213"/>
    </row>
    <row r="14" spans="1:60" outlineLevel="1" x14ac:dyDescent="0.25">
      <c r="A14" s="220"/>
      <c r="B14" s="221"/>
      <c r="C14" s="260" t="s">
        <v>977</v>
      </c>
      <c r="D14" s="256"/>
      <c r="E14" s="257">
        <v>71.13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13"/>
      <c r="Z14" s="213"/>
      <c r="AA14" s="213"/>
      <c r="AB14" s="213"/>
      <c r="AC14" s="213"/>
      <c r="AD14" s="213"/>
      <c r="AE14" s="213"/>
      <c r="AF14" s="213"/>
      <c r="AG14" s="213" t="s">
        <v>203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30">
        <v>3</v>
      </c>
      <c r="B15" s="231" t="s">
        <v>227</v>
      </c>
      <c r="C15" s="250" t="s">
        <v>228</v>
      </c>
      <c r="D15" s="232" t="s">
        <v>196</v>
      </c>
      <c r="E15" s="233">
        <v>27.868500000000001</v>
      </c>
      <c r="F15" s="234"/>
      <c r="G15" s="235">
        <f>ROUND(E15*F15,2)</f>
        <v>0</v>
      </c>
      <c r="H15" s="234"/>
      <c r="I15" s="235">
        <f>ROUND(E15*H15,2)</f>
        <v>0</v>
      </c>
      <c r="J15" s="234"/>
      <c r="K15" s="235">
        <f>ROUND(E15*J15,2)</f>
        <v>0</v>
      </c>
      <c r="L15" s="235">
        <v>21</v>
      </c>
      <c r="M15" s="235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5" t="s">
        <v>197</v>
      </c>
      <c r="S15" s="235" t="s">
        <v>156</v>
      </c>
      <c r="T15" s="236" t="s">
        <v>156</v>
      </c>
      <c r="U15" s="222">
        <v>0.20200000000000001</v>
      </c>
      <c r="V15" s="222">
        <f>ROUND(E15*U15,2)</f>
        <v>5.63</v>
      </c>
      <c r="W15" s="222"/>
      <c r="X15" s="222" t="s">
        <v>151</v>
      </c>
      <c r="Y15" s="213"/>
      <c r="Z15" s="213"/>
      <c r="AA15" s="213"/>
      <c r="AB15" s="213"/>
      <c r="AC15" s="213"/>
      <c r="AD15" s="213"/>
      <c r="AE15" s="213"/>
      <c r="AF15" s="213"/>
      <c r="AG15" s="213" t="s">
        <v>152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5">
      <c r="A16" s="220"/>
      <c r="B16" s="221"/>
      <c r="C16" s="259" t="s">
        <v>214</v>
      </c>
      <c r="D16" s="258"/>
      <c r="E16" s="258"/>
      <c r="F16" s="258"/>
      <c r="G16" s="258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13"/>
      <c r="Z16" s="213"/>
      <c r="AA16" s="213"/>
      <c r="AB16" s="213"/>
      <c r="AC16" s="213"/>
      <c r="AD16" s="213"/>
      <c r="AE16" s="213"/>
      <c r="AF16" s="213"/>
      <c r="AG16" s="213" t="s">
        <v>199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5">
      <c r="A17" s="220"/>
      <c r="B17" s="221"/>
      <c r="C17" s="252" t="s">
        <v>566</v>
      </c>
      <c r="D17" s="246"/>
      <c r="E17" s="246"/>
      <c r="F17" s="246"/>
      <c r="G17" s="246"/>
      <c r="H17" s="222"/>
      <c r="I17" s="222"/>
      <c r="J17" s="222"/>
      <c r="K17" s="222"/>
      <c r="L17" s="222"/>
      <c r="M17" s="222"/>
      <c r="N17" s="222"/>
      <c r="O17" s="222"/>
      <c r="P17" s="222"/>
      <c r="Q17" s="222"/>
      <c r="R17" s="222"/>
      <c r="S17" s="222"/>
      <c r="T17" s="222"/>
      <c r="U17" s="222"/>
      <c r="V17" s="222"/>
      <c r="W17" s="222"/>
      <c r="X17" s="222"/>
      <c r="Y17" s="213"/>
      <c r="Z17" s="213"/>
      <c r="AA17" s="213"/>
      <c r="AB17" s="213"/>
      <c r="AC17" s="213"/>
      <c r="AD17" s="213"/>
      <c r="AE17" s="213"/>
      <c r="AF17" s="213"/>
      <c r="AG17" s="213" t="s">
        <v>159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5">
      <c r="A18" s="220"/>
      <c r="B18" s="221"/>
      <c r="C18" s="260" t="s">
        <v>978</v>
      </c>
      <c r="D18" s="256"/>
      <c r="E18" s="257">
        <v>27.868500000000001</v>
      </c>
      <c r="F18" s="222"/>
      <c r="G18" s="222"/>
      <c r="H18" s="222"/>
      <c r="I18" s="222"/>
      <c r="J18" s="222"/>
      <c r="K18" s="222"/>
      <c r="L18" s="222"/>
      <c r="M18" s="222"/>
      <c r="N18" s="222"/>
      <c r="O18" s="222"/>
      <c r="P18" s="222"/>
      <c r="Q18" s="222"/>
      <c r="R18" s="222"/>
      <c r="S18" s="222"/>
      <c r="T18" s="222"/>
      <c r="U18" s="222"/>
      <c r="V18" s="222"/>
      <c r="W18" s="222"/>
      <c r="X18" s="222"/>
      <c r="Y18" s="213"/>
      <c r="Z18" s="213"/>
      <c r="AA18" s="213"/>
      <c r="AB18" s="213"/>
      <c r="AC18" s="213"/>
      <c r="AD18" s="213"/>
      <c r="AE18" s="213"/>
      <c r="AF18" s="213"/>
      <c r="AG18" s="213" t="s">
        <v>203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30">
        <v>4</v>
      </c>
      <c r="B19" s="231" t="s">
        <v>230</v>
      </c>
      <c r="C19" s="250" t="s">
        <v>231</v>
      </c>
      <c r="D19" s="232" t="s">
        <v>232</v>
      </c>
      <c r="E19" s="233">
        <v>1638.9075</v>
      </c>
      <c r="F19" s="234"/>
      <c r="G19" s="235">
        <f>ROUND(E19*F19,2)</f>
        <v>0</v>
      </c>
      <c r="H19" s="234"/>
      <c r="I19" s="235">
        <f>ROUND(E19*H19,2)</f>
        <v>0</v>
      </c>
      <c r="J19" s="234"/>
      <c r="K19" s="235">
        <f>ROUND(E19*J19,2)</f>
        <v>0</v>
      </c>
      <c r="L19" s="235">
        <v>21</v>
      </c>
      <c r="M19" s="235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5" t="s">
        <v>233</v>
      </c>
      <c r="S19" s="235" t="s">
        <v>156</v>
      </c>
      <c r="T19" s="236" t="s">
        <v>156</v>
      </c>
      <c r="U19" s="222">
        <v>2.1000000000000001E-2</v>
      </c>
      <c r="V19" s="222">
        <f>ROUND(E19*U19,2)</f>
        <v>34.42</v>
      </c>
      <c r="W19" s="222"/>
      <c r="X19" s="222" t="s">
        <v>151</v>
      </c>
      <c r="Y19" s="213"/>
      <c r="Z19" s="213"/>
      <c r="AA19" s="213"/>
      <c r="AB19" s="213"/>
      <c r="AC19" s="213"/>
      <c r="AD19" s="213"/>
      <c r="AE19" s="213"/>
      <c r="AF19" s="213"/>
      <c r="AG19" s="213" t="s">
        <v>152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5">
      <c r="A20" s="220"/>
      <c r="B20" s="221"/>
      <c r="C20" s="259" t="s">
        <v>234</v>
      </c>
      <c r="D20" s="258"/>
      <c r="E20" s="258"/>
      <c r="F20" s="258"/>
      <c r="G20" s="258"/>
      <c r="H20" s="222"/>
      <c r="I20" s="222"/>
      <c r="J20" s="222"/>
      <c r="K20" s="222"/>
      <c r="L20" s="222"/>
      <c r="M20" s="222"/>
      <c r="N20" s="222"/>
      <c r="O20" s="222"/>
      <c r="P20" s="222"/>
      <c r="Q20" s="222"/>
      <c r="R20" s="222"/>
      <c r="S20" s="222"/>
      <c r="T20" s="222"/>
      <c r="U20" s="222"/>
      <c r="V20" s="222"/>
      <c r="W20" s="222"/>
      <c r="X20" s="222"/>
      <c r="Y20" s="213"/>
      <c r="Z20" s="213"/>
      <c r="AA20" s="213"/>
      <c r="AB20" s="213"/>
      <c r="AC20" s="213"/>
      <c r="AD20" s="213"/>
      <c r="AE20" s="213"/>
      <c r="AF20" s="213"/>
      <c r="AG20" s="213" t="s">
        <v>199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5">
      <c r="A21" s="230">
        <v>5</v>
      </c>
      <c r="B21" s="231" t="s">
        <v>979</v>
      </c>
      <c r="C21" s="250" t="s">
        <v>980</v>
      </c>
      <c r="D21" s="232" t="s">
        <v>232</v>
      </c>
      <c r="E21" s="233">
        <v>1638.9075</v>
      </c>
      <c r="F21" s="234"/>
      <c r="G21" s="235">
        <f>ROUND(E21*F21,2)</f>
        <v>0</v>
      </c>
      <c r="H21" s="234"/>
      <c r="I21" s="235">
        <f>ROUND(E21*H21,2)</f>
        <v>0</v>
      </c>
      <c r="J21" s="234"/>
      <c r="K21" s="235">
        <f>ROUND(E21*J21,2)</f>
        <v>0</v>
      </c>
      <c r="L21" s="235">
        <v>21</v>
      </c>
      <c r="M21" s="235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5" t="s">
        <v>934</v>
      </c>
      <c r="S21" s="235" t="s">
        <v>156</v>
      </c>
      <c r="T21" s="236" t="s">
        <v>156</v>
      </c>
      <c r="U21" s="222">
        <v>8.0000000000000002E-3</v>
      </c>
      <c r="V21" s="222">
        <f>ROUND(E21*U21,2)</f>
        <v>13.11</v>
      </c>
      <c r="W21" s="222"/>
      <c r="X21" s="222" t="s">
        <v>151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152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5">
      <c r="A22" s="220"/>
      <c r="B22" s="221"/>
      <c r="C22" s="259" t="s">
        <v>981</v>
      </c>
      <c r="D22" s="258"/>
      <c r="E22" s="258"/>
      <c r="F22" s="258"/>
      <c r="G22" s="258"/>
      <c r="H22" s="222"/>
      <c r="I22" s="222"/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13"/>
      <c r="Z22" s="213"/>
      <c r="AA22" s="213"/>
      <c r="AB22" s="213"/>
      <c r="AC22" s="213"/>
      <c r="AD22" s="213"/>
      <c r="AE22" s="213"/>
      <c r="AF22" s="213"/>
      <c r="AG22" s="213" t="s">
        <v>199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5">
      <c r="A23" s="220"/>
      <c r="B23" s="221"/>
      <c r="C23" s="262" t="s">
        <v>982</v>
      </c>
      <c r="D23" s="261"/>
      <c r="E23" s="261"/>
      <c r="F23" s="261"/>
      <c r="G23" s="261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13"/>
      <c r="Z23" s="213"/>
      <c r="AA23" s="213"/>
      <c r="AB23" s="213"/>
      <c r="AC23" s="213"/>
      <c r="AD23" s="213"/>
      <c r="AE23" s="213"/>
      <c r="AF23" s="213"/>
      <c r="AG23" s="213" t="s">
        <v>199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5">
      <c r="A24" s="220"/>
      <c r="B24" s="221"/>
      <c r="C24" s="260" t="s">
        <v>983</v>
      </c>
      <c r="D24" s="256"/>
      <c r="E24" s="257">
        <v>1638.9075</v>
      </c>
      <c r="F24" s="222"/>
      <c r="G24" s="222"/>
      <c r="H24" s="222"/>
      <c r="I24" s="222"/>
      <c r="J24" s="222"/>
      <c r="K24" s="222"/>
      <c r="L24" s="222"/>
      <c r="M24" s="222"/>
      <c r="N24" s="222"/>
      <c r="O24" s="222"/>
      <c r="P24" s="222"/>
      <c r="Q24" s="222"/>
      <c r="R24" s="222"/>
      <c r="S24" s="222"/>
      <c r="T24" s="222"/>
      <c r="U24" s="222"/>
      <c r="V24" s="222"/>
      <c r="W24" s="222"/>
      <c r="X24" s="222"/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5">
      <c r="A25" s="230">
        <v>6</v>
      </c>
      <c r="B25" s="231" t="s">
        <v>984</v>
      </c>
      <c r="C25" s="250" t="s">
        <v>985</v>
      </c>
      <c r="D25" s="232" t="s">
        <v>232</v>
      </c>
      <c r="E25" s="233">
        <v>1085.55</v>
      </c>
      <c r="F25" s="234"/>
      <c r="G25" s="235">
        <f>ROUND(E25*F25,2)</f>
        <v>0</v>
      </c>
      <c r="H25" s="234"/>
      <c r="I25" s="235">
        <f>ROUND(E25*H25,2)</f>
        <v>0</v>
      </c>
      <c r="J25" s="234"/>
      <c r="K25" s="235">
        <f>ROUND(E25*J25,2)</f>
        <v>0</v>
      </c>
      <c r="L25" s="235">
        <v>21</v>
      </c>
      <c r="M25" s="235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5" t="s">
        <v>197</v>
      </c>
      <c r="S25" s="235" t="s">
        <v>156</v>
      </c>
      <c r="T25" s="236" t="s">
        <v>156</v>
      </c>
      <c r="U25" s="222">
        <v>1.7999999999999999E-2</v>
      </c>
      <c r="V25" s="222">
        <f>ROUND(E25*U25,2)</f>
        <v>19.54</v>
      </c>
      <c r="W25" s="222"/>
      <c r="X25" s="222" t="s">
        <v>151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152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5">
      <c r="A26" s="220"/>
      <c r="B26" s="221"/>
      <c r="C26" s="259" t="s">
        <v>986</v>
      </c>
      <c r="D26" s="258"/>
      <c r="E26" s="258"/>
      <c r="F26" s="258"/>
      <c r="G26" s="258"/>
      <c r="H26" s="222"/>
      <c r="I26" s="222"/>
      <c r="J26" s="222"/>
      <c r="K26" s="222"/>
      <c r="L26" s="222"/>
      <c r="M26" s="222"/>
      <c r="N26" s="222"/>
      <c r="O26" s="222"/>
      <c r="P26" s="222"/>
      <c r="Q26" s="222"/>
      <c r="R26" s="222"/>
      <c r="S26" s="222"/>
      <c r="T26" s="222"/>
      <c r="U26" s="222"/>
      <c r="V26" s="222"/>
      <c r="W26" s="222"/>
      <c r="X26" s="222"/>
      <c r="Y26" s="213"/>
      <c r="Z26" s="213"/>
      <c r="AA26" s="213"/>
      <c r="AB26" s="213"/>
      <c r="AC26" s="213"/>
      <c r="AD26" s="213"/>
      <c r="AE26" s="213"/>
      <c r="AF26" s="213"/>
      <c r="AG26" s="213" t="s">
        <v>199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5">
      <c r="A27" s="237">
        <v>7</v>
      </c>
      <c r="B27" s="238" t="s">
        <v>255</v>
      </c>
      <c r="C27" s="249" t="s">
        <v>256</v>
      </c>
      <c r="D27" s="239" t="s">
        <v>257</v>
      </c>
      <c r="E27" s="240">
        <v>49.167230000000004</v>
      </c>
      <c r="F27" s="241"/>
      <c r="G27" s="242">
        <f>ROUND(E27*F27,2)</f>
        <v>0</v>
      </c>
      <c r="H27" s="241"/>
      <c r="I27" s="242">
        <f>ROUND(E27*H27,2)</f>
        <v>0</v>
      </c>
      <c r="J27" s="241"/>
      <c r="K27" s="242">
        <f>ROUND(E27*J27,2)</f>
        <v>0</v>
      </c>
      <c r="L27" s="242">
        <v>21</v>
      </c>
      <c r="M27" s="242">
        <f>G27*(1+L27/100)</f>
        <v>0</v>
      </c>
      <c r="N27" s="242">
        <v>1E-3</v>
      </c>
      <c r="O27" s="242">
        <f>ROUND(E27*N27,2)</f>
        <v>0.05</v>
      </c>
      <c r="P27" s="242">
        <v>0</v>
      </c>
      <c r="Q27" s="242">
        <f>ROUND(E27*P27,2)</f>
        <v>0</v>
      </c>
      <c r="R27" s="242" t="s">
        <v>258</v>
      </c>
      <c r="S27" s="242" t="s">
        <v>156</v>
      </c>
      <c r="T27" s="243" t="s">
        <v>150</v>
      </c>
      <c r="U27" s="222">
        <v>0</v>
      </c>
      <c r="V27" s="222">
        <f>ROUND(E27*U27,2)</f>
        <v>0</v>
      </c>
      <c r="W27" s="222"/>
      <c r="X27" s="222" t="s">
        <v>259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260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5">
      <c r="A28" s="224" t="s">
        <v>144</v>
      </c>
      <c r="B28" s="225" t="s">
        <v>92</v>
      </c>
      <c r="C28" s="248" t="s">
        <v>93</v>
      </c>
      <c r="D28" s="226"/>
      <c r="E28" s="227"/>
      <c r="F28" s="228"/>
      <c r="G28" s="228">
        <f>SUMIF(AG29:AG32,"&lt;&gt;NOR",G29:G32)</f>
        <v>0</v>
      </c>
      <c r="H28" s="228"/>
      <c r="I28" s="228">
        <f>SUM(I29:I32)</f>
        <v>0</v>
      </c>
      <c r="J28" s="228"/>
      <c r="K28" s="228">
        <f>SUM(K29:K32)</f>
        <v>0</v>
      </c>
      <c r="L28" s="228"/>
      <c r="M28" s="228">
        <f>SUM(M29:M32)</f>
        <v>0</v>
      </c>
      <c r="N28" s="228"/>
      <c r="O28" s="228">
        <f>SUM(O29:O32)</f>
        <v>0.56000000000000005</v>
      </c>
      <c r="P28" s="228"/>
      <c r="Q28" s="228">
        <f>SUM(Q29:Q32)</f>
        <v>0</v>
      </c>
      <c r="R28" s="228"/>
      <c r="S28" s="228"/>
      <c r="T28" s="229"/>
      <c r="U28" s="223"/>
      <c r="V28" s="223">
        <f>SUM(V29:V32)</f>
        <v>41.91</v>
      </c>
      <c r="W28" s="223"/>
      <c r="X28" s="223"/>
      <c r="AG28" t="s">
        <v>145</v>
      </c>
    </row>
    <row r="29" spans="1:60" outlineLevel="1" x14ac:dyDescent="0.25">
      <c r="A29" s="230">
        <v>8</v>
      </c>
      <c r="B29" s="231" t="s">
        <v>579</v>
      </c>
      <c r="C29" s="250" t="s">
        <v>580</v>
      </c>
      <c r="D29" s="232" t="s">
        <v>232</v>
      </c>
      <c r="E29" s="233">
        <v>1351.8205</v>
      </c>
      <c r="F29" s="234"/>
      <c r="G29" s="235">
        <f>ROUND(E29*F29,2)</f>
        <v>0</v>
      </c>
      <c r="H29" s="234"/>
      <c r="I29" s="235">
        <f>ROUND(E29*H29,2)</f>
        <v>0</v>
      </c>
      <c r="J29" s="234"/>
      <c r="K29" s="235">
        <f>ROUND(E29*J29,2)</f>
        <v>0</v>
      </c>
      <c r="L29" s="235">
        <v>21</v>
      </c>
      <c r="M29" s="235">
        <f>G29*(1+L29/100)</f>
        <v>0</v>
      </c>
      <c r="N29" s="235">
        <v>3.0000000000000001E-5</v>
      </c>
      <c r="O29" s="235">
        <f>ROUND(E29*N29,2)</f>
        <v>0.04</v>
      </c>
      <c r="P29" s="235">
        <v>0</v>
      </c>
      <c r="Q29" s="235">
        <f>ROUND(E29*P29,2)</f>
        <v>0</v>
      </c>
      <c r="R29" s="235" t="s">
        <v>436</v>
      </c>
      <c r="S29" s="235" t="s">
        <v>156</v>
      </c>
      <c r="T29" s="236" t="s">
        <v>156</v>
      </c>
      <c r="U29" s="222">
        <v>3.1E-2</v>
      </c>
      <c r="V29" s="222">
        <f>ROUND(E29*U29,2)</f>
        <v>41.91</v>
      </c>
      <c r="W29" s="222"/>
      <c r="X29" s="222" t="s">
        <v>151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152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5">
      <c r="A30" s="220"/>
      <c r="B30" s="221"/>
      <c r="C30" s="260" t="s">
        <v>987</v>
      </c>
      <c r="D30" s="256"/>
      <c r="E30" s="257">
        <v>1351.8205</v>
      </c>
      <c r="F30" s="222"/>
      <c r="G30" s="222"/>
      <c r="H30" s="222"/>
      <c r="I30" s="222"/>
      <c r="J30" s="222"/>
      <c r="K30" s="222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5">
      <c r="A31" s="230">
        <v>9</v>
      </c>
      <c r="B31" s="231" t="s">
        <v>582</v>
      </c>
      <c r="C31" s="250" t="s">
        <v>583</v>
      </c>
      <c r="D31" s="232" t="s">
        <v>232</v>
      </c>
      <c r="E31" s="233">
        <v>1487.0025499999999</v>
      </c>
      <c r="F31" s="234"/>
      <c r="G31" s="235">
        <f>ROUND(E31*F31,2)</f>
        <v>0</v>
      </c>
      <c r="H31" s="234"/>
      <c r="I31" s="235">
        <f>ROUND(E31*H31,2)</f>
        <v>0</v>
      </c>
      <c r="J31" s="234"/>
      <c r="K31" s="235">
        <f>ROUND(E31*J31,2)</f>
        <v>0</v>
      </c>
      <c r="L31" s="235">
        <v>21</v>
      </c>
      <c r="M31" s="235">
        <f>G31*(1+L31/100)</f>
        <v>0</v>
      </c>
      <c r="N31" s="235">
        <v>3.5E-4</v>
      </c>
      <c r="O31" s="235">
        <f>ROUND(E31*N31,2)</f>
        <v>0.52</v>
      </c>
      <c r="P31" s="235">
        <v>0</v>
      </c>
      <c r="Q31" s="235">
        <f>ROUND(E31*P31,2)</f>
        <v>0</v>
      </c>
      <c r="R31" s="235" t="s">
        <v>258</v>
      </c>
      <c r="S31" s="235" t="s">
        <v>156</v>
      </c>
      <c r="T31" s="236" t="s">
        <v>156</v>
      </c>
      <c r="U31" s="222">
        <v>0</v>
      </c>
      <c r="V31" s="222">
        <f>ROUND(E31*U31,2)</f>
        <v>0</v>
      </c>
      <c r="W31" s="222"/>
      <c r="X31" s="222" t="s">
        <v>259</v>
      </c>
      <c r="Y31" s="213"/>
      <c r="Z31" s="213"/>
      <c r="AA31" s="213"/>
      <c r="AB31" s="213"/>
      <c r="AC31" s="213"/>
      <c r="AD31" s="213"/>
      <c r="AE31" s="213"/>
      <c r="AF31" s="213"/>
      <c r="AG31" s="213" t="s">
        <v>260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5">
      <c r="A32" s="220"/>
      <c r="B32" s="221"/>
      <c r="C32" s="260" t="s">
        <v>988</v>
      </c>
      <c r="D32" s="256"/>
      <c r="E32" s="257">
        <v>1487.0025499999999</v>
      </c>
      <c r="F32" s="222"/>
      <c r="G32" s="222"/>
      <c r="H32" s="222"/>
      <c r="I32" s="222"/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13"/>
      <c r="Z32" s="213"/>
      <c r="AA32" s="213"/>
      <c r="AB32" s="213"/>
      <c r="AC32" s="213"/>
      <c r="AD32" s="213"/>
      <c r="AE32" s="213"/>
      <c r="AF32" s="213"/>
      <c r="AG32" s="213" t="s">
        <v>203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x14ac:dyDescent="0.25">
      <c r="A33" s="224" t="s">
        <v>144</v>
      </c>
      <c r="B33" s="225" t="s">
        <v>98</v>
      </c>
      <c r="C33" s="248" t="s">
        <v>99</v>
      </c>
      <c r="D33" s="226"/>
      <c r="E33" s="227"/>
      <c r="F33" s="228"/>
      <c r="G33" s="228">
        <f>SUMIF(AG34:AG36,"&lt;&gt;NOR",G34:G36)</f>
        <v>0</v>
      </c>
      <c r="H33" s="228"/>
      <c r="I33" s="228">
        <f>SUM(I34:I36)</f>
        <v>0</v>
      </c>
      <c r="J33" s="228"/>
      <c r="K33" s="228">
        <f>SUM(K34:K36)</f>
        <v>0</v>
      </c>
      <c r="L33" s="228"/>
      <c r="M33" s="228">
        <f>SUM(M34:M36)</f>
        <v>0</v>
      </c>
      <c r="N33" s="228"/>
      <c r="O33" s="228">
        <f>SUM(O34:O36)</f>
        <v>847.03</v>
      </c>
      <c r="P33" s="228"/>
      <c r="Q33" s="228">
        <f>SUM(Q34:Q36)</f>
        <v>0</v>
      </c>
      <c r="R33" s="228"/>
      <c r="S33" s="228"/>
      <c r="T33" s="229"/>
      <c r="U33" s="223"/>
      <c r="V33" s="223">
        <f>SUM(V34:V36)</f>
        <v>61.81</v>
      </c>
      <c r="W33" s="223"/>
      <c r="X33" s="223"/>
      <c r="AG33" t="s">
        <v>145</v>
      </c>
    </row>
    <row r="34" spans="1:60" ht="20.399999999999999" outlineLevel="1" x14ac:dyDescent="0.25">
      <c r="A34" s="230">
        <v>10</v>
      </c>
      <c r="B34" s="231" t="s">
        <v>989</v>
      </c>
      <c r="C34" s="250" t="s">
        <v>990</v>
      </c>
      <c r="D34" s="232" t="s">
        <v>232</v>
      </c>
      <c r="E34" s="233">
        <v>2185</v>
      </c>
      <c r="F34" s="234"/>
      <c r="G34" s="235">
        <f>ROUND(E34*F34,2)</f>
        <v>0</v>
      </c>
      <c r="H34" s="234"/>
      <c r="I34" s="235">
        <f>ROUND(E34*H34,2)</f>
        <v>0</v>
      </c>
      <c r="J34" s="234"/>
      <c r="K34" s="235">
        <f>ROUND(E34*J34,2)</f>
        <v>0</v>
      </c>
      <c r="L34" s="235">
        <v>21</v>
      </c>
      <c r="M34" s="235">
        <f>G34*(1+L34/100)</f>
        <v>0</v>
      </c>
      <c r="N34" s="235">
        <v>0.378</v>
      </c>
      <c r="O34" s="235">
        <f>ROUND(E34*N34,2)</f>
        <v>825.93</v>
      </c>
      <c r="P34" s="235">
        <v>0</v>
      </c>
      <c r="Q34" s="235">
        <f>ROUND(E34*P34,2)</f>
        <v>0</v>
      </c>
      <c r="R34" s="235" t="s">
        <v>357</v>
      </c>
      <c r="S34" s="235" t="s">
        <v>156</v>
      </c>
      <c r="T34" s="236" t="s">
        <v>156</v>
      </c>
      <c r="U34" s="222">
        <v>2.5999999999999999E-2</v>
      </c>
      <c r="V34" s="222">
        <f>ROUND(E34*U34,2)</f>
        <v>56.81</v>
      </c>
      <c r="W34" s="222"/>
      <c r="X34" s="222" t="s">
        <v>151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152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5">
      <c r="A35" s="220"/>
      <c r="B35" s="221"/>
      <c r="C35" s="260" t="s">
        <v>991</v>
      </c>
      <c r="D35" s="256"/>
      <c r="E35" s="257">
        <v>2185</v>
      </c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222"/>
      <c r="S35" s="222"/>
      <c r="T35" s="222"/>
      <c r="U35" s="222"/>
      <c r="V35" s="222"/>
      <c r="W35" s="222"/>
      <c r="X35" s="222"/>
      <c r="Y35" s="213"/>
      <c r="Z35" s="213"/>
      <c r="AA35" s="213"/>
      <c r="AB35" s="213"/>
      <c r="AC35" s="213"/>
      <c r="AD35" s="213"/>
      <c r="AE35" s="213"/>
      <c r="AF35" s="213"/>
      <c r="AG35" s="213" t="s">
        <v>203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0.399999999999999" outlineLevel="1" x14ac:dyDescent="0.25">
      <c r="A36" s="237">
        <v>11</v>
      </c>
      <c r="B36" s="238" t="s">
        <v>992</v>
      </c>
      <c r="C36" s="249" t="s">
        <v>993</v>
      </c>
      <c r="D36" s="239" t="s">
        <v>232</v>
      </c>
      <c r="E36" s="240">
        <v>999.6</v>
      </c>
      <c r="F36" s="241"/>
      <c r="G36" s="242">
        <f>ROUND(E36*F36,2)</f>
        <v>0</v>
      </c>
      <c r="H36" s="241"/>
      <c r="I36" s="242">
        <f>ROUND(E36*H36,2)</f>
        <v>0</v>
      </c>
      <c r="J36" s="241"/>
      <c r="K36" s="242">
        <f>ROUND(E36*J36,2)</f>
        <v>0</v>
      </c>
      <c r="L36" s="242">
        <v>21</v>
      </c>
      <c r="M36" s="242">
        <f>G36*(1+L36/100)</f>
        <v>0</v>
      </c>
      <c r="N36" s="242">
        <v>2.111E-2</v>
      </c>
      <c r="O36" s="242">
        <f>ROUND(E36*N36,2)</f>
        <v>21.1</v>
      </c>
      <c r="P36" s="242">
        <v>0</v>
      </c>
      <c r="Q36" s="242">
        <f>ROUND(E36*P36,2)</f>
        <v>0</v>
      </c>
      <c r="R36" s="242" t="s">
        <v>357</v>
      </c>
      <c r="S36" s="242" t="s">
        <v>156</v>
      </c>
      <c r="T36" s="243" t="s">
        <v>156</v>
      </c>
      <c r="U36" s="222">
        <v>5.0000000000000001E-3</v>
      </c>
      <c r="V36" s="222">
        <f>ROUND(E36*U36,2)</f>
        <v>5</v>
      </c>
      <c r="W36" s="222"/>
      <c r="X36" s="222" t="s">
        <v>151</v>
      </c>
      <c r="Y36" s="213"/>
      <c r="Z36" s="213"/>
      <c r="AA36" s="213"/>
      <c r="AB36" s="213"/>
      <c r="AC36" s="213"/>
      <c r="AD36" s="213"/>
      <c r="AE36" s="213"/>
      <c r="AF36" s="213"/>
      <c r="AG36" s="213" t="s">
        <v>152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5">
      <c r="A37" s="224" t="s">
        <v>144</v>
      </c>
      <c r="B37" s="225" t="s">
        <v>110</v>
      </c>
      <c r="C37" s="248" t="s">
        <v>111</v>
      </c>
      <c r="D37" s="226"/>
      <c r="E37" s="227"/>
      <c r="F37" s="228"/>
      <c r="G37" s="228">
        <f>SUMIF(AG38:AG39,"&lt;&gt;NOR",G38:G39)</f>
        <v>0</v>
      </c>
      <c r="H37" s="228"/>
      <c r="I37" s="228">
        <f>SUM(I38:I39)</f>
        <v>0</v>
      </c>
      <c r="J37" s="228"/>
      <c r="K37" s="228">
        <f>SUM(K38:K39)</f>
        <v>0</v>
      </c>
      <c r="L37" s="228"/>
      <c r="M37" s="228">
        <f>SUM(M38:M39)</f>
        <v>0</v>
      </c>
      <c r="N37" s="228"/>
      <c r="O37" s="228">
        <f>SUM(O38:O39)</f>
        <v>0</v>
      </c>
      <c r="P37" s="228"/>
      <c r="Q37" s="228">
        <f>SUM(Q38:Q39)</f>
        <v>0</v>
      </c>
      <c r="R37" s="228"/>
      <c r="S37" s="228"/>
      <c r="T37" s="229"/>
      <c r="U37" s="223"/>
      <c r="V37" s="223">
        <f>SUM(V38:V39)</f>
        <v>16.95</v>
      </c>
      <c r="W37" s="223"/>
      <c r="X37" s="223"/>
      <c r="AG37" t="s">
        <v>145</v>
      </c>
    </row>
    <row r="38" spans="1:60" outlineLevel="1" x14ac:dyDescent="0.25">
      <c r="A38" s="230">
        <v>12</v>
      </c>
      <c r="B38" s="231" t="s">
        <v>994</v>
      </c>
      <c r="C38" s="250" t="s">
        <v>995</v>
      </c>
      <c r="D38" s="232" t="s">
        <v>248</v>
      </c>
      <c r="E38" s="233">
        <v>847.64173000000005</v>
      </c>
      <c r="F38" s="234"/>
      <c r="G38" s="235">
        <f>ROUND(E38*F38,2)</f>
        <v>0</v>
      </c>
      <c r="H38" s="234"/>
      <c r="I38" s="235">
        <f>ROUND(E38*H38,2)</f>
        <v>0</v>
      </c>
      <c r="J38" s="234"/>
      <c r="K38" s="235">
        <f>ROUND(E38*J38,2)</f>
        <v>0</v>
      </c>
      <c r="L38" s="235">
        <v>21</v>
      </c>
      <c r="M38" s="235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5" t="s">
        <v>357</v>
      </c>
      <c r="S38" s="235" t="s">
        <v>156</v>
      </c>
      <c r="T38" s="236" t="s">
        <v>156</v>
      </c>
      <c r="U38" s="222">
        <v>0.02</v>
      </c>
      <c r="V38" s="222">
        <f>ROUND(E38*U38,2)</f>
        <v>16.95</v>
      </c>
      <c r="W38" s="222"/>
      <c r="X38" s="222" t="s">
        <v>265</v>
      </c>
      <c r="Y38" s="213"/>
      <c r="Z38" s="213"/>
      <c r="AA38" s="213"/>
      <c r="AB38" s="213"/>
      <c r="AC38" s="213"/>
      <c r="AD38" s="213"/>
      <c r="AE38" s="213"/>
      <c r="AF38" s="213"/>
      <c r="AG38" s="213" t="s">
        <v>266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5">
      <c r="A39" s="220"/>
      <c r="B39" s="221"/>
      <c r="C39" s="259" t="s">
        <v>996</v>
      </c>
      <c r="D39" s="258"/>
      <c r="E39" s="258"/>
      <c r="F39" s="258"/>
      <c r="G39" s="258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222"/>
      <c r="S39" s="222"/>
      <c r="T39" s="222"/>
      <c r="U39" s="222"/>
      <c r="V39" s="222"/>
      <c r="W39" s="222"/>
      <c r="X39" s="222"/>
      <c r="Y39" s="213"/>
      <c r="Z39" s="213"/>
      <c r="AA39" s="213"/>
      <c r="AB39" s="213"/>
      <c r="AC39" s="213"/>
      <c r="AD39" s="213"/>
      <c r="AE39" s="213"/>
      <c r="AF39" s="213"/>
      <c r="AG39" s="213" t="s">
        <v>199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x14ac:dyDescent="0.25">
      <c r="A40" s="3"/>
      <c r="B40" s="4"/>
      <c r="C40" s="253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v>15</v>
      </c>
      <c r="AF40">
        <v>21</v>
      </c>
      <c r="AG40" t="s">
        <v>131</v>
      </c>
    </row>
    <row r="41" spans="1:60" x14ac:dyDescent="0.25">
      <c r="A41" s="216"/>
      <c r="B41" s="217" t="s">
        <v>29</v>
      </c>
      <c r="C41" s="254"/>
      <c r="D41" s="218"/>
      <c r="E41" s="219"/>
      <c r="F41" s="219"/>
      <c r="G41" s="247">
        <f>G8+G28+G33+G37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E41">
        <f>SUMIF(L7:L39,AE40,G7:G39)</f>
        <v>0</v>
      </c>
      <c r="AF41">
        <f>SUMIF(L7:L39,AF40,G7:G39)</f>
        <v>0</v>
      </c>
      <c r="AG41" t="s">
        <v>190</v>
      </c>
    </row>
    <row r="42" spans="1:60" x14ac:dyDescent="0.25">
      <c r="C42" s="255"/>
      <c r="D42" s="10"/>
      <c r="AG42" t="s">
        <v>192</v>
      </c>
    </row>
    <row r="43" spans="1:60" x14ac:dyDescent="0.25">
      <c r="D43" s="10"/>
    </row>
    <row r="44" spans="1:60" x14ac:dyDescent="0.25">
      <c r="D44" s="10"/>
    </row>
    <row r="45" spans="1:60" x14ac:dyDescent="0.25">
      <c r="D45" s="10"/>
    </row>
    <row r="46" spans="1:60" x14ac:dyDescent="0.25">
      <c r="D46" s="10"/>
    </row>
    <row r="47" spans="1:60" x14ac:dyDescent="0.25">
      <c r="D47" s="10"/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6D6rg1atRgWD2TCHLW2USQWdCC9BLjg7O233vcdzycSRVEuI2znwyDE8hPFGlAX70HQuNV3HWKt5plazUjPNVw==" saltValue="FWxasfOleCDJXcBAA09jIg==" spinCount="100000" sheet="1"/>
  <mergeCells count="13">
    <mergeCell ref="C39:G39"/>
    <mergeCell ref="C16:G16"/>
    <mergeCell ref="C17:G17"/>
    <mergeCell ref="C20:G20"/>
    <mergeCell ref="C22:G22"/>
    <mergeCell ref="C23:G23"/>
    <mergeCell ref="C26:G2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E9877-070A-47B4-8707-9E86A3C2B4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44140625" customWidth="1"/>
    <col min="2" max="2" width="12.6640625" style="178" customWidth="1"/>
    <col min="3" max="3" width="63.33203125" style="178" customWidth="1"/>
    <col min="4" max="4" width="4.88671875" customWidth="1"/>
    <col min="5" max="5" width="10.6640625" customWidth="1"/>
    <col min="6" max="6" width="9.88671875" customWidth="1"/>
    <col min="7" max="7" width="12.77734375" customWidth="1"/>
    <col min="8" max="13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198" t="s">
        <v>193</v>
      </c>
      <c r="B1" s="198"/>
      <c r="C1" s="198"/>
      <c r="D1" s="198"/>
      <c r="E1" s="198"/>
      <c r="F1" s="198"/>
      <c r="G1" s="198"/>
      <c r="AG1" t="s">
        <v>118</v>
      </c>
    </row>
    <row r="2" spans="1:60" ht="25.05" customHeight="1" x14ac:dyDescent="0.25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119</v>
      </c>
    </row>
    <row r="3" spans="1:60" ht="25.05" customHeight="1" x14ac:dyDescent="0.25">
      <c r="A3" s="199" t="s">
        <v>8</v>
      </c>
      <c r="B3" s="49" t="s">
        <v>81</v>
      </c>
      <c r="C3" s="202" t="s">
        <v>82</v>
      </c>
      <c r="D3" s="200"/>
      <c r="E3" s="200"/>
      <c r="F3" s="200"/>
      <c r="G3" s="201"/>
      <c r="AC3" s="178" t="s">
        <v>119</v>
      </c>
      <c r="AG3" t="s">
        <v>121</v>
      </c>
    </row>
    <row r="4" spans="1:60" ht="25.05" customHeight="1" x14ac:dyDescent="0.25">
      <c r="A4" s="203" t="s">
        <v>9</v>
      </c>
      <c r="B4" s="204" t="s">
        <v>75</v>
      </c>
      <c r="C4" s="205" t="s">
        <v>85</v>
      </c>
      <c r="D4" s="206"/>
      <c r="E4" s="206"/>
      <c r="F4" s="206"/>
      <c r="G4" s="207"/>
      <c r="AG4" t="s">
        <v>122</v>
      </c>
    </row>
    <row r="5" spans="1:60" x14ac:dyDescent="0.25">
      <c r="D5" s="10"/>
    </row>
    <row r="6" spans="1:60" ht="39.6" x14ac:dyDescent="0.25">
      <c r="A6" s="209" t="s">
        <v>123</v>
      </c>
      <c r="B6" s="211" t="s">
        <v>124</v>
      </c>
      <c r="C6" s="211" t="s">
        <v>125</v>
      </c>
      <c r="D6" s="210" t="s">
        <v>126</v>
      </c>
      <c r="E6" s="209" t="s">
        <v>127</v>
      </c>
      <c r="F6" s="208" t="s">
        <v>128</v>
      </c>
      <c r="G6" s="209" t="s">
        <v>29</v>
      </c>
      <c r="H6" s="212" t="s">
        <v>30</v>
      </c>
      <c r="I6" s="212" t="s">
        <v>129</v>
      </c>
      <c r="J6" s="212" t="s">
        <v>31</v>
      </c>
      <c r="K6" s="212" t="s">
        <v>130</v>
      </c>
      <c r="L6" s="212" t="s">
        <v>131</v>
      </c>
      <c r="M6" s="212" t="s">
        <v>132</v>
      </c>
      <c r="N6" s="212" t="s">
        <v>133</v>
      </c>
      <c r="O6" s="212" t="s">
        <v>134</v>
      </c>
      <c r="P6" s="212" t="s">
        <v>135</v>
      </c>
      <c r="Q6" s="212" t="s">
        <v>136</v>
      </c>
      <c r="R6" s="212" t="s">
        <v>137</v>
      </c>
      <c r="S6" s="212" t="s">
        <v>138</v>
      </c>
      <c r="T6" s="212" t="s">
        <v>139</v>
      </c>
      <c r="U6" s="212" t="s">
        <v>140</v>
      </c>
      <c r="V6" s="212" t="s">
        <v>141</v>
      </c>
      <c r="W6" s="212" t="s">
        <v>142</v>
      </c>
      <c r="X6" s="212" t="s">
        <v>143</v>
      </c>
    </row>
    <row r="7" spans="1:60" hidden="1" x14ac:dyDescent="0.25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</row>
    <row r="8" spans="1:60" x14ac:dyDescent="0.25">
      <c r="A8" s="224" t="s">
        <v>144</v>
      </c>
      <c r="B8" s="225" t="s">
        <v>92</v>
      </c>
      <c r="C8" s="248" t="s">
        <v>93</v>
      </c>
      <c r="D8" s="226"/>
      <c r="E8" s="227"/>
      <c r="F8" s="228"/>
      <c r="G8" s="228">
        <f>SUMIF(AG9:AG12,"&lt;&gt;NOR",G9:G12)</f>
        <v>0</v>
      </c>
      <c r="H8" s="228"/>
      <c r="I8" s="228">
        <f>SUM(I9:I12)</f>
        <v>0</v>
      </c>
      <c r="J8" s="228"/>
      <c r="K8" s="228">
        <f>SUM(K9:K12)</f>
        <v>0</v>
      </c>
      <c r="L8" s="228"/>
      <c r="M8" s="228">
        <f>SUM(M9:M12)</f>
        <v>0</v>
      </c>
      <c r="N8" s="228"/>
      <c r="O8" s="228">
        <f>SUM(O9:O12)</f>
        <v>0.43000000000000005</v>
      </c>
      <c r="P8" s="228"/>
      <c r="Q8" s="228">
        <f>SUM(Q9:Q12)</f>
        <v>0</v>
      </c>
      <c r="R8" s="228"/>
      <c r="S8" s="228"/>
      <c r="T8" s="229"/>
      <c r="U8" s="223"/>
      <c r="V8" s="223">
        <f>SUM(V9:V12)</f>
        <v>32.39</v>
      </c>
      <c r="W8" s="223"/>
      <c r="X8" s="223"/>
      <c r="AG8" t="s">
        <v>145</v>
      </c>
    </row>
    <row r="9" spans="1:60" outlineLevel="1" x14ac:dyDescent="0.25">
      <c r="A9" s="230">
        <v>1</v>
      </c>
      <c r="B9" s="231" t="s">
        <v>579</v>
      </c>
      <c r="C9" s="250" t="s">
        <v>580</v>
      </c>
      <c r="D9" s="232" t="s">
        <v>232</v>
      </c>
      <c r="E9" s="233">
        <v>1044.6775</v>
      </c>
      <c r="F9" s="234"/>
      <c r="G9" s="235">
        <f>ROUND(E9*F9,2)</f>
        <v>0</v>
      </c>
      <c r="H9" s="234"/>
      <c r="I9" s="235">
        <f>ROUND(E9*H9,2)</f>
        <v>0</v>
      </c>
      <c r="J9" s="234"/>
      <c r="K9" s="235">
        <f>ROUND(E9*J9,2)</f>
        <v>0</v>
      </c>
      <c r="L9" s="235">
        <v>21</v>
      </c>
      <c r="M9" s="235">
        <f>G9*(1+L9/100)</f>
        <v>0</v>
      </c>
      <c r="N9" s="235">
        <v>3.0000000000000001E-5</v>
      </c>
      <c r="O9" s="235">
        <f>ROUND(E9*N9,2)</f>
        <v>0.03</v>
      </c>
      <c r="P9" s="235">
        <v>0</v>
      </c>
      <c r="Q9" s="235">
        <f>ROUND(E9*P9,2)</f>
        <v>0</v>
      </c>
      <c r="R9" s="235" t="s">
        <v>436</v>
      </c>
      <c r="S9" s="235" t="s">
        <v>156</v>
      </c>
      <c r="T9" s="236" t="s">
        <v>156</v>
      </c>
      <c r="U9" s="222">
        <v>3.1E-2</v>
      </c>
      <c r="V9" s="222">
        <f>ROUND(E9*U9,2)</f>
        <v>32.39</v>
      </c>
      <c r="W9" s="222"/>
      <c r="X9" s="222" t="s">
        <v>151</v>
      </c>
      <c r="Y9" s="213"/>
      <c r="Z9" s="213"/>
      <c r="AA9" s="213"/>
      <c r="AB9" s="213"/>
      <c r="AC9" s="213"/>
      <c r="AD9" s="213"/>
      <c r="AE9" s="213"/>
      <c r="AF9" s="213"/>
      <c r="AG9" s="213" t="s">
        <v>152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5">
      <c r="A10" s="220"/>
      <c r="B10" s="221"/>
      <c r="C10" s="260" t="s">
        <v>997</v>
      </c>
      <c r="D10" s="256"/>
      <c r="E10" s="257">
        <v>1044.6775</v>
      </c>
      <c r="F10" s="222"/>
      <c r="G10" s="222"/>
      <c r="H10" s="222"/>
      <c r="I10" s="222"/>
      <c r="J10" s="222"/>
      <c r="K10" s="222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13"/>
      <c r="Z10" s="213"/>
      <c r="AA10" s="213"/>
      <c r="AB10" s="213"/>
      <c r="AC10" s="213"/>
      <c r="AD10" s="213"/>
      <c r="AE10" s="213"/>
      <c r="AF10" s="213"/>
      <c r="AG10" s="213" t="s">
        <v>203</v>
      </c>
      <c r="AH10" s="213">
        <v>0</v>
      </c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5">
      <c r="A11" s="230">
        <v>2</v>
      </c>
      <c r="B11" s="231" t="s">
        <v>582</v>
      </c>
      <c r="C11" s="250" t="s">
        <v>583</v>
      </c>
      <c r="D11" s="232" t="s">
        <v>232</v>
      </c>
      <c r="E11" s="233">
        <v>1149.14525</v>
      </c>
      <c r="F11" s="234"/>
      <c r="G11" s="235">
        <f>ROUND(E11*F11,2)</f>
        <v>0</v>
      </c>
      <c r="H11" s="234"/>
      <c r="I11" s="235">
        <f>ROUND(E11*H11,2)</f>
        <v>0</v>
      </c>
      <c r="J11" s="234"/>
      <c r="K11" s="235">
        <f>ROUND(E11*J11,2)</f>
        <v>0</v>
      </c>
      <c r="L11" s="235">
        <v>21</v>
      </c>
      <c r="M11" s="235">
        <f>G11*(1+L11/100)</f>
        <v>0</v>
      </c>
      <c r="N11" s="235">
        <v>3.5E-4</v>
      </c>
      <c r="O11" s="235">
        <f>ROUND(E11*N11,2)</f>
        <v>0.4</v>
      </c>
      <c r="P11" s="235">
        <v>0</v>
      </c>
      <c r="Q11" s="235">
        <f>ROUND(E11*P11,2)</f>
        <v>0</v>
      </c>
      <c r="R11" s="235" t="s">
        <v>258</v>
      </c>
      <c r="S11" s="235" t="s">
        <v>156</v>
      </c>
      <c r="T11" s="236" t="s">
        <v>156</v>
      </c>
      <c r="U11" s="222">
        <v>0</v>
      </c>
      <c r="V11" s="222">
        <f>ROUND(E11*U11,2)</f>
        <v>0</v>
      </c>
      <c r="W11" s="222"/>
      <c r="X11" s="222" t="s">
        <v>259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260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5">
      <c r="A12" s="220"/>
      <c r="B12" s="221"/>
      <c r="C12" s="260" t="s">
        <v>998</v>
      </c>
      <c r="D12" s="256"/>
      <c r="E12" s="257">
        <v>1149.14525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x14ac:dyDescent="0.25">
      <c r="A13" s="224" t="s">
        <v>144</v>
      </c>
      <c r="B13" s="225" t="s">
        <v>98</v>
      </c>
      <c r="C13" s="248" t="s">
        <v>99</v>
      </c>
      <c r="D13" s="226"/>
      <c r="E13" s="227"/>
      <c r="F13" s="228"/>
      <c r="G13" s="228">
        <f>SUMIF(AG14:AG16,"&lt;&gt;NOR",G14:G16)</f>
        <v>0</v>
      </c>
      <c r="H13" s="228"/>
      <c r="I13" s="228">
        <f>SUM(I14:I16)</f>
        <v>0</v>
      </c>
      <c r="J13" s="228"/>
      <c r="K13" s="228">
        <f>SUM(K14:K16)</f>
        <v>0</v>
      </c>
      <c r="L13" s="228"/>
      <c r="M13" s="228">
        <f>SUM(M14:M16)</f>
        <v>0</v>
      </c>
      <c r="N13" s="228"/>
      <c r="O13" s="228">
        <f>SUM(O14:O16)</f>
        <v>587.52</v>
      </c>
      <c r="P13" s="228"/>
      <c r="Q13" s="228">
        <f>SUM(Q14:Q16)</f>
        <v>0</v>
      </c>
      <c r="R13" s="228"/>
      <c r="S13" s="228"/>
      <c r="T13" s="229"/>
      <c r="U13" s="223"/>
      <c r="V13" s="223">
        <f>SUM(V14:V16)</f>
        <v>42.85</v>
      </c>
      <c r="W13" s="223"/>
      <c r="X13" s="223"/>
      <c r="AG13" t="s">
        <v>145</v>
      </c>
    </row>
    <row r="14" spans="1:60" ht="20.399999999999999" outlineLevel="1" x14ac:dyDescent="0.25">
      <c r="A14" s="230">
        <v>3</v>
      </c>
      <c r="B14" s="231" t="s">
        <v>989</v>
      </c>
      <c r="C14" s="250" t="s">
        <v>990</v>
      </c>
      <c r="D14" s="232" t="s">
        <v>232</v>
      </c>
      <c r="E14" s="233">
        <v>1516</v>
      </c>
      <c r="F14" s="234"/>
      <c r="G14" s="235">
        <f>ROUND(E14*F14,2)</f>
        <v>0</v>
      </c>
      <c r="H14" s="234"/>
      <c r="I14" s="235">
        <f>ROUND(E14*H14,2)</f>
        <v>0</v>
      </c>
      <c r="J14" s="234"/>
      <c r="K14" s="235">
        <f>ROUND(E14*J14,2)</f>
        <v>0</v>
      </c>
      <c r="L14" s="235">
        <v>21</v>
      </c>
      <c r="M14" s="235">
        <f>G14*(1+L14/100)</f>
        <v>0</v>
      </c>
      <c r="N14" s="235">
        <v>0.378</v>
      </c>
      <c r="O14" s="235">
        <f>ROUND(E14*N14,2)</f>
        <v>573.04999999999995</v>
      </c>
      <c r="P14" s="235">
        <v>0</v>
      </c>
      <c r="Q14" s="235">
        <f>ROUND(E14*P14,2)</f>
        <v>0</v>
      </c>
      <c r="R14" s="235" t="s">
        <v>357</v>
      </c>
      <c r="S14" s="235" t="s">
        <v>156</v>
      </c>
      <c r="T14" s="236" t="s">
        <v>156</v>
      </c>
      <c r="U14" s="222">
        <v>2.5999999999999999E-2</v>
      </c>
      <c r="V14" s="222">
        <f>ROUND(E14*U14,2)</f>
        <v>39.42</v>
      </c>
      <c r="W14" s="222"/>
      <c r="X14" s="222" t="s">
        <v>151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152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5">
      <c r="A15" s="220"/>
      <c r="B15" s="221"/>
      <c r="C15" s="260" t="s">
        <v>999</v>
      </c>
      <c r="D15" s="256"/>
      <c r="E15" s="257">
        <v>1516</v>
      </c>
      <c r="F15" s="222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13"/>
      <c r="Z15" s="213"/>
      <c r="AA15" s="213"/>
      <c r="AB15" s="213"/>
      <c r="AC15" s="213"/>
      <c r="AD15" s="213"/>
      <c r="AE15" s="213"/>
      <c r="AF15" s="213"/>
      <c r="AG15" s="213" t="s">
        <v>203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0.399999999999999" outlineLevel="1" x14ac:dyDescent="0.25">
      <c r="A16" s="237">
        <v>4</v>
      </c>
      <c r="B16" s="238" t="s">
        <v>992</v>
      </c>
      <c r="C16" s="249" t="s">
        <v>993</v>
      </c>
      <c r="D16" s="239" t="s">
        <v>232</v>
      </c>
      <c r="E16" s="240">
        <v>685.4</v>
      </c>
      <c r="F16" s="241"/>
      <c r="G16" s="242">
        <f>ROUND(E16*F16,2)</f>
        <v>0</v>
      </c>
      <c r="H16" s="241"/>
      <c r="I16" s="242">
        <f>ROUND(E16*H16,2)</f>
        <v>0</v>
      </c>
      <c r="J16" s="241"/>
      <c r="K16" s="242">
        <f>ROUND(E16*J16,2)</f>
        <v>0</v>
      </c>
      <c r="L16" s="242">
        <v>21</v>
      </c>
      <c r="M16" s="242">
        <f>G16*(1+L16/100)</f>
        <v>0</v>
      </c>
      <c r="N16" s="242">
        <v>2.111E-2</v>
      </c>
      <c r="O16" s="242">
        <f>ROUND(E16*N16,2)</f>
        <v>14.47</v>
      </c>
      <c r="P16" s="242">
        <v>0</v>
      </c>
      <c r="Q16" s="242">
        <f>ROUND(E16*P16,2)</f>
        <v>0</v>
      </c>
      <c r="R16" s="242" t="s">
        <v>357</v>
      </c>
      <c r="S16" s="242" t="s">
        <v>156</v>
      </c>
      <c r="T16" s="243" t="s">
        <v>156</v>
      </c>
      <c r="U16" s="222">
        <v>5.0000000000000001E-3</v>
      </c>
      <c r="V16" s="222">
        <f>ROUND(E16*U16,2)</f>
        <v>3.43</v>
      </c>
      <c r="W16" s="222"/>
      <c r="X16" s="222" t="s">
        <v>151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152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x14ac:dyDescent="0.25">
      <c r="A17" s="224" t="s">
        <v>144</v>
      </c>
      <c r="B17" s="225" t="s">
        <v>110</v>
      </c>
      <c r="C17" s="248" t="s">
        <v>111</v>
      </c>
      <c r="D17" s="226"/>
      <c r="E17" s="227"/>
      <c r="F17" s="228"/>
      <c r="G17" s="228">
        <f>SUMIF(AG18:AG19,"&lt;&gt;NOR",G18:G19)</f>
        <v>0</v>
      </c>
      <c r="H17" s="228"/>
      <c r="I17" s="228">
        <f>SUM(I18:I19)</f>
        <v>0</v>
      </c>
      <c r="J17" s="228"/>
      <c r="K17" s="228">
        <f>SUM(K18:K19)</f>
        <v>0</v>
      </c>
      <c r="L17" s="228"/>
      <c r="M17" s="228">
        <f>SUM(M18:M19)</f>
        <v>0</v>
      </c>
      <c r="N17" s="228"/>
      <c r="O17" s="228">
        <f>SUM(O18:O19)</f>
        <v>0</v>
      </c>
      <c r="P17" s="228"/>
      <c r="Q17" s="228">
        <f>SUM(Q18:Q19)</f>
        <v>0</v>
      </c>
      <c r="R17" s="228"/>
      <c r="S17" s="228"/>
      <c r="T17" s="229"/>
      <c r="U17" s="223"/>
      <c r="V17" s="223">
        <f>SUM(V18:V19)</f>
        <v>11.76</v>
      </c>
      <c r="W17" s="223"/>
      <c r="X17" s="223"/>
      <c r="AG17" t="s">
        <v>145</v>
      </c>
    </row>
    <row r="18" spans="1:60" outlineLevel="1" x14ac:dyDescent="0.25">
      <c r="A18" s="230">
        <v>5</v>
      </c>
      <c r="B18" s="231" t="s">
        <v>994</v>
      </c>
      <c r="C18" s="250" t="s">
        <v>995</v>
      </c>
      <c r="D18" s="232" t="s">
        <v>248</v>
      </c>
      <c r="E18" s="233">
        <v>587.95033999999998</v>
      </c>
      <c r="F18" s="234"/>
      <c r="G18" s="235">
        <f>ROUND(E18*F18,2)</f>
        <v>0</v>
      </c>
      <c r="H18" s="234"/>
      <c r="I18" s="235">
        <f>ROUND(E18*H18,2)</f>
        <v>0</v>
      </c>
      <c r="J18" s="234"/>
      <c r="K18" s="235">
        <f>ROUND(E18*J18,2)</f>
        <v>0</v>
      </c>
      <c r="L18" s="235">
        <v>21</v>
      </c>
      <c r="M18" s="235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5" t="s">
        <v>357</v>
      </c>
      <c r="S18" s="235" t="s">
        <v>156</v>
      </c>
      <c r="T18" s="236" t="s">
        <v>156</v>
      </c>
      <c r="U18" s="222">
        <v>0.02</v>
      </c>
      <c r="V18" s="222">
        <f>ROUND(E18*U18,2)</f>
        <v>11.76</v>
      </c>
      <c r="W18" s="222"/>
      <c r="X18" s="222" t="s">
        <v>265</v>
      </c>
      <c r="Y18" s="213"/>
      <c r="Z18" s="213"/>
      <c r="AA18" s="213"/>
      <c r="AB18" s="213"/>
      <c r="AC18" s="213"/>
      <c r="AD18" s="213"/>
      <c r="AE18" s="213"/>
      <c r="AF18" s="213"/>
      <c r="AG18" s="213" t="s">
        <v>266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5">
      <c r="A19" s="220"/>
      <c r="B19" s="221"/>
      <c r="C19" s="259" t="s">
        <v>996</v>
      </c>
      <c r="D19" s="258"/>
      <c r="E19" s="258"/>
      <c r="F19" s="258"/>
      <c r="G19" s="258"/>
      <c r="H19" s="222"/>
      <c r="I19" s="222"/>
      <c r="J19" s="222"/>
      <c r="K19" s="222"/>
      <c r="L19" s="222"/>
      <c r="M19" s="222"/>
      <c r="N19" s="222"/>
      <c r="O19" s="222"/>
      <c r="P19" s="222"/>
      <c r="Q19" s="222"/>
      <c r="R19" s="222"/>
      <c r="S19" s="222"/>
      <c r="T19" s="222"/>
      <c r="U19" s="222"/>
      <c r="V19" s="222"/>
      <c r="W19" s="222"/>
      <c r="X19" s="222"/>
      <c r="Y19" s="213"/>
      <c r="Z19" s="213"/>
      <c r="AA19" s="213"/>
      <c r="AB19" s="213"/>
      <c r="AC19" s="213"/>
      <c r="AD19" s="213"/>
      <c r="AE19" s="213"/>
      <c r="AF19" s="213"/>
      <c r="AG19" s="213" t="s">
        <v>199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x14ac:dyDescent="0.25">
      <c r="A20" s="3"/>
      <c r="B20" s="4"/>
      <c r="C20" s="253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v>15</v>
      </c>
      <c r="AF20">
        <v>21</v>
      </c>
      <c r="AG20" t="s">
        <v>131</v>
      </c>
    </row>
    <row r="21" spans="1:60" x14ac:dyDescent="0.25">
      <c r="A21" s="216"/>
      <c r="B21" s="217" t="s">
        <v>29</v>
      </c>
      <c r="C21" s="254"/>
      <c r="D21" s="218"/>
      <c r="E21" s="219"/>
      <c r="F21" s="219"/>
      <c r="G21" s="247">
        <f>G8+G13+G17</f>
        <v>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f>SUMIF(L7:L19,AE20,G7:G19)</f>
        <v>0</v>
      </c>
      <c r="AF21">
        <f>SUMIF(L7:L19,AF20,G7:G19)</f>
        <v>0</v>
      </c>
      <c r="AG21" t="s">
        <v>190</v>
      </c>
    </row>
    <row r="22" spans="1:60" x14ac:dyDescent="0.25">
      <c r="C22" s="255"/>
      <c r="D22" s="10"/>
      <c r="AG22" t="s">
        <v>192</v>
      </c>
    </row>
    <row r="23" spans="1:60" x14ac:dyDescent="0.25">
      <c r="D23" s="10"/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sheetProtection algorithmName="SHA-512" hashValue="ZnF4kqi2jthZv3WiHZNWvCP6zjQe4kilbQ6GqR5nQXE5pDBLpCyL0LH7Ra9JKEBhQY8sT0kHHKdvp8fFCDe0Zg==" saltValue="WJej3tR7UO+tAdxtV2IWIg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28</vt:i4>
      </vt:variant>
      <vt:variant>
        <vt:lpstr>Pojmenované oblasti</vt:lpstr>
      </vt:variant>
      <vt:variant>
        <vt:i4>94</vt:i4>
      </vt:variant>
    </vt:vector>
  </HeadingPairs>
  <TitlesOfParts>
    <vt:vector size="122" baseType="lpstr">
      <vt:lpstr>Pokyny pro vyplnění</vt:lpstr>
      <vt:lpstr>Stavba</vt:lpstr>
      <vt:lpstr>VzorPolozky</vt:lpstr>
      <vt:lpstr>001 001 Naklady</vt:lpstr>
      <vt:lpstr>List25</vt:lpstr>
      <vt:lpstr>SO01 001 Pol</vt:lpstr>
      <vt:lpstr>SO01 002 Pol</vt:lpstr>
      <vt:lpstr>SO01 003 Pol</vt:lpstr>
      <vt:lpstr>SO02 001 Pol</vt:lpstr>
      <vt:lpstr>SO02 002 Pol</vt:lpstr>
      <vt:lpstr>SO02 003 Pol</vt:lpstr>
      <vt:lpstr>SO03 001 Pol</vt:lpstr>
      <vt:lpstr>SO04 001 Pol</vt:lpstr>
      <vt:lpstr>SO05 001 Pol</vt:lpstr>
      <vt:lpstr>SO05 002 Pol</vt:lpstr>
      <vt:lpstr>SO06 001 Pol</vt:lpstr>
      <vt:lpstr>SO07 001 Pol</vt:lpstr>
      <vt:lpstr>SO07 002 Pol</vt:lpstr>
      <vt:lpstr>SO08 001 Pol</vt:lpstr>
      <vt:lpstr>SO08 002 Pol</vt:lpstr>
      <vt:lpstr>SO08 003 Pol</vt:lpstr>
      <vt:lpstr>SO08 004 Pol</vt:lpstr>
      <vt:lpstr>SO08 005 Pol</vt:lpstr>
      <vt:lpstr>SO08 006 Pol</vt:lpstr>
      <vt:lpstr>SO09 001 Pol</vt:lpstr>
      <vt:lpstr>SO09 002 Pol</vt:lpstr>
      <vt:lpstr>SO09 003 Pol</vt:lpstr>
      <vt:lpstr>SO09 004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'001 001 Naklady'!Názvy_tisku</vt:lpstr>
      <vt:lpstr>'SO01 001 Pol'!Názvy_tisku</vt:lpstr>
      <vt:lpstr>'SO01 002 Pol'!Názvy_tisku</vt:lpstr>
      <vt:lpstr>'SO01 003 Pol'!Názvy_tisku</vt:lpstr>
      <vt:lpstr>'SO02 001 Pol'!Názvy_tisku</vt:lpstr>
      <vt:lpstr>'SO02 002 Pol'!Názvy_tisku</vt:lpstr>
      <vt:lpstr>'SO02 003 Pol'!Názvy_tisku</vt:lpstr>
      <vt:lpstr>'SO03 001 Pol'!Názvy_tisku</vt:lpstr>
      <vt:lpstr>'SO04 001 Pol'!Názvy_tisku</vt:lpstr>
      <vt:lpstr>'SO05 001 Pol'!Názvy_tisku</vt:lpstr>
      <vt:lpstr>'SO05 002 Pol'!Názvy_tisku</vt:lpstr>
      <vt:lpstr>'SO06 001 Pol'!Názvy_tisku</vt:lpstr>
      <vt:lpstr>'SO07 001 Pol'!Názvy_tisku</vt:lpstr>
      <vt:lpstr>'SO07 002 Pol'!Názvy_tisku</vt:lpstr>
      <vt:lpstr>'SO08 001 Pol'!Názvy_tisku</vt:lpstr>
      <vt:lpstr>'SO08 002 Pol'!Názvy_tisku</vt:lpstr>
      <vt:lpstr>'SO08 003 Pol'!Názvy_tisku</vt:lpstr>
      <vt:lpstr>'SO08 004 Pol'!Názvy_tisku</vt:lpstr>
      <vt:lpstr>'SO08 005 Pol'!Názvy_tisku</vt:lpstr>
      <vt:lpstr>'SO08 006 Pol'!Názvy_tisku</vt:lpstr>
      <vt:lpstr>'SO09 001 Pol'!Názvy_tisku</vt:lpstr>
      <vt:lpstr>'SO09 002 Pol'!Názvy_tisku</vt:lpstr>
      <vt:lpstr>'SO09 003 Pol'!Názvy_tisku</vt:lpstr>
      <vt:lpstr>'SO09 004 Pol'!Názvy_tisku</vt:lpstr>
      <vt:lpstr>oadresa</vt:lpstr>
      <vt:lpstr>Stavba!Objednatel</vt:lpstr>
      <vt:lpstr>Stavba!Objekt</vt:lpstr>
      <vt:lpstr>'001 001 Naklady'!Oblast_tisku</vt:lpstr>
      <vt:lpstr>'SO01 001 Pol'!Oblast_tisku</vt:lpstr>
      <vt:lpstr>'SO01 002 Pol'!Oblast_tisku</vt:lpstr>
      <vt:lpstr>'SO01 003 Pol'!Oblast_tisku</vt:lpstr>
      <vt:lpstr>'SO02 001 Pol'!Oblast_tisku</vt:lpstr>
      <vt:lpstr>'SO02 002 Pol'!Oblast_tisku</vt:lpstr>
      <vt:lpstr>'SO02 003 Pol'!Oblast_tisku</vt:lpstr>
      <vt:lpstr>'SO03 001 Pol'!Oblast_tisku</vt:lpstr>
      <vt:lpstr>'SO04 001 Pol'!Oblast_tisku</vt:lpstr>
      <vt:lpstr>'SO05 001 Pol'!Oblast_tisku</vt:lpstr>
      <vt:lpstr>'SO05 002 Pol'!Oblast_tisku</vt:lpstr>
      <vt:lpstr>'SO06 001 Pol'!Oblast_tisku</vt:lpstr>
      <vt:lpstr>'SO07 001 Pol'!Oblast_tisku</vt:lpstr>
      <vt:lpstr>'SO07 002 Pol'!Oblast_tisku</vt:lpstr>
      <vt:lpstr>'SO08 001 Pol'!Oblast_tisku</vt:lpstr>
      <vt:lpstr>'SO08 002 Pol'!Oblast_tisku</vt:lpstr>
      <vt:lpstr>'SO08 003 Pol'!Oblast_tisku</vt:lpstr>
      <vt:lpstr>'SO08 004 Pol'!Oblast_tisku</vt:lpstr>
      <vt:lpstr>'SO08 005 Pol'!Oblast_tisku</vt:lpstr>
      <vt:lpstr>'SO08 006 Pol'!Oblast_tisku</vt:lpstr>
      <vt:lpstr>'SO09 001 Pol'!Oblast_tisku</vt:lpstr>
      <vt:lpstr>'SO09 002 Pol'!Oblast_tisku</vt:lpstr>
      <vt:lpstr>'SO09 003 Pol'!Oblast_tisku</vt:lpstr>
      <vt:lpstr>'SO09 004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cp:lastPrinted>2019-03-19T12:27:02Z</cp:lastPrinted>
  <dcterms:created xsi:type="dcterms:W3CDTF">2009-04-08T07:15:50Z</dcterms:created>
  <dcterms:modified xsi:type="dcterms:W3CDTF">2021-10-17T09:50:09Z</dcterms:modified>
</cp:coreProperties>
</file>