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G:\verejny\Štefek\02.061 Jez Brantice, OHO - DPS+soupis\Příloha č. 2 - Soupis stavebních prací, dodávek a služeb s výkazem výměr\III_2_Vykaz_vymer\"/>
    </mc:Choice>
  </mc:AlternateContent>
  <bookViews>
    <workbookView xWindow="-120" yWindow="-120" windowWidth="29040" windowHeight="18240" tabRatio="825" activeTab="7"/>
  </bookViews>
  <sheets>
    <sheet name="SO_01_Rekapitulace" sheetId="1" r:id="rId1"/>
    <sheet name="SO_01_KL1_zemní práce" sheetId="2" r:id="rId2"/>
    <sheet name="SO_01_KL2_konstrukce" sheetId="8" r:id="rId3"/>
    <sheet name="SO_01_KL3_kam_kce_štětovnice" sheetId="11" r:id="rId4"/>
    <sheet name="SO_01_KL4_technologie" sheetId="13" r:id="rId5"/>
    <sheet name="SO_01_kl5_zakládání" sheetId="14" r:id="rId6"/>
    <sheet name="SO_01_kl_5_elektro_vak" sheetId="16" r:id="rId7"/>
    <sheet name="pracovni kontrola _beton" sheetId="15" r:id="rId8"/>
  </sheets>
  <definedNames>
    <definedName name="afterdetail_lua_rozpdph">SO_01_kl_5_elektro_vak!#REF!</definedName>
    <definedName name="afterdetail_rozpocty_rkap">SO_01_kl_5_elektro_vak!#REF!</definedName>
    <definedName name="afterdetail_rozpocty_rozpocty">SO_01_kl_5_elektro_vak!#REF!</definedName>
    <definedName name="beforeafterdetail_rozpocty_rozpocty.Poznamka2.1">SO_01_kl_5_elektro_vak!#REF!</definedName>
    <definedName name="beforebody_rozpocty_rozpocty.Poznamka2">SO_01_kl_5_elektro_vak!#REF!</definedName>
    <definedName name="body_lua_dph">SO_01_kl_5_elektro_vak!#REF!</definedName>
    <definedName name="body_lua_hlavy">SO_01_kl_5_elektro_vak!#REF!</definedName>
    <definedName name="body_lua_rekap">SO_01_kl_5_elektro_vak!#REF!</definedName>
    <definedName name="body_rozpocty_rkap">SO_01_kl_5_elektro_vak!#REF!</definedName>
    <definedName name="body_rozpocty_rozpocty">SO_01_kl_5_elektro_vak!#REF!</definedName>
    <definedName name="body_rozpocty_rpolozky">SO_01_kl_5_elektro_vak!#REF!</definedName>
    <definedName name="body_rozpocty_rpolozky.Poznamka2">SO_01_kl_5_elektro_vak!#REF!</definedName>
    <definedName name="end_rozpocty_rozpocty">SO_01_kl_5_elektro_vak!#REF!</definedName>
    <definedName name="header_rozpocty_rozpocty">SO_01_kl_5_elektro_vak!#REF!</definedName>
    <definedName name="_xlnm.Print_Titles" localSheetId="0">SO_01_Rekapitulace!$11:$11</definedName>
    <definedName name="_xlnm.Print_Area" localSheetId="6">SO_01_kl_5_elektro_vak!$A$1:$D$132</definedName>
    <definedName name="_xlnm.Print_Area" localSheetId="1">'SO_01_KL1_zemní práce'!$A$1:$H$252</definedName>
    <definedName name="_xlnm.Print_Area" localSheetId="2">SO_01_KL2_konstrukce!$A$1:$H$436</definedName>
    <definedName name="_xlnm.Print_Area" localSheetId="3">SO_01_KL3_kam_kce_štětovnice!$A$1:$I$352</definedName>
    <definedName name="_xlnm.Print_Area" localSheetId="5">SO_01_kl5_zakládání!$A$1:$J$303</definedName>
    <definedName name="_xlnm.Print_Area" localSheetId="0">SO_01_Rekapitulace!$A$1:$D$263</definedName>
    <definedName name="partneri_partneri.0">SO_01_kl_5_elektro_vak!#REF!</definedName>
    <definedName name="partneri_partneri.1">SO_01_kl_5_elektro_vak!#REF!</definedName>
    <definedName name="sum_lua_dph">SO_01_kl_5_elektro_vak!#REF!</definedName>
    <definedName name="sum_lua_hlavy">SO_01_kl_5_elektro_vak!#REF!</definedName>
    <definedName name="sum_lua_rekap">SO_01_kl_5_elektro_vak!#REF!</definedName>
    <definedName name="top_lua_dph">SO_01_kl_5_elektro_vak!#REF!</definedName>
    <definedName name="top_lua_hlavy">SO_01_kl_5_elektro_vak!#REF!</definedName>
    <definedName name="top_rozpocty_rkap">SO_01_kl_5_elektro_vak!#REF!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86" i="8" l="1"/>
  <c r="E180" i="8"/>
  <c r="G182" i="8" s="1"/>
  <c r="G178" i="8"/>
  <c r="G173" i="8"/>
  <c r="E168" i="8"/>
  <c r="G170" i="8" s="1"/>
  <c r="G163" i="8"/>
  <c r="G158" i="8"/>
  <c r="G153" i="8"/>
  <c r="G148" i="8"/>
  <c r="G143" i="8"/>
  <c r="G187" i="8" l="1"/>
  <c r="F237" i="8" s="1"/>
  <c r="G165" i="8"/>
  <c r="F236" i="8" s="1"/>
  <c r="U144" i="15"/>
  <c r="R146" i="15"/>
  <c r="Q144" i="15"/>
  <c r="Q136" i="15"/>
  <c r="O138" i="15"/>
  <c r="Q140" i="15" s="1"/>
  <c r="Q131" i="15"/>
  <c r="O126" i="15"/>
  <c r="Q128" i="15" s="1"/>
  <c r="Q123" i="15"/>
  <c r="Q118" i="15"/>
  <c r="Q113" i="15"/>
  <c r="Q108" i="15"/>
  <c r="Q103" i="15"/>
  <c r="F80" i="8"/>
  <c r="G124" i="2"/>
  <c r="D31" i="1"/>
  <c r="D124" i="1"/>
  <c r="D123" i="1"/>
  <c r="D121" i="1"/>
  <c r="D120" i="1"/>
  <c r="D119" i="1"/>
  <c r="D125" i="1"/>
  <c r="F270" i="11"/>
  <c r="F263" i="11"/>
  <c r="F251" i="11"/>
  <c r="G231" i="11"/>
  <c r="G212" i="11"/>
  <c r="D106" i="15"/>
  <c r="G218" i="11"/>
  <c r="G201" i="11" l="1"/>
  <c r="G204" i="11" s="1"/>
  <c r="F413" i="8" l="1"/>
  <c r="F412" i="8"/>
  <c r="F411" i="8"/>
  <c r="F410" i="8"/>
  <c r="D228" i="8"/>
  <c r="D220" i="8"/>
  <c r="D214" i="8"/>
  <c r="F14" i="15"/>
  <c r="F8" i="15"/>
  <c r="F64" i="15"/>
  <c r="G92" i="15"/>
  <c r="G87" i="15"/>
  <c r="G82" i="15"/>
  <c r="G77" i="15"/>
  <c r="F63" i="15"/>
  <c r="F62" i="15"/>
  <c r="E56" i="15"/>
  <c r="F57" i="15" s="1"/>
  <c r="F52" i="15"/>
  <c r="E42" i="15"/>
  <c r="E37" i="15"/>
  <c r="G44" i="15" s="1"/>
  <c r="E29" i="15"/>
  <c r="E28" i="15"/>
  <c r="E27" i="15"/>
  <c r="G30" i="15" s="1"/>
  <c r="L64" i="15" s="1"/>
  <c r="E22" i="15"/>
  <c r="E21" i="15"/>
  <c r="E20" i="15"/>
  <c r="F55" i="8"/>
  <c r="F59" i="8" s="1"/>
  <c r="D43" i="1" s="1"/>
  <c r="G23" i="15" l="1"/>
  <c r="L63" i="15" s="1"/>
  <c r="F59" i="15"/>
  <c r="G67" i="15" s="1"/>
  <c r="F65" i="15"/>
  <c r="E93" i="15"/>
  <c r="O61" i="15" s="1"/>
  <c r="G15" i="15"/>
  <c r="D229" i="8"/>
  <c r="F238" i="8" s="1"/>
  <c r="L65" i="15"/>
  <c r="G97" i="15" l="1"/>
  <c r="O62" i="15"/>
  <c r="M72" i="15"/>
  <c r="H437" i="8"/>
  <c r="D61" i="1" s="1"/>
  <c r="C75" i="11" l="1"/>
  <c r="C78" i="11"/>
  <c r="C72" i="11"/>
  <c r="E177" i="11" l="1"/>
  <c r="E176" i="11"/>
  <c r="E163" i="11"/>
  <c r="D116" i="1" s="1"/>
  <c r="D110" i="1"/>
  <c r="D88" i="1"/>
  <c r="D109" i="11"/>
  <c r="H108" i="11" s="1"/>
  <c r="H109" i="11" s="1"/>
  <c r="D82" i="1" s="1"/>
  <c r="D105" i="11"/>
  <c r="D81" i="1" s="1"/>
  <c r="C164" i="1" l="1"/>
  <c r="C162" i="1"/>
  <c r="C161" i="1"/>
  <c r="C159" i="1"/>
  <c r="C155" i="1"/>
  <c r="C153" i="1"/>
  <c r="C150" i="1"/>
  <c r="C148" i="1"/>
  <c r="C145" i="1"/>
  <c r="H293" i="14"/>
  <c r="H294" i="14" s="1"/>
  <c r="H295" i="14" s="1"/>
  <c r="D258" i="1"/>
  <c r="D260" i="1" l="1"/>
  <c r="H296" i="14"/>
  <c r="D261" i="1" s="1"/>
  <c r="I35" i="14"/>
  <c r="I34" i="14"/>
  <c r="H59" i="14" l="1"/>
  <c r="G48" i="14"/>
  <c r="G49" i="14" s="1"/>
  <c r="G18" i="14"/>
  <c r="I19" i="14" s="1"/>
  <c r="D206" i="1" l="1"/>
  <c r="F282" i="14"/>
  <c r="D257" i="1" s="1"/>
  <c r="F264" i="14"/>
  <c r="D246" i="1" s="1"/>
  <c r="F259" i="14"/>
  <c r="D245" i="1" s="1"/>
  <c r="D248" i="14"/>
  <c r="G241" i="14"/>
  <c r="G242" i="14" s="1"/>
  <c r="D242" i="1" s="1"/>
  <c r="G214" i="14"/>
  <c r="H215" i="14" s="1"/>
  <c r="H223" i="14"/>
  <c r="D236" i="1" s="1"/>
  <c r="H198" i="14"/>
  <c r="H187" i="14"/>
  <c r="E230" i="14" s="1"/>
  <c r="F230" i="14" s="1"/>
  <c r="H182" i="14"/>
  <c r="H179" i="14"/>
  <c r="D241" i="1" l="1"/>
  <c r="F250" i="14"/>
  <c r="H251" i="14" s="1"/>
  <c r="H216" i="14"/>
  <c r="H217" i="14" s="1"/>
  <c r="D235" i="1" s="1"/>
  <c r="H189" i="14"/>
  <c r="H191" i="14" s="1"/>
  <c r="H162" i="14"/>
  <c r="D135" i="14"/>
  <c r="D225" i="1" s="1"/>
  <c r="H94" i="14"/>
  <c r="H69" i="14"/>
  <c r="H73" i="14"/>
  <c r="H201" i="14"/>
  <c r="E229" i="14"/>
  <c r="F229" i="14" s="1"/>
  <c r="E108" i="14"/>
  <c r="E116" i="14"/>
  <c r="H206" i="14"/>
  <c r="H252" i="14" l="1"/>
  <c r="H253" i="14" s="1"/>
  <c r="D244" i="1" s="1"/>
  <c r="I119" i="14"/>
  <c r="I118" i="14"/>
  <c r="H208" i="14"/>
  <c r="D233" i="1" s="1"/>
  <c r="I120" i="14" l="1"/>
  <c r="I123" i="14" s="1"/>
  <c r="G170" i="14"/>
  <c r="E228" i="14" l="1"/>
  <c r="E231" i="14" l="1"/>
  <c r="D237" i="1" s="1"/>
  <c r="F228" i="14"/>
  <c r="D232" i="1"/>
  <c r="D231" i="1"/>
  <c r="F231" i="14" l="1"/>
  <c r="D238" i="1" s="1"/>
  <c r="G30" i="14" l="1"/>
  <c r="D227" i="1"/>
  <c r="H158" i="14"/>
  <c r="H154" i="14"/>
  <c r="H148" i="14"/>
  <c r="H144" i="14"/>
  <c r="H160" i="14" l="1"/>
  <c r="D226" i="1" s="1"/>
  <c r="E126" i="14"/>
  <c r="I110" i="14" l="1"/>
  <c r="I109" i="14"/>
  <c r="H98" i="14"/>
  <c r="H88" i="14"/>
  <c r="H84" i="14"/>
  <c r="AA71" i="14"/>
  <c r="I111" i="14" l="1"/>
  <c r="D223" i="1"/>
  <c r="I113" i="14"/>
  <c r="D222" i="1" s="1"/>
  <c r="H100" i="14"/>
  <c r="D220" i="1" s="1"/>
  <c r="D26" i="14" l="1"/>
  <c r="H26" i="14" s="1"/>
  <c r="D201" i="1"/>
  <c r="I17" i="14"/>
  <c r="C41" i="14" l="1"/>
  <c r="I43" i="14" s="1"/>
  <c r="D204" i="1" s="1"/>
  <c r="I31" i="14"/>
  <c r="D202" i="1" s="1"/>
  <c r="C128" i="14"/>
  <c r="E128" i="14" s="1"/>
  <c r="F128" i="14" s="1"/>
  <c r="F129" i="14" s="1"/>
  <c r="D224" i="1" s="1"/>
  <c r="I29" i="14"/>
  <c r="I36" i="14"/>
  <c r="H63" i="14"/>
  <c r="H75" i="14" l="1"/>
  <c r="D218" i="1" s="1"/>
  <c r="I38" i="14"/>
  <c r="D203" i="1" s="1"/>
  <c r="H77" i="14"/>
  <c r="D219" i="1" s="1"/>
  <c r="G350" i="11" l="1"/>
  <c r="G351" i="11" s="1"/>
  <c r="G342" i="11"/>
  <c r="D191" i="1" s="1"/>
  <c r="G338" i="11"/>
  <c r="D189" i="1" s="1"/>
  <c r="G333" i="11"/>
  <c r="D188" i="1" s="1"/>
  <c r="G348" i="11" l="1"/>
  <c r="D194" i="1" s="1"/>
  <c r="D195" i="1"/>
  <c r="D196" i="1" s="1"/>
  <c r="E189" i="11"/>
  <c r="E187" i="11"/>
  <c r="C127" i="1"/>
  <c r="F274" i="11"/>
  <c r="F275" i="11" s="1"/>
  <c r="F277" i="11" s="1"/>
  <c r="F279" i="11" s="1"/>
  <c r="G235" i="11"/>
  <c r="G225" i="11"/>
  <c r="G237" i="11" l="1"/>
  <c r="D126" i="1"/>
  <c r="D127" i="1" s="1"/>
  <c r="D105" i="1" l="1"/>
  <c r="D87" i="1"/>
  <c r="F344" i="8"/>
  <c r="F340" i="8"/>
  <c r="F206" i="8"/>
  <c r="F202" i="8"/>
  <c r="F198" i="8"/>
  <c r="F194" i="8"/>
  <c r="F295" i="11"/>
  <c r="D172" i="1" s="1"/>
  <c r="F207" i="8" l="1"/>
  <c r="F239" i="8" s="1"/>
  <c r="E171" i="11"/>
  <c r="E172" i="11" s="1"/>
  <c r="E184" i="11"/>
  <c r="E174" i="11" l="1"/>
  <c r="E178" i="11"/>
  <c r="D117" i="1" s="1"/>
  <c r="E190" i="11"/>
  <c r="D118" i="1" s="1"/>
  <c r="E115" i="11"/>
  <c r="D86" i="1" s="1"/>
  <c r="F96" i="11"/>
  <c r="G96" i="11" s="1"/>
  <c r="F95" i="11"/>
  <c r="G95" i="11" s="1"/>
  <c r="G98" i="11" l="1"/>
  <c r="D79" i="1" s="1"/>
  <c r="F98" i="11"/>
  <c r="F29" i="11"/>
  <c r="F24" i="11"/>
  <c r="E66" i="11"/>
  <c r="D69" i="1" s="1"/>
  <c r="F60" i="11"/>
  <c r="F55" i="11"/>
  <c r="C79" i="11" l="1"/>
  <c r="E81" i="11" s="1"/>
  <c r="E83" i="11" s="1"/>
  <c r="D71" i="1" s="1"/>
  <c r="D78" i="1"/>
  <c r="F101" i="11"/>
  <c r="D80" i="1" s="1"/>
  <c r="F30" i="11"/>
  <c r="D65" i="1" s="1"/>
  <c r="F61" i="11"/>
  <c r="D67" i="1" s="1"/>
  <c r="G250" i="2"/>
  <c r="G245" i="2"/>
  <c r="G239" i="2"/>
  <c r="G251" i="2" l="1"/>
  <c r="D36" i="1" s="1"/>
  <c r="D87" i="11"/>
  <c r="D88" i="11" s="1"/>
  <c r="D72" i="1" s="1"/>
  <c r="G144" i="2" l="1"/>
  <c r="E428" i="8"/>
  <c r="E427" i="8"/>
  <c r="E426" i="8"/>
  <c r="F419" i="8"/>
  <c r="F421" i="8" s="1"/>
  <c r="D55" i="1" l="1"/>
  <c r="E429" i="8"/>
  <c r="D56" i="1" s="1"/>
  <c r="F389" i="8"/>
  <c r="F105" i="8"/>
  <c r="F109" i="8"/>
  <c r="E129" i="8"/>
  <c r="F335" i="8" l="1"/>
  <c r="F331" i="8"/>
  <c r="F327" i="8" l="1"/>
  <c r="F322" i="8"/>
  <c r="F317" i="8"/>
  <c r="F313" i="8"/>
  <c r="F304" i="8"/>
  <c r="F299" i="8"/>
  <c r="F401" i="8"/>
  <c r="F295" i="8"/>
  <c r="F264" i="8"/>
  <c r="F290" i="8"/>
  <c r="E285" i="8"/>
  <c r="E284" i="8"/>
  <c r="E283" i="8"/>
  <c r="F279" i="8"/>
  <c r="E273" i="8"/>
  <c r="E269" i="8"/>
  <c r="E271" i="8"/>
  <c r="E270" i="8"/>
  <c r="F369" i="8"/>
  <c r="F365" i="8"/>
  <c r="F360" i="8"/>
  <c r="F385" i="8"/>
  <c r="F381" i="8"/>
  <c r="F356" i="8"/>
  <c r="F397" i="8"/>
  <c r="F377" i="8"/>
  <c r="F352" i="8"/>
  <c r="F406" i="8" l="1"/>
  <c r="D51" i="1" s="1"/>
  <c r="F390" i="8"/>
  <c r="D50" i="1"/>
  <c r="F370" i="8"/>
  <c r="D49" i="1" s="1"/>
  <c r="F286" i="8"/>
  <c r="F274" i="8"/>
  <c r="F345" i="8" s="1"/>
  <c r="E245" i="8"/>
  <c r="E123" i="8"/>
  <c r="E124" i="8"/>
  <c r="E122" i="8"/>
  <c r="E121" i="8"/>
  <c r="E119" i="8"/>
  <c r="E118" i="8"/>
  <c r="E117" i="8"/>
  <c r="E116" i="8"/>
  <c r="F101" i="8"/>
  <c r="F94" i="8"/>
  <c r="F86" i="8"/>
  <c r="E33" i="8"/>
  <c r="E14" i="8"/>
  <c r="E46" i="8"/>
  <c r="E28" i="8"/>
  <c r="F87" i="8" l="1"/>
  <c r="F234" i="8" s="1"/>
  <c r="C134" i="8"/>
  <c r="F110" i="8"/>
  <c r="C135" i="8" s="1"/>
  <c r="D48" i="1"/>
  <c r="G34" i="8"/>
  <c r="E131" i="8"/>
  <c r="C136" i="8" s="1"/>
  <c r="E65" i="8"/>
  <c r="E66" i="8" s="1"/>
  <c r="E41" i="8"/>
  <c r="G47" i="8" s="1"/>
  <c r="E137" i="8" l="1"/>
  <c r="F235" i="8" s="1"/>
  <c r="F240" i="8" s="1"/>
  <c r="F70" i="8"/>
  <c r="F72" i="8" s="1"/>
  <c r="E67" i="8"/>
  <c r="D44" i="1" s="1"/>
  <c r="F20" i="8"/>
  <c r="G23" i="8" s="1"/>
  <c r="G17" i="8"/>
  <c r="G151" i="2"/>
  <c r="G138" i="2"/>
  <c r="G134" i="2"/>
  <c r="G129" i="2"/>
  <c r="D45" i="1" l="1"/>
  <c r="C433" i="8"/>
  <c r="E433" i="8"/>
  <c r="G145" i="2"/>
  <c r="G49" i="8"/>
  <c r="D42" i="1" s="1"/>
  <c r="G178" i="2"/>
  <c r="F200" i="2"/>
  <c r="E232" i="2"/>
  <c r="D34" i="1" s="1"/>
  <c r="D32" i="1"/>
  <c r="D30" i="1"/>
  <c r="E227" i="2"/>
  <c r="D33" i="1" s="1"/>
  <c r="E203" i="2"/>
  <c r="F204" i="2" s="1"/>
  <c r="F206" i="2"/>
  <c r="G206" i="2" s="1"/>
  <c r="D202" i="2"/>
  <c r="D212" i="2" s="1"/>
  <c r="F197" i="2"/>
  <c r="E435" i="8" l="1"/>
  <c r="D59" i="1" s="1"/>
  <c r="E436" i="8"/>
  <c r="D60" i="1" s="1"/>
  <c r="G204" i="2"/>
  <c r="F202" i="2"/>
  <c r="G202" i="2" s="1"/>
  <c r="G197" i="2"/>
  <c r="G200" i="2"/>
  <c r="G211" i="2" l="1"/>
  <c r="D28" i="1" s="1"/>
  <c r="G166" i="2" l="1"/>
  <c r="G170" i="2"/>
  <c r="G174" i="2"/>
  <c r="G179" i="2" l="1"/>
  <c r="G185" i="2" s="1"/>
  <c r="G156" i="2"/>
  <c r="G183" i="2"/>
  <c r="G158" i="2" l="1"/>
  <c r="G184" i="2" s="1"/>
  <c r="G116" i="2"/>
  <c r="G182" i="2" s="1"/>
  <c r="G186" i="2" l="1"/>
  <c r="D24" i="1"/>
  <c r="D25" i="1" l="1"/>
  <c r="D27" i="1"/>
  <c r="D26" i="1"/>
  <c r="D25" i="2"/>
  <c r="F104" i="2" l="1"/>
  <c r="F98" i="2"/>
  <c r="F95" i="2"/>
  <c r="F87" i="2"/>
  <c r="F86" i="2"/>
  <c r="F83" i="2"/>
  <c r="D85" i="2"/>
  <c r="F79" i="2"/>
  <c r="F78" i="2"/>
  <c r="F77" i="2"/>
  <c r="D20" i="1" l="1"/>
  <c r="D22" i="1"/>
  <c r="D23" i="1"/>
  <c r="F80" i="2"/>
  <c r="D16" i="1" s="1"/>
  <c r="F100" i="2"/>
  <c r="F89" i="2"/>
  <c r="D17" i="1" s="1"/>
  <c r="G72" i="2"/>
  <c r="G69" i="2"/>
  <c r="F44" i="2"/>
  <c r="F43" i="2"/>
  <c r="F41" i="2"/>
  <c r="F37" i="2"/>
  <c r="F35" i="2"/>
  <c r="F29" i="2"/>
  <c r="F63" i="2"/>
  <c r="D21" i="1" l="1"/>
  <c r="G74" i="2"/>
  <c r="D15" i="1" s="1"/>
  <c r="G46" i="2"/>
  <c r="F61" i="2" l="1"/>
  <c r="F56" i="2"/>
  <c r="D49" i="2"/>
  <c r="F51" i="2" s="1"/>
  <c r="G65" i="2" l="1"/>
  <c r="G67" i="2" s="1"/>
  <c r="D14" i="1" s="1"/>
</calcChain>
</file>

<file path=xl/sharedStrings.xml><?xml version="1.0" encoding="utf-8"?>
<sst xmlns="http://schemas.openxmlformats.org/spreadsheetml/2006/main" count="2897" uniqueCount="1211">
  <si>
    <t>Objednavatel : Povodí Odry, s.p.</t>
  </si>
  <si>
    <t>Zhotovitel : AQUATIS a.s.</t>
  </si>
  <si>
    <t>Položka</t>
  </si>
  <si>
    <t>Popis položky</t>
  </si>
  <si>
    <t>Jednotka</t>
  </si>
  <si>
    <t>Zemní práce</t>
  </si>
  <si>
    <t>m</t>
  </si>
  <si>
    <t>Výkopy</t>
  </si>
  <si>
    <t>Množství DPS</t>
  </si>
  <si>
    <t>dílčí stavba 02.061 Jez Brantice, stavba č. 5882.</t>
  </si>
  <si>
    <t xml:space="preserve">02.060 Opatření v úseku Brantice, OHO, </t>
  </si>
  <si>
    <t>1.1</t>
  </si>
  <si>
    <t>Plocha v řezu</t>
  </si>
  <si>
    <t>Objem</t>
  </si>
  <si>
    <t>m2</t>
  </si>
  <si>
    <t>m3</t>
  </si>
  <si>
    <t>Délka</t>
  </si>
  <si>
    <t>Plocha</t>
  </si>
  <si>
    <t>Celkem</t>
  </si>
  <si>
    <t>1.2</t>
  </si>
  <si>
    <t>kg</t>
  </si>
  <si>
    <t>Pažení štětovými stěnami, beraněná plocha</t>
  </si>
  <si>
    <t>Ocelové konstrukce rozepření</t>
  </si>
  <si>
    <t xml:space="preserve">spojovací prostředky, šikmé podložky - 5% hmotnosti nosníku </t>
  </si>
  <si>
    <t>Bourací práce</t>
  </si>
  <si>
    <t>1.3</t>
  </si>
  <si>
    <t>1.4</t>
  </si>
  <si>
    <t>2.1</t>
  </si>
  <si>
    <t>2.2</t>
  </si>
  <si>
    <t>2.6</t>
  </si>
  <si>
    <t>2.10</t>
  </si>
  <si>
    <t>štětovnice</t>
  </si>
  <si>
    <t>3</t>
  </si>
  <si>
    <t>Betony</t>
  </si>
  <si>
    <t>3.2</t>
  </si>
  <si>
    <t>délka</t>
  </si>
  <si>
    <t>Půdorysná plocha</t>
  </si>
  <si>
    <t>2.9</t>
  </si>
  <si>
    <t>tl.</t>
  </si>
  <si>
    <t>Železobeton C30/37 XF3XC3</t>
  </si>
  <si>
    <t>Plocha v příčném řezu</t>
  </si>
  <si>
    <t>Šířka</t>
  </si>
  <si>
    <t>2.3</t>
  </si>
  <si>
    <t>2.4</t>
  </si>
  <si>
    <t>2.5</t>
  </si>
  <si>
    <t>Výpočty viz výkaz výměr - kubaturové listy- KL 1</t>
  </si>
  <si>
    <t>SO 01 Vakový jez</t>
  </si>
  <si>
    <t>Štěrková propust</t>
  </si>
  <si>
    <t>Jez</t>
  </si>
  <si>
    <t xml:space="preserve">Panely </t>
  </si>
  <si>
    <t>tl</t>
  </si>
  <si>
    <t>Betonové opevnění svahů - pravý břeh</t>
  </si>
  <si>
    <t>TL.</t>
  </si>
  <si>
    <t>2.</t>
  </si>
  <si>
    <t>Hutněný zásyp</t>
  </si>
  <si>
    <t>Betonové panelové schody</t>
  </si>
  <si>
    <t>6 ks</t>
  </si>
  <si>
    <t>0,5*0,4*6*0,2</t>
  </si>
  <si>
    <t>LB zeď propusti</t>
  </si>
  <si>
    <t>šířka v koruně = 0,7 m, výška po dno 3,6 m, délka 4,5m, základ h = 1,0m</t>
  </si>
  <si>
    <t>Ostatní bourání</t>
  </si>
  <si>
    <t>šířka v koruně = 0,7 m, výška po dno 2,8 m, délka 8 základ h = 08m</t>
  </si>
  <si>
    <t>Dno</t>
  </si>
  <si>
    <t>Betonová lávka u stavidla</t>
  </si>
  <si>
    <t>4*1*0,35</t>
  </si>
  <si>
    <t>plocha</t>
  </si>
  <si>
    <t>3*0,5*4</t>
  </si>
  <si>
    <t>(0,85*0,75) + 2*1</t>
  </si>
  <si>
    <t>prahy</t>
  </si>
  <si>
    <t>Pod stavidlem</t>
  </si>
  <si>
    <t>1*1*4</t>
  </si>
  <si>
    <t>6*160 délky 4 m</t>
  </si>
  <si>
    <t>6*4*18,8</t>
  </si>
  <si>
    <t>Ostatní OK odhadem</t>
  </si>
  <si>
    <t>Celkem OK stavidla</t>
  </si>
  <si>
    <t>1.1.1</t>
  </si>
  <si>
    <t>Bourání betonů - Štěrková propust celkem</t>
  </si>
  <si>
    <t>Bourání betonů- jez- celkem</t>
  </si>
  <si>
    <t>2*4*18,8</t>
  </si>
  <si>
    <t>Ocelové zábradlí na lávce z úhelníků a pásoviny</t>
  </si>
  <si>
    <t>Sloupky</t>
  </si>
  <si>
    <t>madlo</t>
  </si>
  <si>
    <t>4*2,09 kg/m</t>
  </si>
  <si>
    <t>výplň</t>
  </si>
  <si>
    <t>4*1,38 kg/m</t>
  </si>
  <si>
    <t>Zábradlí celkem</t>
  </si>
  <si>
    <t>Zábrana vstupu na vtoku do propusti</t>
  </si>
  <si>
    <t>tyč</t>
  </si>
  <si>
    <t>čtvrtkruhy</t>
  </si>
  <si>
    <t>1,7+1,3+1=</t>
  </si>
  <si>
    <t>hmotnost</t>
  </si>
  <si>
    <t>1,8*4,1 kg/m</t>
  </si>
  <si>
    <t>Ø28</t>
  </si>
  <si>
    <t>4*4,83kg/m</t>
  </si>
  <si>
    <t>Ø20</t>
  </si>
  <si>
    <t>10*1,2*3,85kg/m</t>
  </si>
  <si>
    <t>Zábrana celkem</t>
  </si>
  <si>
    <t>Bourání betonových konstrukcí jezu a štěrkové propusti</t>
  </si>
  <si>
    <t>Demontáž - Ocelové stavidlo šířky 4 m 2*U160 (18,8 kg/m)</t>
  </si>
  <si>
    <t xml:space="preserve">Demontáž - Ocelového  stavidla šířky 4 m </t>
  </si>
  <si>
    <r>
      <t>m</t>
    </r>
    <r>
      <rPr>
        <vertAlign val="superscript"/>
        <sz val="10"/>
        <rFont val="Arial"/>
        <family val="2"/>
        <charset val="238"/>
      </rPr>
      <t>3</t>
    </r>
  </si>
  <si>
    <t>94,6+132,5=</t>
  </si>
  <si>
    <t>Demontáž zábrany vstupu na vtoku do propusti</t>
  </si>
  <si>
    <t>Rozebrání kamenného záhozu pod jezem</t>
  </si>
  <si>
    <t>0,6*1,2/2</t>
  </si>
  <si>
    <t>Sejmutí svrchní vrstvy dna v tl 300 mm v místě nového jezu</t>
  </si>
  <si>
    <t>Ostatní započteno v so 03, a 05</t>
  </si>
  <si>
    <t>Výkop pro vybourání betonových konstrukcí</t>
  </si>
  <si>
    <t>Práh vývaru</t>
  </si>
  <si>
    <t>Šířka v půdorysu</t>
  </si>
  <si>
    <t>Plocha v půdorysu</t>
  </si>
  <si>
    <t>3.3</t>
  </si>
  <si>
    <t>Plocha z řezu B</t>
  </si>
  <si>
    <t>délka z půdorysu</t>
  </si>
  <si>
    <t>Plocha z řezu C</t>
  </si>
  <si>
    <t xml:space="preserve"> </t>
  </si>
  <si>
    <t>2,09 kg/m</t>
  </si>
  <si>
    <t>Bourací práce a demontáže</t>
  </si>
  <si>
    <t>Půdorysná plocha zaměření</t>
  </si>
  <si>
    <t>prům.tl( předpoklad)</t>
  </si>
  <si>
    <t>Plocha z původního př. řezu</t>
  </si>
  <si>
    <t>Sejmutí svrchní vrstvy dna koryta v tl 300 mm v místě nového jezu</t>
  </si>
  <si>
    <t>Ostatní zahrnuto ve výkopech pro nový jez</t>
  </si>
  <si>
    <t>Bourání betonových konstrukcí</t>
  </si>
  <si>
    <t>Navazující LB zeď</t>
  </si>
  <si>
    <t>Poznámka : Ostatní bourání  započteno v SO 03 Rekonstrukce náhonu a odpadního koryta</t>
  </si>
  <si>
    <t>Bourání betonů celkem</t>
  </si>
  <si>
    <t>nosná konstrukce</t>
  </si>
  <si>
    <t xml:space="preserve">Výplň </t>
  </si>
  <si>
    <t>Odtěžení  štěrkopískových nánosu před jezovým tělesem</t>
  </si>
  <si>
    <t>šířka z půdorysu průměrná</t>
  </si>
  <si>
    <t>Výkop v prostoru stávající štěrkové propusti</t>
  </si>
  <si>
    <t>Plocha v řezu A pod konstrukcí</t>
  </si>
  <si>
    <t>Délka z PP štěrkové vpusti</t>
  </si>
  <si>
    <t>v místě nového pilíře</t>
  </si>
  <si>
    <t>Plocha půdorysná</t>
  </si>
  <si>
    <t>Prům výška pod konstrukcí</t>
  </si>
  <si>
    <t>2.5.1</t>
  </si>
  <si>
    <t>Plocha mimo kamenný zához</t>
  </si>
  <si>
    <t>Výkop pod kamenným záhozem</t>
  </si>
  <si>
    <t>Plocha v podélném řezu C š. vpusti</t>
  </si>
  <si>
    <t>Plocha v podélném řezu-D š. vpusti</t>
  </si>
  <si>
    <t>Předkop pro zaražení štětové stěny cca 344,40 mn.m.</t>
  </si>
  <si>
    <t>Plocha zdi v řezu B</t>
  </si>
  <si>
    <t>délka 1. části zdi</t>
  </si>
  <si>
    <t>objem</t>
  </si>
  <si>
    <t>Plocha zdi v řezu 03/18</t>
  </si>
  <si>
    <t>délka 2. části zdi</t>
  </si>
  <si>
    <t>Plocha v rezu 03/19</t>
  </si>
  <si>
    <t>Plocha v rezu 03/18</t>
  </si>
  <si>
    <t xml:space="preserve">Délka </t>
  </si>
  <si>
    <t>(5,6+3)/2*11,6</t>
  </si>
  <si>
    <t>Započteny veškeré zásypy mezi jezovou zdí a náhonem</t>
  </si>
  <si>
    <t>Od konce zdi  zemní práce započteny v so 03</t>
  </si>
  <si>
    <t>Příčný profil / řez</t>
  </si>
  <si>
    <t>Vzdálenost profilů / řezů</t>
  </si>
  <si>
    <t>Ozn.</t>
  </si>
  <si>
    <t>Staničení</t>
  </si>
  <si>
    <t>JEDNOTL.</t>
  </si>
  <si>
    <t>PRŮMĚR</t>
  </si>
  <si>
    <t>MNOŽSTVÍ</t>
  </si>
  <si>
    <t>km</t>
  </si>
  <si>
    <t>ZÚ</t>
  </si>
  <si>
    <t>PF 03/18</t>
  </si>
  <si>
    <t>KÚ</t>
  </si>
  <si>
    <t>Vložený 2</t>
  </si>
  <si>
    <t>B</t>
  </si>
  <si>
    <t>PF 03/19</t>
  </si>
  <si>
    <t>Položka č. 2.6</t>
  </si>
  <si>
    <t xml:space="preserve">CELKEM </t>
  </si>
  <si>
    <t>Úprava pláně bez hutnění</t>
  </si>
  <si>
    <t>Plocha ze situace</t>
  </si>
  <si>
    <t>2.8</t>
  </si>
  <si>
    <t>Štěrková propust od uzávěru po vývar</t>
  </si>
  <si>
    <t>Štěrková propust Před uzávěrem- prostor v profilu stávajícího náhonu</t>
  </si>
  <si>
    <t>Ohumusování a zatravněny v tl. 200 mm</t>
  </si>
  <si>
    <t>Výkaz výměr - Kubaturový list 1</t>
  </si>
  <si>
    <t>Výkaz výměr - Rekapitulace</t>
  </si>
  <si>
    <r>
      <t>m</t>
    </r>
    <r>
      <rPr>
        <vertAlign val="superscript"/>
        <sz val="10"/>
        <rFont val="Arial"/>
        <family val="2"/>
        <charset val="238"/>
      </rPr>
      <t>2</t>
    </r>
  </si>
  <si>
    <t>4</t>
  </si>
  <si>
    <t>Bednění</t>
  </si>
  <si>
    <t>5</t>
  </si>
  <si>
    <t>Lešení</t>
  </si>
  <si>
    <t>6</t>
  </si>
  <si>
    <t>7</t>
  </si>
  <si>
    <t>Výrobky</t>
  </si>
  <si>
    <t>Ostatní započteno v SO 05</t>
  </si>
  <si>
    <t>Planimetrem</t>
  </si>
  <si>
    <t xml:space="preserve">Sejmutí svrchní vrstvy v tl. 200 mm - prostor mezi jezovou zdí a náhonem </t>
  </si>
  <si>
    <t xml:space="preserve"> Počítáno po konec zdi</t>
  </si>
  <si>
    <t>Sejmutí svrchní vrstvy v tl. 200 mm - prostor mezi jezovou zdí a náhonem . Počítáno po celé délce zdi</t>
  </si>
  <si>
    <t>Výkop pro založení jezu, třída těžitelnosti 3.I</t>
  </si>
  <si>
    <t>Plocha v rezu B</t>
  </si>
  <si>
    <t>Předkop 1.část zdi délky 11,6 m</t>
  </si>
  <si>
    <t>předkop 2.část zdi délky 12</t>
  </si>
  <si>
    <t>Výkop před štětovnicí</t>
  </si>
  <si>
    <t>2.5.2</t>
  </si>
  <si>
    <t>Výkop v toku</t>
  </si>
  <si>
    <t>vývar - za štěrkovou vpustí</t>
  </si>
  <si>
    <t>2.5.3</t>
  </si>
  <si>
    <t>Výkop pro štěrkovou propust</t>
  </si>
  <si>
    <t>2.5.4</t>
  </si>
  <si>
    <t>Výkopy celkem</t>
  </si>
  <si>
    <t>Výkop celkem</t>
  </si>
  <si>
    <t>pilíř</t>
  </si>
  <si>
    <t>Podkladní beton C20/25 tl 150 mm</t>
  </si>
  <si>
    <t xml:space="preserve">Objem </t>
  </si>
  <si>
    <t>Délka v řezu C</t>
  </si>
  <si>
    <t>Jez v toku po pilíř</t>
  </si>
  <si>
    <t>Pilíř + vývar</t>
  </si>
  <si>
    <t>řez manipulační šachtou</t>
  </si>
  <si>
    <t>5,6+10</t>
  </si>
  <si>
    <t>Prům .šířka</t>
  </si>
  <si>
    <t>Pod objektem od lávky</t>
  </si>
  <si>
    <t>délka z podélného řezu vpusti</t>
  </si>
  <si>
    <t>šířka</t>
  </si>
  <si>
    <t xml:space="preserve">Propust celkem </t>
  </si>
  <si>
    <t>6+5,4=</t>
  </si>
  <si>
    <t>u vývaru</t>
  </si>
  <si>
    <t>šířka řez 03/19</t>
  </si>
  <si>
    <t>délka - situace</t>
  </si>
  <si>
    <t>Zeď celkem</t>
  </si>
  <si>
    <t>Podkladní beton celkem</t>
  </si>
  <si>
    <t>Délka v řezu c</t>
  </si>
  <si>
    <t>Plocha 1 vrstvy tl. 50 mm</t>
  </si>
  <si>
    <t>Plocha 2 vrstvy tl. 50 mm</t>
  </si>
  <si>
    <t>Plocha celkem</t>
  </si>
  <si>
    <t xml:space="preserve">Plocha svařované sítě s přesahem </t>
  </si>
  <si>
    <t>76,5 *1,3</t>
  </si>
  <si>
    <t>Hmotnost kg/m2</t>
  </si>
  <si>
    <t>Hmotnost sítě</t>
  </si>
  <si>
    <t>Jezová část  v korytě</t>
  </si>
  <si>
    <t>3,4+10,85</t>
  </si>
  <si>
    <t>Plocha v příčném řezu C ( bráno od začátku pilíře)</t>
  </si>
  <si>
    <t>Střední šířka</t>
  </si>
  <si>
    <t xml:space="preserve">Pilíř  včetně vývaru </t>
  </si>
  <si>
    <t xml:space="preserve">Plocha </t>
  </si>
  <si>
    <t>Zaoblená část na vtoku</t>
  </si>
  <si>
    <t>Výška</t>
  </si>
  <si>
    <t>Pilíř celkem</t>
  </si>
  <si>
    <t>Celkem v korytě po pilíř</t>
  </si>
  <si>
    <t>Odpočet :</t>
  </si>
  <si>
    <t>Manipulační šachty</t>
  </si>
  <si>
    <t>MŠ 1</t>
  </si>
  <si>
    <t>MŠ 2</t>
  </si>
  <si>
    <t>MŠ 3</t>
  </si>
  <si>
    <t>MŠ 4</t>
  </si>
  <si>
    <t>Půd. plocha</t>
  </si>
  <si>
    <t>vstupní otvor</t>
  </si>
  <si>
    <t>otvor v přepážce</t>
  </si>
  <si>
    <t>výška</t>
  </si>
  <si>
    <t>Odpočet celkem</t>
  </si>
  <si>
    <t>Pilíř včetně vývaru celkem</t>
  </si>
  <si>
    <t>Tl.</t>
  </si>
  <si>
    <t>Štěrková propust CELKEM</t>
  </si>
  <si>
    <t>Betony celkem</t>
  </si>
  <si>
    <t>Jez+ vývar v korytě po pilíř</t>
  </si>
  <si>
    <t>Železobeton C30/37 XF3XC3 Celkem</t>
  </si>
  <si>
    <t>3.4</t>
  </si>
  <si>
    <t>Plocha v podélném řezu</t>
  </si>
  <si>
    <t xml:space="preserve">Šířka </t>
  </si>
  <si>
    <t>4.1</t>
  </si>
  <si>
    <t>Bednění rovinné</t>
  </si>
  <si>
    <t>4.2</t>
  </si>
  <si>
    <t>Bednění zaoblené</t>
  </si>
  <si>
    <t>4.3</t>
  </si>
  <si>
    <t>Výška (řez C)</t>
  </si>
  <si>
    <t>Boční strana</t>
  </si>
  <si>
    <t>Náběh 1:2,5</t>
  </si>
  <si>
    <t>Délka (řez C)</t>
  </si>
  <si>
    <t>zahloubení korýtka</t>
  </si>
  <si>
    <t>šířka - ŘEZ C</t>
  </si>
  <si>
    <t>Dilatační spára u rybochodu</t>
  </si>
  <si>
    <t>Plocha v řezu c (planimetrem)</t>
  </si>
  <si>
    <t>Bednění negativní křivé</t>
  </si>
  <si>
    <t>Bednění negativní rovné</t>
  </si>
  <si>
    <t>Jez - čelo - zkosení</t>
  </si>
  <si>
    <t>Délka - půdorys_po pilíř</t>
  </si>
  <si>
    <t>Jez - odvodňovací žlábek</t>
  </si>
  <si>
    <t>Délka jezu v pud</t>
  </si>
  <si>
    <t>Bednění na koruně před kamenným obkladem</t>
  </si>
  <si>
    <t>Výška - řez C</t>
  </si>
  <si>
    <t>Délka v půdoryse po pilíř</t>
  </si>
  <si>
    <t>Bednění pod kamenným obkladem</t>
  </si>
  <si>
    <t>oblouk na vtoku</t>
  </si>
  <si>
    <t>Délka po obvodě - půdorys</t>
  </si>
  <si>
    <t>oblouk na výtoku</t>
  </si>
  <si>
    <t>Pilíř</t>
  </si>
  <si>
    <t>Stěna vnější  při jezu</t>
  </si>
  <si>
    <t>Plocha z řezu manipulační šachtou</t>
  </si>
  <si>
    <t>Stěna vnější štěrkové propusti</t>
  </si>
  <si>
    <t>Vnitřní stěny</t>
  </si>
  <si>
    <t>MŠ 3,4</t>
  </si>
  <si>
    <t>Půd. obvod</t>
  </si>
  <si>
    <t>příčka</t>
  </si>
  <si>
    <t>2*v*š</t>
  </si>
  <si>
    <t>2*2,15*1,3</t>
  </si>
  <si>
    <t>Vnitřní stěny celkem</t>
  </si>
  <si>
    <t>obvod</t>
  </si>
  <si>
    <t>počet</t>
  </si>
  <si>
    <t>ks</t>
  </si>
  <si>
    <t>Bednění stropu</t>
  </si>
  <si>
    <t>Půd.plocha</t>
  </si>
  <si>
    <t>Odpočet vstupní otvor</t>
  </si>
  <si>
    <t>Strop celkem</t>
  </si>
  <si>
    <t>Podlaha v pilíři</t>
  </si>
  <si>
    <t>Drážka pro hrazení</t>
  </si>
  <si>
    <t>Půdorysný obvod</t>
  </si>
  <si>
    <t xml:space="preserve">plocha </t>
  </si>
  <si>
    <t>Délka z půdorysu</t>
  </si>
  <si>
    <t>dno na vtoku</t>
  </si>
  <si>
    <t>bednění na vtoku do štěrkové propusti</t>
  </si>
  <si>
    <t>Délka v podélném řezu</t>
  </si>
  <si>
    <t>Délka příčná</t>
  </si>
  <si>
    <t xml:space="preserve">Drážka ve dně </t>
  </si>
  <si>
    <t>Betonová lávka</t>
  </si>
  <si>
    <t>Obvod z řezu propustí</t>
  </si>
  <si>
    <t>Štěrková propust - přepadová část</t>
  </si>
  <si>
    <t>Délka v PP řezu</t>
  </si>
  <si>
    <t>Opěrná a zavazovací zeď</t>
  </si>
  <si>
    <t>Plocha zdi ze strany štěrkové propusti a vývaru</t>
  </si>
  <si>
    <t>Plocha z příčného řezu štěrkovou propustí</t>
  </si>
  <si>
    <t>Zeď za vývare ze strany vývaru</t>
  </si>
  <si>
    <t>v korytě</t>
  </si>
  <si>
    <t>Výška-řez 03/18 (bez římsy)</t>
  </si>
  <si>
    <t>Prům_výška</t>
  </si>
  <si>
    <t>Zbývající úsek</t>
  </si>
  <si>
    <t>Zeď při vývaru</t>
  </si>
  <si>
    <t>Prům. výška )řez 03/19</t>
  </si>
  <si>
    <t>Délka v půd. 11,8</t>
  </si>
  <si>
    <t>Zavazovací zeď</t>
  </si>
  <si>
    <t>Plocha zdi na straně  terénu</t>
  </si>
  <si>
    <t>Prům. výška )řez 03/18</t>
  </si>
  <si>
    <t xml:space="preserve">Délka v půd. </t>
  </si>
  <si>
    <t>Betonová římsa</t>
  </si>
  <si>
    <t>Celková délka zdi</t>
  </si>
  <si>
    <t>Délka  z obou stran</t>
  </si>
  <si>
    <t>Bednění zaoblené Celkem</t>
  </si>
  <si>
    <t>;</t>
  </si>
  <si>
    <t>Beton C 30/37 podlahy v manipulačních šachtách</t>
  </si>
  <si>
    <t>Vývar</t>
  </si>
  <si>
    <t>odpočet</t>
  </si>
  <si>
    <t>Výpočty viz výkaz výměr - kubaturové listy- KL 2</t>
  </si>
  <si>
    <t>Bednění negativní křivé CELKEM</t>
  </si>
  <si>
    <t>Bednění negativní rovné Celkem</t>
  </si>
  <si>
    <t>4.4</t>
  </si>
  <si>
    <t xml:space="preserve">Bednění negativní rovné </t>
  </si>
  <si>
    <t>pilíř s manipulačními šachtami</t>
  </si>
  <si>
    <t>Plocha lešení celkem</t>
  </si>
  <si>
    <t>Celkem objem</t>
  </si>
  <si>
    <t>Lešení podél stěn</t>
  </si>
  <si>
    <t>5.1</t>
  </si>
  <si>
    <t xml:space="preserve">Lešení </t>
  </si>
  <si>
    <t>5.2</t>
  </si>
  <si>
    <t xml:space="preserve">Lešení pod stropem </t>
  </si>
  <si>
    <t>Lešení pod stropem -  měrné šachty</t>
  </si>
  <si>
    <t>Půdorysná plocha na vtoku</t>
  </si>
  <si>
    <t>Opěrná vývarová zeď</t>
  </si>
  <si>
    <t>Vývarová část   v korytě</t>
  </si>
  <si>
    <t>Příčná dilatační spára</t>
  </si>
  <si>
    <t>Délka (půdorys)</t>
  </si>
  <si>
    <t>Délka - řez C</t>
  </si>
  <si>
    <t>Délka - řez B</t>
  </si>
  <si>
    <t>Plocha půd. 1</t>
  </si>
  <si>
    <t>Počet</t>
  </si>
  <si>
    <t>Plocha půd.2</t>
  </si>
  <si>
    <t>PILÍŘ</t>
  </si>
  <si>
    <t>celkový objem pilíře</t>
  </si>
  <si>
    <t>Plocha v řezu šachtou (bez zaoblených částí)</t>
  </si>
  <si>
    <t>celkem zdi</t>
  </si>
  <si>
    <t>Výztuž 10 505(R)</t>
  </si>
  <si>
    <t>6.1</t>
  </si>
  <si>
    <r>
      <t xml:space="preserve">Vázaná výztuž do </t>
    </r>
    <r>
      <rPr>
        <sz val="10"/>
        <rFont val="Symbol"/>
        <family val="1"/>
        <charset val="2"/>
      </rPr>
      <t xml:space="preserve">f </t>
    </r>
    <r>
      <rPr>
        <sz val="10"/>
        <rFont val="Arial"/>
        <family val="2"/>
        <charset val="238"/>
      </rPr>
      <t>12 mm</t>
    </r>
  </si>
  <si>
    <t>6.2</t>
  </si>
  <si>
    <r>
      <t xml:space="preserve">Vázaná výztuž nad </t>
    </r>
    <r>
      <rPr>
        <sz val="10"/>
        <rFont val="Symbol"/>
        <family val="1"/>
        <charset val="2"/>
      </rPr>
      <t>f</t>
    </r>
    <r>
      <rPr>
        <sz val="10"/>
        <rFont val="Arial CE"/>
        <charset val="238"/>
      </rPr>
      <t xml:space="preserve"> 12 mm</t>
    </r>
  </si>
  <si>
    <t xml:space="preserve">Z toho </t>
  </si>
  <si>
    <t>Uvažováno 130 kg/m3 betonu</t>
  </si>
  <si>
    <t>Beton</t>
  </si>
  <si>
    <t>Drenáž - štěrk fr 4-8</t>
  </si>
  <si>
    <t>V podkladním betonu</t>
  </si>
  <si>
    <t>trubka DN 100</t>
  </si>
  <si>
    <t>Štěrk fr 4-8 celkem</t>
  </si>
  <si>
    <t>2.11</t>
  </si>
  <si>
    <t xml:space="preserve">Trubka PVC DN 100 - drén ve vývaru </t>
  </si>
  <si>
    <t xml:space="preserve">délka 1 ks </t>
  </si>
  <si>
    <t xml:space="preserve">počet </t>
  </si>
  <si>
    <t xml:space="preserve">Spáry se vyplní    sanační  objemově kompenzovanou  polymercementovou maltou </t>
  </si>
  <si>
    <t xml:space="preserve"> s přísadou  skleněných nebo polypropylénových vláken</t>
  </si>
  <si>
    <t xml:space="preserve">např. materiálem na bázi silan </t>
  </si>
  <si>
    <t>Ukládání , spárovaní a povrchová úprava kamene nátěrem viz. poznámka</t>
  </si>
  <si>
    <t>Poznámka</t>
  </si>
  <si>
    <t xml:space="preserve">Tloušťka vlastního kamene zdiva cca 300-350 mm. Kámen bude ukládán do malty </t>
  </si>
  <si>
    <t xml:space="preserve"> na bázi cementu s požadavkem vodotěsnosti a odolnosti vůči mrazu.    </t>
  </si>
  <si>
    <t>Zdivo bude provázáno vazáky a navíc kotveno podle detailu kotvení zdiva.</t>
  </si>
  <si>
    <t>Délka v řezu A</t>
  </si>
  <si>
    <t>směrně  300x400x500</t>
  </si>
  <si>
    <t>Šikmá část</t>
  </si>
  <si>
    <t>Kamenořez</t>
  </si>
  <si>
    <t>z šablonovitých kvádrů s tvarem s pěti požadovanými lícními plochami</t>
  </si>
  <si>
    <t xml:space="preserve">Plocha oblouku tvořící vlastní přeliv bude frézována a řezy mechanicky dorovnány. </t>
  </si>
  <si>
    <t>Přesnost dodržení rozměrů se stanovuje ± 5 mm.</t>
  </si>
  <si>
    <t>a spáry v klenbě budou vyplněny expanzivní maltou.</t>
  </si>
  <si>
    <t>Obklad horní a dolní plochy  přelivu</t>
  </si>
  <si>
    <t>Celkem  šablonovité kvádry</t>
  </si>
  <si>
    <t xml:space="preserve"> Nátěr povrchu kamenného obkladu</t>
  </si>
  <si>
    <t xml:space="preserve">Bloky budou kotveny prostřednictvím lepených kotev </t>
  </si>
  <si>
    <t>počet - horní</t>
  </si>
  <si>
    <t>počet - dolní</t>
  </si>
  <si>
    <t>Celkem ks</t>
  </si>
  <si>
    <t>Délka celkem</t>
  </si>
  <si>
    <t>Hmotnost</t>
  </si>
  <si>
    <t>kg/mb</t>
  </si>
  <si>
    <t>vrty budou vyplněny vysokopevnostní výplňovou a kotevní nesmrštivou zálivkovou maltou</t>
  </si>
  <si>
    <t>až po úroveň horní hrany kamene</t>
  </si>
  <si>
    <t>kg/m</t>
  </si>
  <si>
    <t>Hmotnost celkem</t>
  </si>
  <si>
    <t>1</t>
  </si>
  <si>
    <t>Výkop od opěrné zdi po náhon</t>
  </si>
  <si>
    <t>Délka 1 ks</t>
  </si>
  <si>
    <t>Počet spar</t>
  </si>
  <si>
    <t>Konstrukce z kamene</t>
  </si>
  <si>
    <t>7.1</t>
  </si>
  <si>
    <t>Výpočty viz výkaz výměr - kubaturové listy- KL 3</t>
  </si>
  <si>
    <t>7.2</t>
  </si>
  <si>
    <t xml:space="preserve">Ostatní plochy budou pro dodržení požadovaného rozměru  řezané </t>
  </si>
  <si>
    <t>7.3</t>
  </si>
  <si>
    <t>Celoplošný ochranný transparentní hydrofobní nátěr odolný vůči alkáliím a UV  záření</t>
  </si>
  <si>
    <t>7.4</t>
  </si>
  <si>
    <t xml:space="preserve">Pažení štětovými stěnami , celková plocha stěn </t>
  </si>
  <si>
    <t>kg/m2</t>
  </si>
  <si>
    <t>Rozvinutý podélný řez</t>
  </si>
  <si>
    <t>Pažení štětovými stěnami ,beraněná plocha</t>
  </si>
  <si>
    <t>8</t>
  </si>
  <si>
    <t>za vývarovou zdí</t>
  </si>
  <si>
    <t>za zavazovací zdí</t>
  </si>
  <si>
    <t>8.1</t>
  </si>
  <si>
    <t>8.2</t>
  </si>
  <si>
    <t>Beraněná plocha = ploše štětovnic</t>
  </si>
  <si>
    <t>Celková plocha</t>
  </si>
  <si>
    <t>Celková hmotnost</t>
  </si>
  <si>
    <t>9</t>
  </si>
  <si>
    <t>9.1</t>
  </si>
  <si>
    <t>9.2</t>
  </si>
  <si>
    <t>9.3</t>
  </si>
  <si>
    <t>9.4</t>
  </si>
  <si>
    <t>9.5</t>
  </si>
  <si>
    <t>9.6</t>
  </si>
  <si>
    <t>9.7</t>
  </si>
  <si>
    <t>práh</t>
  </si>
  <si>
    <t>drážka</t>
  </si>
  <si>
    <t>Hmotnost kg/m</t>
  </si>
  <si>
    <t>Kamenný obklad   jezu, šikmá plocha , dno</t>
  </si>
  <si>
    <t>Drážky a práh provizorního hrazení</t>
  </si>
  <si>
    <t xml:space="preserve">Hrazená šířka </t>
  </si>
  <si>
    <t>hrazená výška</t>
  </si>
  <si>
    <t>Madlo D - profil 50x50/5</t>
  </si>
  <si>
    <t>Svislá výplň</t>
  </si>
  <si>
    <t>38x5</t>
  </si>
  <si>
    <t>Kotevní patka - chem. kotvy</t>
  </si>
  <si>
    <t>Redukce PVC 100/150</t>
  </si>
  <si>
    <t>Přesuvná spojka PVC DN 150</t>
  </si>
  <si>
    <t xml:space="preserve">Příčná drenáž vývarové a zavazovací zdi </t>
  </si>
  <si>
    <t xml:space="preserve">Na délce stěny 26,6 m po 2,5m </t>
  </si>
  <si>
    <t xml:space="preserve">PVC trubka hladká SN8 DN 100 dl.520 mm, délka se upraví tak, aby přesah </t>
  </si>
  <si>
    <t>na vzdušném líci stěny byl 100mm</t>
  </si>
  <si>
    <t>2</t>
  </si>
  <si>
    <t>Zátka hrdlová ručně perforovaná - drážky šířky 2mm s mezerou 14 mm</t>
  </si>
  <si>
    <t>Celková plocha drážek 17 cm2</t>
  </si>
  <si>
    <t>Meliorační odvodňovací tvárnice do betonu 300*560*80*100 (l*b*t*h)</t>
  </si>
  <si>
    <t>Za rubem vývarové a zavazovací zdi</t>
  </si>
  <si>
    <t xml:space="preserve">délka </t>
  </si>
  <si>
    <t>Technické parametry vakové hradící konstrukce (výrobce Rubena Náchod s.r.o.):</t>
  </si>
  <si>
    <t xml:space="preserve">Pryžotextil (směs EPDM a SBR), výztuž textilní vložkou EE (200/160 kN/m). </t>
  </si>
  <si>
    <t>Pol.</t>
  </si>
  <si>
    <t>Dodávka - specifikace</t>
  </si>
  <si>
    <t>Cena (bez DPH)</t>
  </si>
  <si>
    <t>A</t>
  </si>
  <si>
    <t xml:space="preserve">Vaková hradící konstrukce (plněná vodou) včetně krycích desek a rozražečů </t>
  </si>
  <si>
    <t>1.820.000,-Kč</t>
  </si>
  <si>
    <t>B.1</t>
  </si>
  <si>
    <t>Kotvení vakového jezu (horní profil: nosník U 120 ohýbaný z plechu tl. 6mm včetně výztuh - žárově zinkován, spodní profil: válcovaný nosník U 120 včetně zesílení a kotvení – plochy mimo beton metalizace zinkem + nátěr), spojovací materiál M20 – nerez</t>
  </si>
  <si>
    <t>B.2</t>
  </si>
  <si>
    <t>Vybavení šachet - zámečnické výrobky (žárově zinkováno, nerez)</t>
  </si>
  <si>
    <t>B.3</t>
  </si>
  <si>
    <t>Vybavení šachet - nakupované armatury (čerpadla, šoupátka, ...)</t>
  </si>
  <si>
    <t>B.4</t>
  </si>
  <si>
    <t>Plnění, prázdnění a odvodnění (PVC potrubí + zámečnické výrobky)</t>
  </si>
  <si>
    <t>B.5</t>
  </si>
  <si>
    <t>Zabudovávané ocelové díly provizorního hrazení</t>
  </si>
  <si>
    <t>B.6</t>
  </si>
  <si>
    <t>C</t>
  </si>
  <si>
    <t>..................................................... dodávka a montáž včetně oživení</t>
  </si>
  <si>
    <t>Cena celkem</t>
  </si>
  <si>
    <t>mm</t>
  </si>
  <si>
    <t>kN/m</t>
  </si>
  <si>
    <t>. dodávka a montáž včetně uvedení do provozu</t>
  </si>
  <si>
    <t>...........................................Dodávka a  montáž</t>
  </si>
  <si>
    <t>........................................................................Dodávka a montáž</t>
  </si>
  <si>
    <t>.......................................................................Dodávka a montáž</t>
  </si>
  <si>
    <t>......................................................................... Dodávka a montáž</t>
  </si>
  <si>
    <t>.........................................................................Dodávka a montáž</t>
  </si>
  <si>
    <t>Hrazená šířka do oblouku</t>
  </si>
  <si>
    <t>Hrazená výška</t>
  </si>
  <si>
    <t>Součástí dodávky vakového jezu je elektrotechnické zařízení (rozvaděč pro ovládání vakového jezu a elektrotechnické vystrojení manipulačních šachet) a strojní vystrojení manipulačních šachet (čerpadla, šoupátka, apod.). Součástí dodávky jsou také vlastní kotevní profily vakové hradící konstrukce a ostatní ocelové díly osazované do betonu.</t>
  </si>
  <si>
    <t>V nákladech nejsou zahrnuty náklady na stavební část, náklady na výkon autorského a stavebního dozoru a na přípojku elektrické energie. V nákladech nejsou rovněž zahrnuty náklady na vlastní provizorní hrazení jezu (hradidla nebo tabule) a na realizační projektovou dokumentaci (stavební a technologická část).</t>
  </si>
  <si>
    <t>10</t>
  </si>
  <si>
    <t>Provizorní hrazení jezu</t>
  </si>
  <si>
    <t>10.1</t>
  </si>
  <si>
    <t>Vodočetná lať</t>
  </si>
  <si>
    <t>10.3</t>
  </si>
  <si>
    <t>Hradící tabule</t>
  </si>
  <si>
    <t>10.4</t>
  </si>
  <si>
    <t>Délka cca 3m</t>
  </si>
  <si>
    <t>10.5</t>
  </si>
  <si>
    <t>Betonový pilíř s uzamykatelnými dvířky</t>
  </si>
  <si>
    <t>dno</t>
  </si>
  <si>
    <t>půdorysná plocha</t>
  </si>
  <si>
    <t>stěny</t>
  </si>
  <si>
    <t>strop</t>
  </si>
  <si>
    <t>Stropní deska</t>
  </si>
  <si>
    <t>Pilíř rozvaděče</t>
  </si>
  <si>
    <t>pilíř rozvaděče</t>
  </si>
  <si>
    <t>Vnitřní prostory</t>
  </si>
  <si>
    <t>deska</t>
  </si>
  <si>
    <t>5,4 *1,1</t>
  </si>
  <si>
    <t xml:space="preserve">šířka x výška = </t>
  </si>
  <si>
    <t>Zátka hrdlová ručně perforovaná - drážky šířky 2mm s mezerou 14 mm. Celková plocha drážek 17 cm2</t>
  </si>
  <si>
    <t>Madlo D - profil 50x50/5 - 3 m</t>
  </si>
  <si>
    <t>Kotevní patka - chem. kotvy - 4 ks</t>
  </si>
  <si>
    <t>kpl</t>
  </si>
  <si>
    <t>Rozpočet na technologii jezu</t>
  </si>
  <si>
    <t>...........................................................Dodávka a montáž</t>
  </si>
  <si>
    <t>.............................                ..........Dodávka a  montáž</t>
  </si>
  <si>
    <t>................................. dodávka a montáž včetně oživení</t>
  </si>
  <si>
    <t>Vodočetná lať - délka 3,0 m - dodávka , montáž</t>
  </si>
  <si>
    <t xml:space="preserve">...........................................................Dodávka a montáž      </t>
  </si>
  <si>
    <t>.......................................................... Dodávka a montáž</t>
  </si>
  <si>
    <t>Ocelové poklopy na vstupech 700x900 - 4 ks, žebříky šířky 0,4 m - délky 3,7 m -4 ks, délky 3,4 1 ks.</t>
  </si>
  <si>
    <t>Včetně potrubí vedené v tělese jezové konstrukce - plnící potrubí DN 150, prázdnící potrubí DN 200, Odvodňovací potrubí DN 150</t>
  </si>
  <si>
    <t>Hrazená šířka do oblouku                                                   26 m</t>
  </si>
  <si>
    <t>Hrazená výška                                                                          1 m</t>
  </si>
  <si>
    <t>Plocha ze situace za vývarovou zdí</t>
  </si>
  <si>
    <t>Výkaz výměr - Kubaturový list 2</t>
  </si>
  <si>
    <t>s lámaným povrchem jako  řádkové zdivo o výšce cca 400mm</t>
  </si>
  <si>
    <t xml:space="preserve">Zdivo bude provedeno z kamenných kopáků hrubě opracovaných </t>
  </si>
  <si>
    <t>Výkaz výměr - Kubaturový list 3</t>
  </si>
  <si>
    <t>Výkaz výměr - Kubaturový list 4</t>
  </si>
  <si>
    <t>Demontáž ocelového zábradlí na lávce z úhelníků a pásoviny</t>
  </si>
  <si>
    <t>POZNÁMKA : úpravy koryta a svahů před jezovou zdí započteny v  SO 05 Úprava koryta</t>
  </si>
  <si>
    <t>Kamenné konstrukce</t>
  </si>
  <si>
    <t>Vakový jez technologie</t>
  </si>
  <si>
    <t>Půdorys. Plocha</t>
  </si>
  <si>
    <t>Plocha ve vývaru v řezu manipulační šachtou</t>
  </si>
  <si>
    <t>Betonový pilíř pro rozvaděč na manipulačním pilíři</t>
  </si>
  <si>
    <t>Objem pilíře rozvaděče celkem</t>
  </si>
  <si>
    <t>Kotvení kamen ořez</t>
  </si>
  <si>
    <t>plocha hradidla</t>
  </si>
  <si>
    <t>Uzamykatelná dvířka na pilíři rozvaděče včetně ocelového rámu</t>
  </si>
  <si>
    <t>9.8</t>
  </si>
  <si>
    <t xml:space="preserve"> Včetně kotvení a montážních prvků.</t>
  </si>
  <si>
    <t xml:space="preserve"> pro zatížení výškou vodního sloupce do 15 m.  </t>
  </si>
  <si>
    <t xml:space="preserve"> pro zatížení výškou vodního sloupce do 15m.  </t>
  </si>
  <si>
    <t>9.9</t>
  </si>
  <si>
    <t>9.10</t>
  </si>
  <si>
    <t>Jezové bloky</t>
  </si>
  <si>
    <t>Spára na kótě 343,65 mn.m.</t>
  </si>
  <si>
    <t>Spára na kótě 342,00 mn.m.( řezA)</t>
  </si>
  <si>
    <t>Spára na kótě 343,00 mn.m.(půdorys)</t>
  </si>
  <si>
    <t>Vývarová zeď( řez 03/19</t>
  </si>
  <si>
    <t>Spára na kótě 343,65 mn.m.(půdorys, řez)</t>
  </si>
  <si>
    <t>po obvodě ( půd)</t>
  </si>
  <si>
    <t>Vývar 342,4 mn.m.</t>
  </si>
  <si>
    <t>Pilíř s manipulačními šachtami- štěrková propust</t>
  </si>
  <si>
    <t>Spára na kótě 344,00mn.m.(půdorys, řez)</t>
  </si>
  <si>
    <t>strop 347,10 n.m.</t>
  </si>
  <si>
    <t>Pilíř nad šachtami</t>
  </si>
  <si>
    <t>Kombinovaný těsnící pás PVC CELKEM</t>
  </si>
  <si>
    <t>Negativní bednění - pilíř 343,65</t>
  </si>
  <si>
    <t>planimetrem</t>
  </si>
  <si>
    <t>9.11</t>
  </si>
  <si>
    <t>9.12</t>
  </si>
  <si>
    <t>9.13</t>
  </si>
  <si>
    <t>Vývarová a zavazovací zeď</t>
  </si>
  <si>
    <t>9.14</t>
  </si>
  <si>
    <t>Vývar(řez C)</t>
  </si>
  <si>
    <t>Spára za štěrkovou propustí</t>
  </si>
  <si>
    <t>jezové těleso (řez C)</t>
  </si>
  <si>
    <t>Okapový nos do bednění říms - plast</t>
  </si>
  <si>
    <t>9.15</t>
  </si>
  <si>
    <t xml:space="preserve">Celková délka zdí </t>
  </si>
  <si>
    <t>11.7+14.8</t>
  </si>
  <si>
    <t>Po obou stranách</t>
  </si>
  <si>
    <t>čelo</t>
  </si>
  <si>
    <t>Okapový nos do bednění říms Celkem</t>
  </si>
  <si>
    <t>Lišta na zkosení rohů římsy 15/15</t>
  </si>
  <si>
    <t>9.16</t>
  </si>
  <si>
    <t>9.17</t>
  </si>
  <si>
    <t>11.1</t>
  </si>
  <si>
    <t>11.2</t>
  </si>
  <si>
    <t xml:space="preserve">9.18 </t>
  </si>
  <si>
    <t>Chráničky v lávce nad štěrkovou propustí 2*PVC DN 110</t>
  </si>
  <si>
    <t>Chráničky pro vedení el. kabelů</t>
  </si>
  <si>
    <t>Půdorys</t>
  </si>
  <si>
    <t>v pilíři</t>
  </si>
  <si>
    <t>2 ks</t>
  </si>
  <si>
    <t>hloubka</t>
  </si>
  <si>
    <t>Délka za situace</t>
  </si>
  <si>
    <t>11.3</t>
  </si>
  <si>
    <t>Plocha půdorys</t>
  </si>
  <si>
    <t>11.4</t>
  </si>
  <si>
    <t>11.5</t>
  </si>
  <si>
    <t>Výstražná folie</t>
  </si>
  <si>
    <t>11.6</t>
  </si>
  <si>
    <t>Zpětný zásyp</t>
  </si>
  <si>
    <t>11.7</t>
  </si>
  <si>
    <t>Zahrnuto v SO05</t>
  </si>
  <si>
    <t>Bourání stávající asfaltové cesty tl. 0,3 m</t>
  </si>
  <si>
    <t>220* 0,07 mm</t>
  </si>
  <si>
    <t>11.8</t>
  </si>
  <si>
    <t>Úprava pláně</t>
  </si>
  <si>
    <t xml:space="preserve"> _</t>
  </si>
  <si>
    <t>_</t>
  </si>
  <si>
    <t>Bourání stávající asfaltové cesty tl. 0,3 m                                             Zahrnuto v SO05</t>
  </si>
  <si>
    <t>Výkop v pažené rýze</t>
  </si>
  <si>
    <t>11.9</t>
  </si>
  <si>
    <t>Výstražná folie 220X0,07 mm</t>
  </si>
  <si>
    <t>Záchranný kruh</t>
  </si>
  <si>
    <t xml:space="preserve">Elektrická přípojka NN </t>
  </si>
  <si>
    <t xml:space="preserve">Sejmutí svrchní vrstvy tl 200 mm                                   </t>
  </si>
  <si>
    <t>Asfaltový povrch komunikace tl. 310 mm                                      Zahrnuto v SO05</t>
  </si>
  <si>
    <t>Chráničky v bet. konstrukci mezi lávkami</t>
  </si>
  <si>
    <t>Zavazovací zěď</t>
  </si>
  <si>
    <t>Sejmutí svrchní vrstvy tl 200 mm</t>
  </si>
  <si>
    <t>Asfaltový povrch komunikace tl. 310 mm</t>
  </si>
  <si>
    <t>Ohumusování a zatravněná v dl 200 mm</t>
  </si>
  <si>
    <t>9.19</t>
  </si>
  <si>
    <t>9.20</t>
  </si>
  <si>
    <t>Zakládání</t>
  </si>
  <si>
    <t>12.1</t>
  </si>
  <si>
    <t>celková délka pilot</t>
  </si>
  <si>
    <t>celková délka</t>
  </si>
  <si>
    <t>Poloměr piloty</t>
  </si>
  <si>
    <t>objem 1 piloty</t>
  </si>
  <si>
    <t>12.2</t>
  </si>
  <si>
    <t xml:space="preserve">Hmotnost </t>
  </si>
  <si>
    <t xml:space="preserve">rozmístění  v rozteči 3,0 m </t>
  </si>
  <si>
    <t>na délce17,5  m   =&gt;&gt;</t>
  </si>
  <si>
    <t>celkový objem ( 6 pilot)</t>
  </si>
  <si>
    <t>Vrtané piloty DN 500</t>
  </si>
  <si>
    <t xml:space="preserve">  =&gt;&gt;</t>
  </si>
  <si>
    <t>na délce</t>
  </si>
  <si>
    <t>I. etapa</t>
  </si>
  <si>
    <t>II. etapa</t>
  </si>
  <si>
    <t>I.etapa</t>
  </si>
  <si>
    <t>Hmotnost štětovnic celkem(I+II etapa)</t>
  </si>
  <si>
    <t>Výztuž HEB 220</t>
  </si>
  <si>
    <t>Beraněná štětová stěna trvalá</t>
  </si>
  <si>
    <t>I. Etapa - viz situace. řezy</t>
  </si>
  <si>
    <t>Podél  rybochodu</t>
  </si>
  <si>
    <t>Před jezem</t>
  </si>
  <si>
    <t>(situace)</t>
  </si>
  <si>
    <t>II. Etapa - viz situace. řezy</t>
  </si>
  <si>
    <t xml:space="preserve">Celková  délka </t>
  </si>
  <si>
    <t>Před LB zdi v nadjezí</t>
  </si>
  <si>
    <t>( situace)</t>
  </si>
  <si>
    <t>Plocha štětové trvalé beraněné stěny celkem</t>
  </si>
  <si>
    <t>Beraněná plocha celkem</t>
  </si>
  <si>
    <t>LB stěna nad jezem</t>
  </si>
  <si>
    <t>U200</t>
  </si>
  <si>
    <t>I 240</t>
  </si>
  <si>
    <t>délka m</t>
  </si>
  <si>
    <t>Vodorovný nosník U 200</t>
  </si>
  <si>
    <t>Vodorovný nosník I 240</t>
  </si>
  <si>
    <t>štětové stěny před jezem</t>
  </si>
  <si>
    <t>I etapa</t>
  </si>
  <si>
    <t>II etapa</t>
  </si>
  <si>
    <t>Zakládání SO 01</t>
  </si>
  <si>
    <t>12</t>
  </si>
  <si>
    <t>12.4</t>
  </si>
  <si>
    <t>13</t>
  </si>
  <si>
    <t>13.1</t>
  </si>
  <si>
    <t>13.2</t>
  </si>
  <si>
    <t>13.3</t>
  </si>
  <si>
    <t>13.3.1</t>
  </si>
  <si>
    <t>13.3.2</t>
  </si>
  <si>
    <t>celkem</t>
  </si>
  <si>
    <t>13.3.3</t>
  </si>
  <si>
    <t>Šikmé rozpěry</t>
  </si>
  <si>
    <t>I 200</t>
  </si>
  <si>
    <t>Dl. celkem</t>
  </si>
  <si>
    <t>13.3.4</t>
  </si>
  <si>
    <t>kg/kus</t>
  </si>
  <si>
    <t xml:space="preserve">Kotevní deska na hlavu piloty  </t>
  </si>
  <si>
    <t xml:space="preserve">13.3.5 </t>
  </si>
  <si>
    <t>13.3.5</t>
  </si>
  <si>
    <t>Délka řezu</t>
  </si>
  <si>
    <t>13.3.6</t>
  </si>
  <si>
    <t>12.5</t>
  </si>
  <si>
    <t>Odbourání hlav pilot v délce 300 mm před dokončovacími pracemi</t>
  </si>
  <si>
    <t>Objem  pro délku 300 mm - 1 ks</t>
  </si>
  <si>
    <t>Odbourání hlav pilot celkem</t>
  </si>
  <si>
    <t>12.6</t>
  </si>
  <si>
    <t xml:space="preserve">12.6 </t>
  </si>
  <si>
    <t xml:space="preserve">Délka celkem </t>
  </si>
  <si>
    <t>Lb zeď</t>
  </si>
  <si>
    <t xml:space="preserve">Příčné rozepření je součástí SO 05 </t>
  </si>
  <si>
    <t>Odstranění příčného rozepření - demontáž</t>
  </si>
  <si>
    <t>Rybochod</t>
  </si>
  <si>
    <t>Demontáž celkem</t>
  </si>
  <si>
    <t>9.21</t>
  </si>
  <si>
    <t>Výpočty viz výkaz výměr - kubaturové listy- KL 5</t>
  </si>
  <si>
    <t>rozepření u rybího přechodu</t>
  </si>
  <si>
    <t>Ostatní započteno v so 05</t>
  </si>
  <si>
    <t>Celková délka</t>
  </si>
  <si>
    <t>Beraněná plocha</t>
  </si>
  <si>
    <t>Celkem +15% rezerva na překrytí</t>
  </si>
  <si>
    <t xml:space="preserve">Délka řezu </t>
  </si>
  <si>
    <t>Beraněná štětová stěna dočasná</t>
  </si>
  <si>
    <t>V korytě</t>
  </si>
  <si>
    <t>Plocha štětové dočasné štětové stěny celkem</t>
  </si>
  <si>
    <t>14.2</t>
  </si>
  <si>
    <t xml:space="preserve"> Beraněná plocha celkem</t>
  </si>
  <si>
    <t>14.3</t>
  </si>
  <si>
    <t>Demontáž štětových stěn  v korytě (vytažení)</t>
  </si>
  <si>
    <t>Nasazená štětová stěna dočasná</t>
  </si>
  <si>
    <t>14.1</t>
  </si>
  <si>
    <t>hmotnost kg/m</t>
  </si>
  <si>
    <t>V korytě a v prostoru jezu</t>
  </si>
  <si>
    <t>14.4</t>
  </si>
  <si>
    <t>14.3.1</t>
  </si>
  <si>
    <t>V prostoru jezové konstrukce</t>
  </si>
  <si>
    <t>14.3.2</t>
  </si>
  <si>
    <t>I  200</t>
  </si>
  <si>
    <t xml:space="preserve">Celkem </t>
  </si>
  <si>
    <t>15.1</t>
  </si>
  <si>
    <t>Pažení štětovými stěnami</t>
  </si>
  <si>
    <t>Řez B</t>
  </si>
  <si>
    <t>15.2</t>
  </si>
  <si>
    <t>15.2.1</t>
  </si>
  <si>
    <t>15.2.2</t>
  </si>
  <si>
    <t>Vodorovný nosník I 240 - využitelnost z I. Etapy</t>
  </si>
  <si>
    <t>15% na překrytí</t>
  </si>
  <si>
    <t>délka v horní části</t>
  </si>
  <si>
    <t>Šikmé rozpěry - využitelnost z I. etapu</t>
  </si>
  <si>
    <t>Příčné rozepření je součástí SO 02</t>
  </si>
  <si>
    <t xml:space="preserve">I240  Celkem </t>
  </si>
  <si>
    <t>Délka u dna</t>
  </si>
  <si>
    <t>Šikmé rozpěry - I 200</t>
  </si>
  <si>
    <t>15.2.3</t>
  </si>
  <si>
    <t>15.2.4</t>
  </si>
  <si>
    <t>Kotevní deska pro kotvení šikmé vzpěry do betonu  desky dna  - 50kg/kus</t>
  </si>
  <si>
    <t xml:space="preserve">Počet </t>
  </si>
  <si>
    <t>15.2.5</t>
  </si>
  <si>
    <t>Délka obvodu</t>
  </si>
  <si>
    <t xml:space="preserve">U 220 U profil pro uložení štětovnic a kotvení do konstrukce dna </t>
  </si>
  <si>
    <t>12-15</t>
  </si>
  <si>
    <t>Vodorovný nosník I 240  + spojovací prostředky, šikmé podložky - 5% hmotnosti nosníku  , 15 % rezerva na překrytí. Montáž - demontáž</t>
  </si>
  <si>
    <t xml:space="preserve">Vodorovný nosník I 240 - využitelnost z I. Etapy. 15% na překrytí, spojovací prostředky, šikmé podložky - 5% hmotnosti nosníku </t>
  </si>
  <si>
    <t>15.2.2.</t>
  </si>
  <si>
    <t>Hrazená šířka do oblouku 26,0 m, Hrazená výška 1,0 m</t>
  </si>
  <si>
    <t>Vodorovný nosník U 200 + spojovací prostředky, šikmé podložky - 5% hmotnosti nosníku  , 15 % rezerva na překrytí bude, montáž - demontáž ( LB zeď , rybochodu)</t>
  </si>
  <si>
    <t xml:space="preserve">Příčné rozpěry u dna </t>
  </si>
  <si>
    <t>Odbourání hlav pilot v délce 300 mm před dokončovacími pracemi (DN 500)</t>
  </si>
  <si>
    <t>Odřezání výztuhy - Profi I 200  v délce 300 mm</t>
  </si>
  <si>
    <t>16.</t>
  </si>
  <si>
    <t>Čerpání vody</t>
  </si>
  <si>
    <t>Čerpání vody na dopravní výšku 10 m průměrný průtok do 500 l/min</t>
  </si>
  <si>
    <t>10 hodin denně po dobu 10 měsíců</t>
  </si>
  <si>
    <t>5 hodin denně po dobu zimní přestávky  ( 2. měsíce)</t>
  </si>
  <si>
    <t xml:space="preserve">Pohotovost čerpací soustavy pro dopravní výšku 10 m s uvažovaným </t>
  </si>
  <si>
    <t>průměrným přítokem 500 l/s</t>
  </si>
  <si>
    <t>Datum : říjen 2021</t>
  </si>
  <si>
    <t>z toho - třída těžitelnosti 3.I</t>
  </si>
  <si>
    <t>třída 4.II</t>
  </si>
  <si>
    <t>Vrtané piloty 500 mm, délky 4,6m  v prostoru vývaru</t>
  </si>
  <si>
    <t>5*4,6</t>
  </si>
  <si>
    <t>Vrtané piloty 500 mm, délky 5,2m  před jezem</t>
  </si>
  <si>
    <t>9*5,2</t>
  </si>
  <si>
    <t>celkový objem ( 9 pilot)</t>
  </si>
  <si>
    <t>69,8*61,3</t>
  </si>
  <si>
    <t>14*0,3</t>
  </si>
  <si>
    <t>Beraněná štětová stěna trvalá - po dokončení se odřízne v úrovni dna</t>
  </si>
  <si>
    <t>35+15+18+81</t>
  </si>
  <si>
    <t>Odstranění příčného rozepření - demontáž Montáž a výměra viz SO 05 a so 02</t>
  </si>
  <si>
    <t>Pažení štětovými stěnami, celková plocha stěn  (VL 604), Celková hmotnost</t>
  </si>
  <si>
    <t>2*(16,5+16,5)</t>
  </si>
  <si>
    <t>5*50</t>
  </si>
  <si>
    <t>Utěsnění profilu ve dně -  zabetonování,  PUR pěna, dřevěné klínky - délka obvodu 17 m</t>
  </si>
  <si>
    <t>Datum : červen 2022</t>
  </si>
  <si>
    <t>17.</t>
  </si>
  <si>
    <t>Průměrná výška navaření je cca 1,0m.</t>
  </si>
  <si>
    <t>Počítáno na cca 30% celkové délky štětovnic z Etapy I a Etapy II. (před jezem, před RP a před LB zdí</t>
  </si>
  <si>
    <t>Celková délka Etapy I a Etapy 2 - pouze jez, RP a LB</t>
  </si>
  <si>
    <t>30% z celkové délky</t>
  </si>
  <si>
    <t>Celková plocha na výšky 1,0 m</t>
  </si>
  <si>
    <t>Navaření štětové stěny ze štětovnic VL 604 hmotnosti</t>
  </si>
  <si>
    <t xml:space="preserve">kg/m2 </t>
  </si>
  <si>
    <t>190 620,-Kč</t>
  </si>
  <si>
    <t>460 110,-Kč</t>
  </si>
  <si>
    <t>67 490,-Kč</t>
  </si>
  <si>
    <t>74 040,-Kč</t>
  </si>
  <si>
    <t>70 200,-Kč</t>
  </si>
  <si>
    <t>385 500,-Kč</t>
  </si>
  <si>
    <t>3.229.000,- Kč</t>
  </si>
  <si>
    <t>161 1040,-Kč</t>
  </si>
  <si>
    <t>Štětové stěny VL 604</t>
  </si>
  <si>
    <t>8.3</t>
  </si>
  <si>
    <t>8.4</t>
  </si>
  <si>
    <t>Převázky trvalé 2x UPN220 (2x xxx=yyym)</t>
  </si>
  <si>
    <t xml:space="preserve">Počet kotev </t>
  </si>
  <si>
    <t xml:space="preserve">Celková délka </t>
  </si>
  <si>
    <t xml:space="preserve">délka kotvy </t>
  </si>
  <si>
    <t xml:space="preserve">délka převázky var.1 </t>
  </si>
  <si>
    <t xml:space="preserve">délka převázky var.2 </t>
  </si>
  <si>
    <t>Celková délka 1 převázka</t>
  </si>
  <si>
    <t>Celková délka 2*46,50</t>
  </si>
  <si>
    <t>Převázky trvalé 2x UPN220 (2* (11,5+35))=93 m)</t>
  </si>
  <si>
    <t xml:space="preserve">Kompozitové zábradlí </t>
  </si>
  <si>
    <t>9.4.1</t>
  </si>
  <si>
    <t>sloupek 51x51/6 délky 1,3m</t>
  </si>
  <si>
    <t>9.4.2</t>
  </si>
  <si>
    <t>sloupek 51x51/6 délky 1,1m</t>
  </si>
  <si>
    <t>Kotevní patka - chem. kotvy 18 ks</t>
  </si>
  <si>
    <t>Svislá výplň 38x5 - 62 ks</t>
  </si>
  <si>
    <t>sloupek 51x51/6 délky 1,1m - 18 ks</t>
  </si>
  <si>
    <t>9.5.1</t>
  </si>
  <si>
    <t>3* 2</t>
  </si>
  <si>
    <r>
      <t>m</t>
    </r>
    <r>
      <rPr>
        <b/>
        <vertAlign val="superscript"/>
        <sz val="10"/>
        <rFont val="Calibri"/>
        <family val="2"/>
        <charset val="238"/>
        <scheme val="minor"/>
      </rPr>
      <t>3</t>
    </r>
  </si>
  <si>
    <r>
      <t>·</t>
    </r>
    <r>
      <rPr>
        <sz val="10"/>
        <color theme="1"/>
        <rFont val="Times New Roman"/>
        <family val="1"/>
        <charset val="238"/>
      </rPr>
      <t xml:space="preserve">         </t>
    </r>
    <r>
      <rPr>
        <sz val="10"/>
        <color theme="1"/>
        <rFont val="Arial"/>
        <family val="2"/>
        <charset val="238"/>
      </rPr>
      <t>tl. stěny vaku</t>
    </r>
  </si>
  <si>
    <r>
      <t>·</t>
    </r>
    <r>
      <rPr>
        <sz val="10"/>
        <color theme="1"/>
        <rFont val="Times New Roman"/>
        <family val="1"/>
        <charset val="238"/>
      </rPr>
      <t xml:space="preserve">         </t>
    </r>
    <r>
      <rPr>
        <sz val="10"/>
        <color theme="1"/>
        <rFont val="Arial"/>
        <family val="2"/>
        <charset val="238"/>
      </rPr>
      <t>počet textilních vložek</t>
    </r>
  </si>
  <si>
    <r>
      <t>·</t>
    </r>
    <r>
      <rPr>
        <sz val="10"/>
        <color theme="1"/>
        <rFont val="Times New Roman"/>
        <family val="1"/>
        <charset val="238"/>
      </rPr>
      <t xml:space="preserve">         </t>
    </r>
    <r>
      <rPr>
        <sz val="10"/>
        <color theme="1"/>
        <rFont val="Arial"/>
        <family val="2"/>
        <charset val="238"/>
      </rPr>
      <t xml:space="preserve">pevnost stěny vaku ve směru proudu vody </t>
    </r>
  </si>
  <si>
    <r>
      <t>·</t>
    </r>
    <r>
      <rPr>
        <sz val="10"/>
        <color theme="1"/>
        <rFont val="Times New Roman"/>
        <family val="1"/>
        <charset val="238"/>
      </rPr>
      <t xml:space="preserve">         </t>
    </r>
    <r>
      <rPr>
        <sz val="10"/>
        <color theme="1"/>
        <rFont val="Arial"/>
        <family val="2"/>
        <charset val="238"/>
      </rPr>
      <t xml:space="preserve">pevnost stěny vaku v opačném směru </t>
    </r>
  </si>
  <si>
    <r>
      <t>·</t>
    </r>
    <r>
      <rPr>
        <sz val="10"/>
        <color theme="1"/>
        <rFont val="Times New Roman"/>
        <family val="1"/>
        <charset val="238"/>
      </rPr>
      <t xml:space="preserve">         </t>
    </r>
    <r>
      <rPr>
        <sz val="10"/>
        <color theme="1"/>
        <rFont val="Arial"/>
        <family val="2"/>
        <charset val="238"/>
      </rPr>
      <t>odolnost vůči ozónu a UV záření</t>
    </r>
  </si>
  <si>
    <r>
      <t>m</t>
    </r>
    <r>
      <rPr>
        <vertAlign val="superscript"/>
        <sz val="10"/>
        <rFont val="Calibri"/>
        <family val="2"/>
        <charset val="238"/>
        <scheme val="minor"/>
      </rPr>
      <t>3</t>
    </r>
  </si>
  <si>
    <r>
      <t xml:space="preserve">Kompozitové zábradlí výšky 1,1 m se svislou výplní četně kotvení pomocí nerezových sloupků a desek a vlepovaných šroubů do vyvrtaných otvorů,- </t>
    </r>
    <r>
      <rPr>
        <b/>
        <sz val="10"/>
        <rFont val="Calibri"/>
        <family val="2"/>
        <charset val="238"/>
        <scheme val="minor"/>
      </rPr>
      <t>lávka přes štěrkovou propust</t>
    </r>
  </si>
  <si>
    <r>
      <t xml:space="preserve">Dvojstavidlo s elektrickým a ručním pohonem </t>
    </r>
    <r>
      <rPr>
        <b/>
        <sz val="10"/>
        <color theme="1"/>
        <rFont val="Calibri"/>
        <family val="2"/>
        <charset val="238"/>
        <scheme val="minor"/>
      </rPr>
      <t>4/Z</t>
    </r>
  </si>
  <si>
    <t xml:space="preserve"> do připravených otvorů Ø 20 v jednotlivých blocích. </t>
  </si>
  <si>
    <t>Vrt do betonu  Ø20 délky 250 mm</t>
  </si>
  <si>
    <t>Lepené kotvy Ø16 do otvoru Ø20</t>
  </si>
  <si>
    <t>Průvrty do betonu Ø20</t>
  </si>
  <si>
    <r>
      <t>Stojky provizorního hrazení</t>
    </r>
    <r>
      <rPr>
        <sz val="10"/>
        <color theme="1"/>
        <rFont val="Arial"/>
        <family val="2"/>
        <charset val="238"/>
      </rPr>
      <t>................................................. dodávka</t>
    </r>
  </si>
  <si>
    <r>
      <t>3,14*0,25</t>
    </r>
    <r>
      <rPr>
        <vertAlign val="superscript"/>
        <sz val="10"/>
        <color theme="1"/>
        <rFont val="Calibri"/>
        <family val="2"/>
        <charset val="238"/>
        <scheme val="minor"/>
      </rPr>
      <t>2</t>
    </r>
    <r>
      <rPr>
        <sz val="10"/>
        <color theme="1"/>
        <rFont val="Calibri"/>
        <family val="2"/>
        <charset val="238"/>
        <scheme val="minor"/>
      </rPr>
      <t>*4</t>
    </r>
  </si>
  <si>
    <r>
      <t>3,14*0,25</t>
    </r>
    <r>
      <rPr>
        <vertAlign val="superscript"/>
        <sz val="10"/>
        <rFont val="Calibri"/>
        <family val="2"/>
        <charset val="238"/>
        <scheme val="minor"/>
      </rPr>
      <t>2</t>
    </r>
    <r>
      <rPr>
        <sz val="10"/>
        <rFont val="Calibri"/>
        <family val="2"/>
        <charset val="238"/>
        <scheme val="minor"/>
      </rPr>
      <t>*3</t>
    </r>
  </si>
  <si>
    <r>
      <t>3,14*0,25</t>
    </r>
    <r>
      <rPr>
        <vertAlign val="superscript"/>
        <sz val="10"/>
        <rFont val="Calibri"/>
        <family val="2"/>
        <charset val="238"/>
        <scheme val="minor"/>
      </rPr>
      <t>2</t>
    </r>
    <r>
      <rPr>
        <sz val="10"/>
        <rFont val="Calibri"/>
        <family val="2"/>
        <charset val="238"/>
        <scheme val="minor"/>
      </rPr>
      <t>*0,3</t>
    </r>
  </si>
  <si>
    <r>
      <t>m</t>
    </r>
    <r>
      <rPr>
        <vertAlign val="superscript"/>
        <sz val="10"/>
        <rFont val="Calibri"/>
        <family val="2"/>
        <charset val="238"/>
        <scheme val="minor"/>
      </rPr>
      <t>2</t>
    </r>
  </si>
  <si>
    <t>Váha 1 ks ploché oceli 7,52 kg</t>
  </si>
  <si>
    <t>Váha 1 ks žebírkové tyče 0,49 kg</t>
  </si>
  <si>
    <t>Celková hmotnost:</t>
  </si>
  <si>
    <t>7,52*21 +0,49 *2*21= 178,5 kg</t>
  </si>
  <si>
    <t>Povrchová úprava : Systém 1</t>
  </si>
  <si>
    <t xml:space="preserve">Počet kusů </t>
  </si>
  <si>
    <t>Válcovaný profil U 200</t>
  </si>
  <si>
    <t>Kotevní prvky</t>
  </si>
  <si>
    <t>Hmotnost U 200</t>
  </si>
  <si>
    <t>vaha</t>
  </si>
  <si>
    <r>
      <t xml:space="preserve">Kotvící desky - dvojstavidla štěrkové propusti. </t>
    </r>
    <r>
      <rPr>
        <b/>
        <sz val="10"/>
        <rFont val="Calibri"/>
        <family val="2"/>
        <charset val="238"/>
        <scheme val="minor"/>
      </rPr>
      <t>3/Z</t>
    </r>
  </si>
  <si>
    <t>10.6.</t>
  </si>
  <si>
    <t>Dočasné provizorní hrazení (dřevo nebo hliníkové prvky). Počítáno s výškou hrazení 200 mm nad hladinu H.s.n. Výška hrazení cca 1,2 m</t>
  </si>
  <si>
    <t>1,35*1,30</t>
  </si>
  <si>
    <t>Ohumusování a zatravnění v tl. 200 mm</t>
  </si>
  <si>
    <t>11.10</t>
  </si>
  <si>
    <t>11.11</t>
  </si>
  <si>
    <t>Výrobky (podrobněji viz výpis výrobků)</t>
  </si>
  <si>
    <t>11.1.</t>
  </si>
  <si>
    <t>Dodávka a montáž</t>
  </si>
  <si>
    <t>Celkové rozměry: š×v×h = 400 × 1475 × 240 mm</t>
  </si>
  <si>
    <t xml:space="preserve">Celkový počet </t>
  </si>
  <si>
    <t>Nožové pojistky vel. 00, 40 A gG</t>
  </si>
  <si>
    <t>Elektroinstalační trubka Φ 40mm</t>
  </si>
  <si>
    <t>Kabel CYKY-J 4×10 mm2</t>
  </si>
  <si>
    <r>
      <t>Kabel CYKY-J 4×10 mm</t>
    </r>
    <r>
      <rPr>
        <vertAlign val="superscript"/>
        <sz val="10"/>
        <rFont val="Calibri"/>
        <family val="2"/>
        <charset val="238"/>
        <scheme val="minor"/>
      </rPr>
      <t>2</t>
    </r>
  </si>
  <si>
    <t>Ostatní drobný instalační materiál</t>
  </si>
  <si>
    <t>Revize elektrického zařízení</t>
  </si>
  <si>
    <t>Hloubka komory cca 0,9 m.</t>
  </si>
  <si>
    <t>Počet kusů</t>
  </si>
  <si>
    <t>Kabelová komora 0,45x0,6m plastová s vodotěsným uzamykatelným poklopem A15 včetně pískového obsypu tl.0,2m. 
Hloubka komory 0,9 m.</t>
  </si>
  <si>
    <t>Zemní práce pro přípravu NN</t>
  </si>
  <si>
    <t>Kabelová flexibilní chránička Φ 110 mm</t>
  </si>
  <si>
    <t xml:space="preserve">Zemnící pásek FeZn 30x4 </t>
  </si>
  <si>
    <t>11.12</t>
  </si>
  <si>
    <t>11.13</t>
  </si>
  <si>
    <t>11.14</t>
  </si>
  <si>
    <t>11.15</t>
  </si>
  <si>
    <t>11.16</t>
  </si>
  <si>
    <t>11.17</t>
  </si>
  <si>
    <t>Tloušťka spár max 10 mm</t>
  </si>
  <si>
    <t>Horní kamenořez</t>
  </si>
  <si>
    <t>Dolní kamenořez</t>
  </si>
  <si>
    <t xml:space="preserve"> Nátěr povrchu kamenného obkladu. Celoplošný ochranný transparentní hydrofobní nátěr odolný vůči alkáliím a UV  záření, např. materiálem na bázi silan </t>
  </si>
  <si>
    <r>
      <rPr>
        <b/>
        <sz val="10"/>
        <rFont val="Calibri"/>
        <family val="2"/>
        <charset val="238"/>
        <scheme val="minor"/>
      </rPr>
      <t xml:space="preserve">Kotvení kamenořezu       </t>
    </r>
    <r>
      <rPr>
        <sz val="10"/>
        <rFont val="Calibri"/>
        <family val="2"/>
        <charset val="238"/>
        <scheme val="minor"/>
      </rPr>
      <t xml:space="preserve">                                                            
Bloky budou kotveny prostřednictvím lepených kotev  do připravených otvorů Ø 20 v jednotlivých blocích. Vrt do betonu  Ø20 délky 250 mm. vrty budou vyplněny vysokopevnostní výplňovou a kotevní nesmrštivou zálivkovou maltou. až po úroveň horní hrany kamene. </t>
    </r>
  </si>
  <si>
    <t>26*2*3</t>
  </si>
  <si>
    <t>26*2*2</t>
  </si>
  <si>
    <t>počet střední</t>
  </si>
  <si>
    <t>364*0,65</t>
  </si>
  <si>
    <t>Hmotnost celkem 1,58*236,6</t>
  </si>
  <si>
    <t>Lepené kotvy Ø16 do otvoru Ø20 364ks_délky 0,65 m</t>
  </si>
  <si>
    <t>Vázaná výztuž do f 12 mm</t>
  </si>
  <si>
    <t>Vázaná výztuž nad f 12 mm</t>
  </si>
  <si>
    <r>
      <t>Lišta na zkosení rohů římsy 15/15   (</t>
    </r>
    <r>
      <rPr>
        <b/>
        <sz val="10"/>
        <rFont val="Calibri"/>
        <family val="2"/>
        <charset val="238"/>
        <scheme val="minor"/>
      </rPr>
      <t>7/P</t>
    </r>
    <r>
      <rPr>
        <sz val="10"/>
        <rFont val="Calibri"/>
        <family val="2"/>
        <charset val="238"/>
        <scheme val="minor"/>
      </rPr>
      <t>)</t>
    </r>
  </si>
  <si>
    <r>
      <t xml:space="preserve">Kompozitové zábradlí výšky 1,1 m se svislou výplní četně kotvení pomocí nerezových sloupků a desek a vlepovaných šroubů do vyvrtaných otvorů,- </t>
    </r>
    <r>
      <rPr>
        <b/>
        <sz val="10"/>
        <rFont val="Calibri"/>
        <family val="2"/>
        <charset val="238"/>
        <scheme val="minor"/>
      </rPr>
      <t>pilíř manioulačních šachet</t>
    </r>
  </si>
  <si>
    <r>
      <t xml:space="preserve">Trubka PVC DN 100 délky 0,9 m - drén ve vývaru - 9 ks </t>
    </r>
    <r>
      <rPr>
        <b/>
        <sz val="10"/>
        <rFont val="Calibri"/>
        <family val="2"/>
        <charset val="238"/>
        <scheme val="minor"/>
      </rPr>
      <t>(10/P</t>
    </r>
    <r>
      <rPr>
        <sz val="10"/>
        <rFont val="Calibri"/>
        <family val="2"/>
        <charset val="238"/>
        <scheme val="minor"/>
      </rPr>
      <t>)</t>
    </r>
  </si>
  <si>
    <r>
      <t>Příčná drenáž vývarové a zavazovací zdi (</t>
    </r>
    <r>
      <rPr>
        <b/>
        <sz val="10"/>
        <rFont val="Calibri"/>
        <family val="2"/>
        <charset val="238"/>
        <scheme val="minor"/>
      </rPr>
      <t>9/P</t>
    </r>
    <r>
      <rPr>
        <sz val="10"/>
        <rFont val="Calibri"/>
        <family val="2"/>
        <charset val="238"/>
        <scheme val="minor"/>
      </rPr>
      <t>)</t>
    </r>
  </si>
  <si>
    <t>2.12</t>
  </si>
  <si>
    <t>2.13</t>
  </si>
  <si>
    <t>Beraněná štětová stěna</t>
  </si>
  <si>
    <r>
      <t>Meliorační odvodňovací tvárnice do betonu 300*560*80*100 (l*b*t*h) za rubem vývarové zavazovací zdi (</t>
    </r>
    <r>
      <rPr>
        <b/>
        <sz val="10"/>
        <rFont val="Calibri"/>
        <family val="2"/>
        <charset val="238"/>
        <scheme val="minor"/>
      </rPr>
      <t>1/B</t>
    </r>
    <r>
      <rPr>
        <sz val="10"/>
        <rFont val="Calibri"/>
        <family val="2"/>
        <charset val="238"/>
        <scheme val="minor"/>
      </rPr>
      <t>)</t>
    </r>
  </si>
  <si>
    <t>6.3</t>
  </si>
  <si>
    <t>Kotevní a pomocná výztuž ø 10 a 14  mm pro přípravu vakové konstrukce</t>
  </si>
  <si>
    <r>
      <t xml:space="preserve">Kotevní a pomocná výztuž </t>
    </r>
    <r>
      <rPr>
        <sz val="10"/>
        <rFont val="Calibri"/>
        <family val="2"/>
        <charset val="238"/>
      </rPr>
      <t>ø</t>
    </r>
    <r>
      <rPr>
        <sz val="10"/>
        <rFont val="Arial CE"/>
        <charset val="238"/>
      </rPr>
      <t xml:space="preserve"> 10 a 14  mm pro přípravu vakové konstrukce</t>
    </r>
  </si>
  <si>
    <t>Dočasná tyčová kotva délky 6,0 m s kořenem s únosností 150 kN. Délka kořene 4,0 m. Celkový počet kusů 19 ks</t>
  </si>
  <si>
    <t xml:space="preserve">Elektro část vakového jezu (bez přípojky nn) </t>
  </si>
  <si>
    <t>Zděný pilířek pro rozvaděč jezu výšky 2,0 m, vnější šířky 1,6 m a hloubky 0,7 m. Tl. Zdiva 0,15 m.
V horní části bude na pilíři umístěna betonová deska o rozměrech 1,8x0,9m a  tl. 0,1 m uložené na cementovou maltu a bude zděný pilíř a 10 cm přesahovat na každé straně. 
Ve spodní části pilíře, ve styku s železobetonovým pilířem manipulačních šachet bude použit hydroizolační pás</t>
  </si>
  <si>
    <t>Elektroměrový rozvaděč RE1 pro přímé měření v v plastovém pilíři  s jističem 3p 25A, char. B, u stávajícího sloupu NN
Celkové rozměry: š×v×h = 400 × 1475 × 240 mm
Dodávka a montáž</t>
  </si>
  <si>
    <r>
      <t xml:space="preserve">Zemnící pásek FeZn 30x4.
1. pásek pro přípojku NN délky 15 m
2. pásek pro připojení u dvojstavidla štěrkové propusti a rozvaděče jezu délky 34 m 
Podrobněji viz výpis výrobků položka </t>
    </r>
    <r>
      <rPr>
        <b/>
        <sz val="10"/>
        <rFont val="Calibri"/>
        <family val="2"/>
        <charset val="238"/>
        <scheme val="minor"/>
      </rPr>
      <t>6/Z</t>
    </r>
  </si>
  <si>
    <t>Kotevní deska na hlavu piloty  ,  hmotnost 50 kg/kus, 9 ks   Montáž - demontáž</t>
  </si>
  <si>
    <t>Zdivo bude provedeno z kamenných kopáků hrubě opracovaných s lámaným povrchem jako  řádkové zdivo o výšce cca 400mm směrně  300x400x500 Tloušťka vlastního kamene zdiva cca 300-350 mm. Kámen bude ukládán do malty  na bázi cementu s požadavkem vodotěsnosti a odolnosti vůči mrazu.  Zdivo bude kotveno k betonové konstrukci. Tloušťka spár 10 mm. Ukládání , spárovaní a povrchová úprava kamene nátěrem viz technická zpráva. Lícní plochy kamenů budou pemrlovány, boční hrany řezané</t>
  </si>
  <si>
    <t>3.1.1</t>
  </si>
  <si>
    <t>3.1.2</t>
  </si>
  <si>
    <t>Výplňový beton C 20/25</t>
  </si>
  <si>
    <t>Pod konstrukcí ( b)</t>
  </si>
  <si>
    <t>Předpoklad - výplňový beton do výkopu po bouraných objekteh</t>
  </si>
  <si>
    <t>3% z celkového množství betonu</t>
  </si>
  <si>
    <t>Výplňový beton C 20/25 předpoklad nadvýkopů a prostor po vybouraných stávajících konstrukcí</t>
  </si>
  <si>
    <r>
      <t xml:space="preserve">Stříkaný beton C20/25,celkové tl. 100 mm  Stříkaný ve dvou vrstvách tl 5 cm vyztužený sítí kari 6/100100 - 4,44kg /m2  -    </t>
    </r>
    <r>
      <rPr>
        <b/>
        <sz val="10"/>
        <rFont val="Calibri"/>
        <family val="2"/>
        <charset val="238"/>
        <scheme val="minor"/>
      </rPr>
      <t xml:space="preserve"> 520 kg</t>
    </r>
    <r>
      <rPr>
        <sz val="10"/>
        <rFont val="Calibri"/>
        <family val="2"/>
        <charset val="238"/>
        <scheme val="minor"/>
      </rPr>
      <t xml:space="preserve"> - </t>
    </r>
    <r>
      <rPr>
        <b/>
        <sz val="10"/>
        <rFont val="Calibri"/>
        <family val="2"/>
        <charset val="238"/>
        <scheme val="minor"/>
      </rPr>
      <t>1 vrstva =  90 m2 m2</t>
    </r>
  </si>
  <si>
    <t>Blok 01-1</t>
  </si>
  <si>
    <t>Blok 01-5</t>
  </si>
  <si>
    <t>5_1</t>
  </si>
  <si>
    <t>plocha v řezu</t>
  </si>
  <si>
    <t>05_2</t>
  </si>
  <si>
    <t>1*1*7,1</t>
  </si>
  <si>
    <t>05_3_4</t>
  </si>
  <si>
    <t>1,4 m2*7,04</t>
  </si>
  <si>
    <t>Blok 01-4</t>
  </si>
  <si>
    <t>Blok 01-3</t>
  </si>
  <si>
    <t>pf</t>
  </si>
  <si>
    <t>l</t>
  </si>
  <si>
    <t>v</t>
  </si>
  <si>
    <t>zeĎ</t>
  </si>
  <si>
    <t>s</t>
  </si>
  <si>
    <t>Blok 01-2</t>
  </si>
  <si>
    <t>Zaoblená čast</t>
  </si>
  <si>
    <t xml:space="preserve">m3 </t>
  </si>
  <si>
    <t xml:space="preserve">výška </t>
  </si>
  <si>
    <t>(2,8+5)</t>
  </si>
  <si>
    <t>Celkový objem pilíře</t>
  </si>
  <si>
    <t xml:space="preserve">Odpočet </t>
  </si>
  <si>
    <t>š1</t>
  </si>
  <si>
    <t>š2</t>
  </si>
  <si>
    <t>š3</t>
  </si>
  <si>
    <t>pud</t>
  </si>
  <si>
    <t>Pilíř beton</t>
  </si>
  <si>
    <t>93,4-34,8</t>
  </si>
  <si>
    <t>propust</t>
  </si>
  <si>
    <t>Plocha dna po číkmou</t>
  </si>
  <si>
    <t>Půd plocha</t>
  </si>
  <si>
    <t>TL</t>
  </si>
  <si>
    <t>Práh</t>
  </si>
  <si>
    <t>Šikmina</t>
  </si>
  <si>
    <t>Zeď</t>
  </si>
  <si>
    <t>Ploch</t>
  </si>
  <si>
    <t>11,2*1,3</t>
  </si>
  <si>
    <t>Propust celkem</t>
  </si>
  <si>
    <t xml:space="preserve">zdi </t>
  </si>
  <si>
    <t>Beton vyplňující štětovnice, které se neodstraňují</t>
  </si>
  <si>
    <t>Vyvarové a zavazovací zdi</t>
  </si>
  <si>
    <t>Započteno v kubaturách jezu</t>
  </si>
  <si>
    <t>Výška prům.</t>
  </si>
  <si>
    <t>Zeď štěrkové propusti</t>
  </si>
  <si>
    <t>Vývarový zeď</t>
  </si>
  <si>
    <t>Blok 1_4</t>
  </si>
  <si>
    <t>Blok 1_5</t>
  </si>
  <si>
    <r>
      <rPr>
        <b/>
        <sz val="10"/>
        <rFont val="Calibri"/>
        <family val="2"/>
        <charset val="238"/>
        <scheme val="minor"/>
      </rPr>
      <t>1/P</t>
    </r>
    <r>
      <rPr>
        <sz val="10"/>
        <rFont val="Calibri"/>
        <family val="2"/>
        <charset val="238"/>
        <scheme val="minor"/>
      </rPr>
      <t xml:space="preserve"> Vnitřní spárový pás z měkčeného PVC pro dilatační spáry š. 250 mm </t>
    </r>
  </si>
  <si>
    <t>Dilatace za štěrkovou propustí ( řez B)5,2+6,3</t>
  </si>
  <si>
    <t>10 hodin denně po dobu 10 měsíců 5 hodin denně po dobu zimní přestávky  ( 2. měsíce). Pohotovost čerpací soustavy pro dopravní výšku 5 m s uvažovaným průměrným přítokem 500 l/s</t>
  </si>
  <si>
    <t>Podélná dilatační spára u manipulačních šachet</t>
  </si>
  <si>
    <t>Délka z řezu</t>
  </si>
  <si>
    <t>Pod odvodněním</t>
  </si>
  <si>
    <t>Celková délka pásu( 15% přesah)</t>
  </si>
  <si>
    <t>Neobsazeno</t>
  </si>
  <si>
    <r>
      <rPr>
        <b/>
        <sz val="10"/>
        <rFont val="Calibri"/>
        <family val="2"/>
        <charset val="238"/>
        <scheme val="minor"/>
      </rPr>
      <t>2/P</t>
    </r>
    <r>
      <rPr>
        <sz val="10"/>
        <rFont val="Calibri"/>
        <family val="2"/>
        <charset val="238"/>
        <scheme val="minor"/>
      </rPr>
      <t xml:space="preserve"> Kombinovaný těsnící pás PVC pro pracovní spáru, šířky 150 mm. tlak vody 5 m</t>
    </r>
  </si>
  <si>
    <t>Svislá pracovní spára vyplývající z postupu výstavby - blok 01_1</t>
  </si>
  <si>
    <r>
      <rPr>
        <b/>
        <sz val="10"/>
        <rFont val="Calibri"/>
        <family val="2"/>
        <charset val="238"/>
        <scheme val="minor"/>
      </rPr>
      <t xml:space="preserve">3/P </t>
    </r>
    <r>
      <rPr>
        <sz val="10"/>
        <rFont val="Calibri"/>
        <family val="2"/>
        <charset val="238"/>
        <scheme val="minor"/>
      </rPr>
      <t xml:space="preserve">Vnitřní spárový pás z měkčeného PVC pro pracovní spáry š. 240mm </t>
    </r>
  </si>
  <si>
    <t>27+18,5</t>
  </si>
  <si>
    <t>Podélná dilatační spára u rybího přechodu</t>
  </si>
  <si>
    <t>Dilatace mezi blokem 01_3 a 01_4</t>
  </si>
  <si>
    <t>Dilatace mezi blokem 01_4 a 01_5</t>
  </si>
  <si>
    <t>základ pod  zdi štěrkové propusti</t>
  </si>
  <si>
    <t>Svislá pracovní spárave dně před náhonem</t>
  </si>
  <si>
    <t>Celkem 3/P</t>
  </si>
  <si>
    <t>Spára na kótě 343,15 mn.m.(půdorys, řez)ŠP</t>
  </si>
  <si>
    <t>Spára na kótě 342,00mn.m.(půdorys, řez) ŠP</t>
  </si>
  <si>
    <t>11/P Polystyrén do dilatačních spár tl. 20 mm</t>
  </si>
  <si>
    <t>Spára mezi blokem 01/3/3 a 0,3/1/1</t>
  </si>
  <si>
    <t>Započteno i dno</t>
  </si>
  <si>
    <t>Spára mezi blokem 01/3/3 a 01/3/4</t>
  </si>
  <si>
    <t>Spára mezi blokem  01/3/4 a 01/3/5</t>
  </si>
  <si>
    <t xml:space="preserve"> 12/P Těsnící provazec a trvale pružný tmel do dilatačních spár š. 20 mm</t>
  </si>
  <si>
    <t xml:space="preserve"> Prořezání dilatačních spar  výška 40 mm a vyplnění trvale pružným tmelem 13/P</t>
  </si>
  <si>
    <t>2*2,6</t>
  </si>
  <si>
    <t>2*1</t>
  </si>
  <si>
    <t>2*10,2</t>
  </si>
  <si>
    <r>
      <t xml:space="preserve">Prořezání dilatačních spar  výška 40 mm a vyplnění trvale pružným tmelem  </t>
    </r>
    <r>
      <rPr>
        <b/>
        <sz val="10"/>
        <rFont val="Calibri"/>
        <family val="2"/>
        <charset val="238"/>
        <scheme val="minor"/>
      </rPr>
      <t>13/P</t>
    </r>
  </si>
  <si>
    <r>
      <t xml:space="preserve">Kombinovaný těsnící pás PVC pro pracovní spáru, šířky 150 mm. tlak vody 5 m </t>
    </r>
    <r>
      <rPr>
        <b/>
        <sz val="10"/>
        <rFont val="Calibri"/>
        <family val="2"/>
        <charset val="238"/>
        <scheme val="minor"/>
      </rPr>
      <t>2/P</t>
    </r>
  </si>
  <si>
    <r>
      <t xml:space="preserve">Polystyrén do dilatačních spár tl. 20 mm, Vývarová a zavazovací zeď   </t>
    </r>
    <r>
      <rPr>
        <b/>
        <sz val="10"/>
        <rFont val="Calibri"/>
        <family val="2"/>
        <charset val="238"/>
        <scheme val="minor"/>
      </rPr>
      <t>11/P</t>
    </r>
  </si>
  <si>
    <r>
      <t xml:space="preserve">Těsnící provazec a trvale pružný tmel do dilatačních spár š. 20 mm, Vývarová a zavazovací zeď  </t>
    </r>
    <r>
      <rPr>
        <b/>
        <sz val="10"/>
        <rFont val="Calibri"/>
        <family val="2"/>
        <charset val="238"/>
        <scheme val="minor"/>
      </rPr>
      <t>12/P</t>
    </r>
  </si>
  <si>
    <t>Kamenivo  fr.0-22 mm</t>
  </si>
  <si>
    <t>Kamenivo fr. 4-8 mm</t>
  </si>
  <si>
    <t>2.7.1</t>
  </si>
  <si>
    <t>Pod ohumusováním za vývarovou zdí</t>
  </si>
  <si>
    <t>Přehutnění základové spáry před pokládkou podkladního betonu.</t>
  </si>
  <si>
    <t>2.7.2</t>
  </si>
  <si>
    <t xml:space="preserve">Pod konstrukcí jezu </t>
  </si>
  <si>
    <t>Úprava pláně bez hutnění - pod ohumusováním na levém břehu</t>
  </si>
  <si>
    <t>Kamenivo fr. 4-8 mm - drén</t>
  </si>
  <si>
    <t>Kamenivo  fr.0-22 mm - drén</t>
  </si>
  <si>
    <t>za rubem lb vyvar.zdí</t>
  </si>
  <si>
    <t xml:space="preserve">Drenáž - štěrk fr 4-8 vztlakové </t>
  </si>
  <si>
    <t>třída 5</t>
  </si>
  <si>
    <t xml:space="preserve">Vtokový práh </t>
  </si>
  <si>
    <t>skluzová část po dilataci</t>
  </si>
  <si>
    <t>Práh vývaro bloku 01/3</t>
  </si>
  <si>
    <t>Zavazovací zeď  01/4</t>
  </si>
  <si>
    <t>Plocha půdorysnápo uzávěr</t>
  </si>
  <si>
    <t>Vývar za dilatací blok 01/3</t>
  </si>
  <si>
    <t>Plocha v řezu 1 (výkres tvaru)</t>
  </si>
  <si>
    <t>Plocha v řezu E (výkres tvaru)</t>
  </si>
  <si>
    <t>delka</t>
  </si>
  <si>
    <t>(6+5,7)/2*</t>
  </si>
  <si>
    <t>Zavazovací zeď  01/5</t>
  </si>
  <si>
    <t>(7+4,5)/2</t>
  </si>
  <si>
    <t>Štěrková propust včetně vývaru</t>
  </si>
  <si>
    <t>Štěrková propust+  vývarová část</t>
  </si>
  <si>
    <t>Opěrné zdi zeď</t>
  </si>
  <si>
    <t>Práh vývaru bloku 01/3</t>
  </si>
  <si>
    <t>Odřezání výztuhy - Profi HEB 220 - délka 300 mm -14 ks</t>
  </si>
  <si>
    <t>kus</t>
  </si>
  <si>
    <t>Červen 2022</t>
  </si>
  <si>
    <t>Datum :</t>
  </si>
  <si>
    <t>7.5</t>
  </si>
  <si>
    <t>Dotěsnění dilatační spáry na přelivu:
nějaký gumová profil vhodný do spáry  a trvale průžný tmel. 
Spára šířky 10 mm</t>
  </si>
  <si>
    <t>Rozebrání kamenného záhozu a patky. 
Následně bude využito v SO 05</t>
  </si>
  <si>
    <r>
      <t>Dočasný těžký kamenný zához z kamene 200 až 400 kg na ochranu stávající zdi štěrkové propusti a zavazovací zdi . Délka záhozu cca 7 m. výška záhozu cca 1,0 m. Zához bude proveden ve sklonu 1:1. Objem cca 0,5 m</t>
    </r>
    <r>
      <rPr>
        <vertAlign val="superscript"/>
        <sz val="10"/>
        <rFont val="Calibri"/>
        <family val="2"/>
        <charset val="238"/>
        <scheme val="minor"/>
      </rPr>
      <t>3</t>
    </r>
    <r>
      <rPr>
        <sz val="10"/>
        <rFont val="Calibri"/>
        <family val="2"/>
        <charset val="238"/>
        <scheme val="minor"/>
      </rPr>
      <t xml:space="preserve"> na běžný metr. Po dokončení Etapy 1 bude využit na SO 05.</t>
    </r>
  </si>
  <si>
    <r>
      <t>Kamenný obklad   jezu, šikmá plocha , dno (</t>
    </r>
    <r>
      <rPr>
        <b/>
        <sz val="10"/>
        <rFont val="Calibri"/>
        <family val="2"/>
        <charset val="238"/>
        <scheme val="minor"/>
      </rPr>
      <t>1/K</t>
    </r>
    <r>
      <rPr>
        <sz val="10"/>
        <rFont val="Calibri"/>
        <family val="2"/>
        <charset val="238"/>
        <scheme val="minor"/>
      </rPr>
      <t>)</t>
    </r>
  </si>
  <si>
    <r>
      <t>Kamenořez (</t>
    </r>
    <r>
      <rPr>
        <b/>
        <sz val="10"/>
        <rFont val="Calibri"/>
        <family val="2"/>
        <charset val="238"/>
        <scheme val="minor"/>
      </rPr>
      <t>2/K</t>
    </r>
    <r>
      <rPr>
        <sz val="10"/>
        <rFont val="Calibri"/>
        <family val="2"/>
        <charset val="238"/>
        <scheme val="minor"/>
      </rPr>
      <t>)</t>
    </r>
  </si>
  <si>
    <r>
      <t>Obklad ze šablonovitých kvádrů s tvarem s pěti požadovanými lícními plochami. Plochy oblouku tvořící  budou frézovány a  řezy  mechanicky dorovnány. Ostatní plochy budou pro dodržení požadovaného rozměru  řezané . Přesnost dodržení rozměrů se stanovuje ±</t>
    </r>
    <r>
      <rPr>
        <b/>
        <sz val="10"/>
        <rFont val="Calibri"/>
        <family val="2"/>
        <charset val="238"/>
        <scheme val="minor"/>
      </rPr>
      <t xml:space="preserve"> 5 mm.</t>
    </r>
    <r>
      <rPr>
        <sz val="10"/>
        <rFont val="Calibri"/>
        <family val="2"/>
        <charset val="238"/>
        <scheme val="minor"/>
      </rPr>
      <t xml:space="preserve"> v  Kamenech budou předvrtány otvory fi 20 pro následné kotvení kamenů do betonové konstrukce pomocí chemických kotev . Spáry v klenbě budou vyplněny expanzivní maltou.viz technická zpráva.</t>
    </r>
  </si>
  <si>
    <r>
      <t xml:space="preserve">Průvrty do betonu </t>
    </r>
    <r>
      <rPr>
        <sz val="10"/>
        <rFont val="Aharoni"/>
      </rPr>
      <t>Ø20</t>
    </r>
    <r>
      <rPr>
        <sz val="10"/>
        <rFont val="Calibri"/>
        <family val="2"/>
        <charset val="238"/>
        <scheme val="minor"/>
      </rPr>
      <t>, dl 0,25m ,364ks</t>
    </r>
  </si>
  <si>
    <r>
      <t>Kompozitové zábradlí (</t>
    </r>
    <r>
      <rPr>
        <b/>
        <sz val="10"/>
        <rFont val="Calibri"/>
        <family val="2"/>
        <charset val="238"/>
        <scheme val="minor"/>
      </rPr>
      <t>5/P</t>
    </r>
    <r>
      <rPr>
        <sz val="10"/>
        <rFont val="Calibri"/>
        <family val="2"/>
        <charset val="238"/>
        <scheme val="minor"/>
      </rPr>
      <t xml:space="preserve"> )výšky 1,1 m se svislou výplní četně kotvení pomocí nerezových patek a desek a vlepovaných šroubů do vyvrtaných otvorů,- </t>
    </r>
    <r>
      <rPr>
        <b/>
        <sz val="10"/>
        <rFont val="Calibri"/>
        <family val="2"/>
        <charset val="238"/>
        <scheme val="minor"/>
      </rPr>
      <t>lávka štěrkové propusti</t>
    </r>
  </si>
  <si>
    <t>sloupek 51x51/6, výšky 1,3 m- 4 ks</t>
  </si>
  <si>
    <t>Svislá výplň 38x5 - 18 ks</t>
  </si>
  <si>
    <r>
      <t>Kompozitové zábradlí  (</t>
    </r>
    <r>
      <rPr>
        <b/>
        <sz val="10"/>
        <rFont val="Calibri"/>
        <family val="2"/>
        <charset val="238"/>
        <scheme val="minor"/>
      </rPr>
      <t>6/P</t>
    </r>
    <r>
      <rPr>
        <sz val="10"/>
        <rFont val="Calibri"/>
        <family val="2"/>
        <charset val="238"/>
        <scheme val="minor"/>
      </rPr>
      <t xml:space="preserve">) výšky 1,1 m se svislou výplní četně kotvení pomocí nerezových patek a desek a vlepovaných šroubů do vyvrtaných otvorů,- </t>
    </r>
    <r>
      <rPr>
        <b/>
        <sz val="10"/>
        <rFont val="Calibri"/>
        <family val="2"/>
        <charset val="238"/>
        <scheme val="minor"/>
      </rPr>
      <t>pilíř manipulačních šachet</t>
    </r>
  </si>
  <si>
    <r>
      <t xml:space="preserve">Dvojstavidlo (odpuštění od horní i spodní vody). 
průtočný profil šířky 3,0 m a výšky 2,0m. Dno štěrkové propusti 344,00 m n.m. Maximální provozní hladina 345,85 m n.m.
Maximální návrhová hladina 346,85 m n.m. Při této hladina je stavidlo přeléváno. Stavidlo musí být dimenzováno na vyhrazení i při této hladině -  tj. musí být umožněno odpouštění ode dna.
Podrobněji viz. výpis výrobků položka </t>
    </r>
    <r>
      <rPr>
        <b/>
        <sz val="10"/>
        <rFont val="Calibri"/>
        <family val="2"/>
        <charset val="238"/>
        <scheme val="minor"/>
      </rPr>
      <t>4/Z</t>
    </r>
  </si>
  <si>
    <r>
      <t xml:space="preserve">Kotvící desky - dvojstavidla štěrkové propusti.
Kotevní desky z tyčové ploché oceli, velikosti 150/400/16 mm včetně žebírkove ocelové tyče øR20 délky 200mm.
Váha 1 ks ploché oceli 7,52 kg -  počet kusů 21
Váha 1 ks žebírkové tyče 0,49 kg .  počet kusů 2*21
Podrobněji viz výpis výrobků položka </t>
    </r>
    <r>
      <rPr>
        <b/>
        <sz val="10"/>
        <rFont val="Calibri"/>
        <family val="2"/>
        <charset val="238"/>
        <scheme val="minor"/>
      </rPr>
      <t>3/Z</t>
    </r>
  </si>
  <si>
    <r>
      <t xml:space="preserve">Drážky a práh provizorního hrazení, Válcovaný profil U 200, Celková délka 9,85 m, včetně kotevních prvků (tyčová ocel prům. 10). Podrobněji viz výpis výrobků položka </t>
    </r>
    <r>
      <rPr>
        <b/>
        <sz val="10"/>
        <rFont val="Calibri"/>
        <family val="2"/>
        <charset val="238"/>
        <scheme val="minor"/>
      </rPr>
      <t>1/Z a 2/Z</t>
    </r>
  </si>
  <si>
    <r>
      <t>Chráničky v lávce nad štěrkovou propustí 2*PVC DN 100 , 
délky 3 m (</t>
    </r>
    <r>
      <rPr>
        <b/>
        <sz val="10"/>
        <rFont val="Calibri"/>
        <family val="2"/>
        <charset val="238"/>
        <scheme val="minor"/>
      </rPr>
      <t>4/P</t>
    </r>
    <r>
      <rPr>
        <sz val="10"/>
        <rFont val="Calibri"/>
        <family val="2"/>
        <charset val="238"/>
        <scheme val="minor"/>
      </rPr>
      <t>)</t>
    </r>
  </si>
  <si>
    <r>
      <t>Vnitřní spárový pás z měkčeného PVC pro dilatační spáry š. 250 mm ,  pro zatížení výškou vodního sloupce do 15 m.   Včetně kotvení a montážních prvků.</t>
    </r>
    <r>
      <rPr>
        <b/>
        <sz val="10"/>
        <rFont val="Arial"/>
        <family val="2"/>
        <charset val="238"/>
      </rPr>
      <t xml:space="preserve"> 1/P</t>
    </r>
  </si>
  <si>
    <r>
      <t xml:space="preserve">Vnitřní spárový pás z měkčeného PVC pro pracovní spáry š. 240mm   pro zatížení výškou vodního sloupce do 15m.   Včetně kotvení a montážních prvků. Pracovní spára vyplývající z postupu výstavby </t>
    </r>
    <r>
      <rPr>
        <b/>
        <sz val="10"/>
        <rFont val="Arial"/>
        <family val="2"/>
        <charset val="238"/>
      </rPr>
      <t>3/P</t>
    </r>
  </si>
  <si>
    <r>
      <t>Okapový nos do bednění říms - plast (</t>
    </r>
    <r>
      <rPr>
        <b/>
        <sz val="10"/>
        <rFont val="Calibri"/>
        <family val="2"/>
        <charset val="238"/>
        <scheme val="minor"/>
      </rPr>
      <t>8/P</t>
    </r>
    <r>
      <rPr>
        <sz val="10"/>
        <rFont val="Calibri"/>
        <family val="2"/>
        <charset val="238"/>
        <scheme val="minor"/>
      </rPr>
      <t>)</t>
    </r>
  </si>
  <si>
    <r>
      <t>Kotevní body</t>
    </r>
    <r>
      <rPr>
        <sz val="10"/>
        <rFont val="Calibri"/>
        <family val="2"/>
        <charset val="238"/>
        <scheme val="minor"/>
      </rPr>
      <t xml:space="preserve">: kotevní místa umožňující ukotvení a předepnutí lana napříč přes vodní tok. Umístění dle obrazové dokumentace. Nosnost kotevního bodu min. 3500 kg.
Viz výpis výrobků, položka </t>
    </r>
    <r>
      <rPr>
        <b/>
        <sz val="10"/>
        <rFont val="Calibri"/>
        <family val="2"/>
        <charset val="238"/>
        <scheme val="minor"/>
      </rPr>
      <t>7/Z</t>
    </r>
  </si>
  <si>
    <r>
      <t>Nivelační značka hřebová</t>
    </r>
    <r>
      <rPr>
        <sz val="10"/>
        <rFont val="Calibri"/>
        <family val="2"/>
        <charset val="238"/>
        <scheme val="minor"/>
      </rPr>
      <t xml:space="preserve"> (</t>
    </r>
    <r>
      <rPr>
        <b/>
        <sz val="10"/>
        <rFont val="Calibri"/>
        <family val="2"/>
        <charset val="238"/>
        <scheme val="minor"/>
      </rPr>
      <t>9/Z</t>
    </r>
    <r>
      <rPr>
        <sz val="10"/>
        <rFont val="Calibri"/>
        <family val="2"/>
        <charset val="238"/>
        <scheme val="minor"/>
      </rPr>
      <t>) z nerez oceli délky 120 mm a průměru 16 mm, včetně svislého návrtu do betonu diamantem do průměru dle zásad výrobce lepené rychle tvrdnoucí chemické kotvy vhodné do betonu, mrazuvzdorná (předpoklad průměr 22 mm, délka 120 mm).
Poloha bude upřesněna na základě požadavku objednatele</t>
    </r>
  </si>
  <si>
    <r>
      <t>L profil (</t>
    </r>
    <r>
      <rPr>
        <sz val="10"/>
        <rFont val="Calibri"/>
        <family val="2"/>
        <charset val="238"/>
        <scheme val="minor"/>
      </rPr>
      <t>nerovnoramenný) 120/80/8 pro dočasné lávky při revizi stavidla na povodní straně včetně kotvení. Navařené pracny cca po 20cm.
Délka jednoho kusu 1,3 m. 
Hmotnost L profilu 12,2 kg/m
Celková hmotnost:
12,2 *2*1,3= 31,72 kg</t>
    </r>
    <r>
      <rPr>
        <b/>
        <sz val="10"/>
        <rFont val="Calibri"/>
        <family val="2"/>
        <charset val="238"/>
        <scheme val="minor"/>
      </rPr>
      <t xml:space="preserve">
</t>
    </r>
    <r>
      <rPr>
        <sz val="10"/>
        <rFont val="Calibri"/>
        <family val="2"/>
        <charset val="238"/>
        <scheme val="minor"/>
      </rPr>
      <t>Podrobněji viz výpis výrobků položka</t>
    </r>
    <r>
      <rPr>
        <b/>
        <sz val="10"/>
        <rFont val="Calibri"/>
        <family val="2"/>
        <charset val="238"/>
        <scheme val="minor"/>
      </rPr>
      <t xml:space="preserve"> 5/Z</t>
    </r>
  </si>
  <si>
    <r>
      <t>·</t>
    </r>
    <r>
      <rPr>
        <sz val="10"/>
        <rFont val="Calibri"/>
        <family val="2"/>
        <charset val="238"/>
        <scheme val="minor"/>
      </rPr>
      <t>         tl. stěny vaku</t>
    </r>
  </si>
  <si>
    <r>
      <t>·</t>
    </r>
    <r>
      <rPr>
        <sz val="10"/>
        <rFont val="Calibri"/>
        <family val="2"/>
        <charset val="238"/>
        <scheme val="minor"/>
      </rPr>
      <t>         počet textilních vložek</t>
    </r>
  </si>
  <si>
    <r>
      <t>·</t>
    </r>
    <r>
      <rPr>
        <sz val="10"/>
        <rFont val="Calibri"/>
        <family val="2"/>
        <charset val="238"/>
        <scheme val="minor"/>
      </rPr>
      <t xml:space="preserve">         pevnost stěny vaku ve směru proudu vody </t>
    </r>
  </si>
  <si>
    <r>
      <t>·</t>
    </r>
    <r>
      <rPr>
        <sz val="10"/>
        <rFont val="Calibri"/>
        <family val="2"/>
        <charset val="238"/>
        <scheme val="minor"/>
      </rPr>
      <t xml:space="preserve">         pevnost stěny vaku v opačném směru </t>
    </r>
  </si>
  <si>
    <r>
      <t>·</t>
    </r>
    <r>
      <rPr>
        <sz val="10"/>
        <rFont val="Calibri"/>
        <family val="2"/>
        <charset val="238"/>
        <scheme val="minor"/>
      </rPr>
      <t>         odolnost vůči ozónu a UV záření</t>
    </r>
  </si>
  <si>
    <r>
      <t>Stojky provizorního hrazení</t>
    </r>
    <r>
      <rPr>
        <sz val="10"/>
        <rFont val="Calibri"/>
        <family val="2"/>
        <charset val="238"/>
        <scheme val="minor"/>
      </rPr>
      <t>.........................................................Dodávka</t>
    </r>
  </si>
  <si>
    <t>Uzamykatelná dvířka na pilíři rozvaděče včetně ocelového rámu -světlý rozměr otvoru  šířka x výška = 1,35 x 1,30 m</t>
  </si>
  <si>
    <t xml:space="preserve">Vrtané piloty 500 mm, délky 4,6m v prostoru jezu a vývaru                                                      5 ks , celková délka 23 m </t>
  </si>
  <si>
    <t xml:space="preserve">Vrtané piloty 500 mm, délky 5,2m  před jezem                                                   9 ks ,   Celková délka 46,8 m                                         </t>
  </si>
  <si>
    <r>
      <t xml:space="preserve">Pažení štětovými stěnami  </t>
    </r>
    <r>
      <rPr>
        <b/>
        <sz val="10"/>
        <rFont val="Arial CE"/>
        <charset val="238"/>
      </rPr>
      <t>VL 604E</t>
    </r>
    <r>
      <rPr>
        <sz val="10"/>
        <rFont val="Arial CE"/>
        <charset val="238"/>
      </rPr>
      <t xml:space="preserve">  hmotnost </t>
    </r>
    <r>
      <rPr>
        <b/>
        <sz val="10"/>
        <rFont val="Arial CE"/>
        <charset val="238"/>
      </rPr>
      <t xml:space="preserve">133,7 kg/m2    </t>
    </r>
    <r>
      <rPr>
        <sz val="10"/>
        <rFont val="Arial CE"/>
        <charset val="238"/>
      </rPr>
      <t xml:space="preserve">                                              výška stěny 7.2 m - délka  149 m_(LB zeď, podél rybochodu, před jezem)                                                              </t>
    </r>
  </si>
  <si>
    <t>Ocelové konstrukce rozepření (montáž, demontáž)</t>
  </si>
  <si>
    <r>
      <t xml:space="preserve">Šikmé rozpěry I </t>
    </r>
    <r>
      <rPr>
        <i/>
        <sz val="10"/>
        <rFont val="Calibri"/>
        <family val="2"/>
        <charset val="238"/>
        <scheme val="minor"/>
      </rPr>
      <t>200 délky 3,2 m, počet</t>
    </r>
    <r>
      <rPr>
        <sz val="10"/>
        <rFont val="Calibri"/>
        <family val="2"/>
        <charset val="238"/>
        <scheme val="minor"/>
      </rPr>
      <t xml:space="preserve"> 9ks - Montáž - demontáž</t>
    </r>
  </si>
  <si>
    <t xml:space="preserve">Odstranění části štětové stěny řezáním (50% na suchu, 50% pod vodou). </t>
  </si>
  <si>
    <r>
      <t xml:space="preserve">Pažení štětovými stěnami </t>
    </r>
    <r>
      <rPr>
        <b/>
        <sz val="10"/>
        <rFont val="Arial CE"/>
        <charset val="238"/>
      </rPr>
      <t xml:space="preserve">VL 604 </t>
    </r>
    <r>
      <rPr>
        <sz val="10"/>
        <rFont val="Arial CE"/>
        <charset val="238"/>
      </rPr>
      <t>v korytě</t>
    </r>
    <r>
      <rPr>
        <b/>
        <sz val="10"/>
        <rFont val="Arial CE"/>
        <charset val="238"/>
      </rPr>
      <t xml:space="preserve"> </t>
    </r>
    <r>
      <rPr>
        <sz val="10"/>
        <rFont val="Arial CE"/>
        <charset val="238"/>
      </rPr>
      <t xml:space="preserve">, 
hmotnost </t>
    </r>
    <r>
      <rPr>
        <b/>
        <sz val="10"/>
        <rFont val="Arial CE"/>
        <charset val="238"/>
      </rPr>
      <t>121,8 kg/m</t>
    </r>
    <r>
      <rPr>
        <b/>
        <vertAlign val="superscript"/>
        <sz val="10"/>
        <rFont val="Arial CE"/>
        <charset val="238"/>
      </rPr>
      <t>2</t>
    </r>
  </si>
  <si>
    <t>Vodorovný nosník I 240, dl 17 m+ spojovací materiál 5 %  a 15 % rezerva a překrytí, Montáž, demontáž</t>
  </si>
  <si>
    <t>Šikmé rozpěry I 200   dl.3,2 m 5 ks, montáž, demontáž</t>
  </si>
  <si>
    <r>
      <t xml:space="preserve">Šikmé rozpěry - I 200, dl. </t>
    </r>
    <r>
      <rPr>
        <sz val="10"/>
        <rFont val="Calibri"/>
        <family val="2"/>
        <charset val="238"/>
        <scheme val="minor"/>
      </rPr>
      <t>3,2 m - 5 ks</t>
    </r>
  </si>
  <si>
    <r>
      <t xml:space="preserve">Příčné rozpěry u dna U 220 U profil pro uložení štětovnic a kotvení do konstrukce dna dl. </t>
    </r>
    <r>
      <rPr>
        <sz val="10"/>
        <rFont val="Calibri"/>
        <family val="2"/>
        <charset val="238"/>
        <scheme val="minor"/>
      </rPr>
      <t xml:space="preserve">2,2 m - 5 ks </t>
    </r>
  </si>
  <si>
    <t>Kotevní deska pro kotvení šikmé vzpěry do betonu  desky dna  - 50kg/kus - 5 ks</t>
  </si>
  <si>
    <r>
      <t>Navaření štětové stěny ze štětovnic VL 604 hmotnosti 121,8 kg/m</t>
    </r>
    <r>
      <rPr>
        <vertAlign val="superscript"/>
        <sz val="10"/>
        <rFont val="Calibri"/>
        <family val="2"/>
        <charset val="238"/>
        <scheme val="minor"/>
      </rPr>
      <t>2</t>
    </r>
    <r>
      <rPr>
        <sz val="10"/>
        <rFont val="Calibri"/>
        <family val="2"/>
        <charset val="238"/>
        <scheme val="minor"/>
      </rPr>
      <t xml:space="preserve"> . Počítáno na cca 30% celkové délky štětovnic z Etapy I a Etapy II. (před jezem, před RP a před LB zdí). Bude provedeno v případě že dojde k hlubšímu zaražení v prostorou před jezem a nebude dodržena protipovodňová ochrana. Montáže (vaření) demontáž.</t>
    </r>
  </si>
  <si>
    <t>Pažení štětovými stěnami, celková plocha stěn  (VL 604E), Celková hmotnost</t>
  </si>
  <si>
    <t>Odstranění části štětové stěny řezáním 50%na suchu a 50% pod vodou</t>
  </si>
  <si>
    <t>Výkaz výměr</t>
  </si>
  <si>
    <t>Číslo položky</t>
  </si>
  <si>
    <t>MJ</t>
  </si>
  <si>
    <t>GEI ARIA 108 ROZVODNICE UNIVERZ. IP66-IK10 3-BOD. CENTRÁLNÍ ZAVÍRÁNÍ + DESKA MON</t>
  </si>
  <si>
    <t>KS</t>
  </si>
  <si>
    <t>GEI ARIA ZÁVĚSY PRO NÁST. MONTÁŽ PLASTOVÉ POLYAMID SADA 4KS</t>
  </si>
  <si>
    <t>SET</t>
  </si>
  <si>
    <t>EAT SVODIČ SPBT12-280/3 TYP1+2 12KA 280V 3P 158330</t>
  </si>
  <si>
    <t>WM SVODIČ VPU III R 230V/6KV AC,  1351650000</t>
  </si>
  <si>
    <t>H233-71400-013M1</t>
  </si>
  <si>
    <t>ST RELÉ E1PF400VSY01 HLÍDACÍ</t>
  </si>
  <si>
    <t>ELK RELÉ HRH-5/UNI  HLADINOVE AC/DC 24-240V</t>
  </si>
  <si>
    <t>SCHN SAREL CLIMASYS TERMOSTAT 0-60°C 1V 250VAC 10A (S87561) NSYCCOTHC</t>
  </si>
  <si>
    <t>SCHN SAREL CLIMASYS TĚLESO TOP 150W 110-250VAC (S17515) NSYCR150WU2</t>
  </si>
  <si>
    <t>EAT JISTIČ PL7-25/C/3 10KA 263411</t>
  </si>
  <si>
    <t>EAT JISTIČ PL7-6/B/1 10KA 262673</t>
  </si>
  <si>
    <t>EAT JISTIČ PL7-6/B/3 10KA 263386</t>
  </si>
  <si>
    <t>EAT JISTIČ PL7-6/C/1 10KA 262701</t>
  </si>
  <si>
    <t>EAT JISTIČ PL7-4/B/1 10KA 264850</t>
  </si>
  <si>
    <t>EAT JISTIČ PL7-4/C/1 10KA 262700</t>
  </si>
  <si>
    <t>EAT JISTIČ PL7-16/C/1 10KA 262704</t>
  </si>
  <si>
    <t>EAT JISTIČ PL7-16/C/3 10KA 263409</t>
  </si>
  <si>
    <t>BD+HR</t>
  </si>
  <si>
    <t>EAT CHRÁNIČ KOMBI PFL7-10/1N/B/003 10KA 263434</t>
  </si>
  <si>
    <t>EAT CHRÁNIČ PROUD PF7-25/4/003-A 263608</t>
  </si>
  <si>
    <t>EAT STYKAČ VÝKON DILM12-10(24VDC) 9A 1Z 276705</t>
  </si>
  <si>
    <t>EAT STYKAČ KOMB REVERZ DIULM9/21(24VDC) 4KW</t>
  </si>
  <si>
    <t>SCHN TESYS SPOUŠTĚČ MOTOR TVS 4-6,3A GZ1E10</t>
  </si>
  <si>
    <t>SCHN TESYS SPOUŠTĚČ MOTOR TVS 1,6-2,5A GZ1E07</t>
  </si>
  <si>
    <t>SCHN TESYS SPOUŠTĚČ MOTOR TVS 6-10A GZ1E14</t>
  </si>
  <si>
    <t>SCHN TESYS KONTAKT POMOC 2Z GZ1AN20</t>
  </si>
  <si>
    <t>SCHN HARMONY HLAVICE OTOČ 3POZ ČERNÁ ZB5AD3</t>
  </si>
  <si>
    <t>SCHN HARMONY DÍL SPOJOVACÍ ZB5AZ009</t>
  </si>
  <si>
    <t>SCHN HARMONY KONTAKT SPÍN 1Z ZBE101</t>
  </si>
  <si>
    <t>SCHN HARMONY HLAVICE OTOČ 2POZ ČERNÁ ZB5AD2</t>
  </si>
  <si>
    <t>ELE SIGNÁLKA HIS-95 G/Y 24VDC</t>
  </si>
  <si>
    <t>ELE SIGNÁLKA HIS-95 Y 24VAC/DC</t>
  </si>
  <si>
    <t>ELE SIGNÁLKA HIS-95 G 24VAC/DC</t>
  </si>
  <si>
    <t>X-US22-1-R/G-24</t>
  </si>
  <si>
    <t>SM MR-86441610 TLAČÍTKO+ŠTÍTEK S-BTK 22,5</t>
  </si>
  <si>
    <t>FI RELÉ PRŮM. MINI DIN 24V DC 4P/7A MA_MI 55.34.9.024.0040</t>
  </si>
  <si>
    <t>FI PATICE DIN 55/85/99.80 2P/4P 94.94.3</t>
  </si>
  <si>
    <t>FI SPONA 094.091.3 VARICLIP</t>
  </si>
  <si>
    <t>FI RELÉ DIN/PS 24V DC 2P/8A 40.52.9.024.0000</t>
  </si>
  <si>
    <t>FI PATICE DIN 40/44/99.80 1P/2P BO 95.95.3</t>
  </si>
  <si>
    <t>FI SPONA VARICLIP 40/44 095.91.3</t>
  </si>
  <si>
    <t>MOR SVORKA ŘAD. OTL  16 ŠEDÁ</t>
  </si>
  <si>
    <t>MOR SVORKA ŘAD. OTL  16 ŽLUTOZELENÁ</t>
  </si>
  <si>
    <t>MOR SVORKA ŘAD. OTL  16 MODRÁ</t>
  </si>
  <si>
    <t>SM SVORKA WK   4/U SEDA SV. SELOS</t>
  </si>
  <si>
    <t>SM DRŽÁK KONCOVÝ 35 ŠÍŘKA 8 MM Z5.522.8553.0</t>
  </si>
  <si>
    <t>SM DESKA KONC. AP   2,5 - 4 SEDA SV.</t>
  </si>
  <si>
    <t>Přívodka 32A/5 kolik  IP55</t>
  </si>
  <si>
    <t>Zásuvka vestavná 400V/32A/5 kolík,  IP55</t>
  </si>
  <si>
    <t>Zásuvka vestavná 230V/16A  IP55</t>
  </si>
  <si>
    <t>EAT UPS ZDROJ 1/1FÁZE 850VA 5E 850I USB</t>
  </si>
  <si>
    <t>OMRON ZDROJ S8VK-G12024</t>
  </si>
  <si>
    <t>RU-2PA-DC  -30°až 60°C  0-10V</t>
  </si>
  <si>
    <t>WAP VÝVODKA PV-16, PG 16, IP68, S MATICÍ, SV.ŠEDÁ RAL 7035, wpr1635</t>
  </si>
  <si>
    <t>WAP VÝVODKA PV-11, PG 11, IP68, S MATICÍ, SV.ŠEDÁ RAL 7035, wpr1631</t>
  </si>
  <si>
    <t>SM I-T1E  40X60 G (ŠxV)  01107</t>
  </si>
  <si>
    <t>M</t>
  </si>
  <si>
    <t>ELEM LIŠTA NUL. NSCH  6.5 X  9   102</t>
  </si>
  <si>
    <t>ELEM DRŽÁK LIŠTY NUL. NSCHT 4    278</t>
  </si>
  <si>
    <t>SM ER-TD 80/100 A BLOK ROZVODNÝ ČTYŘPOLOVÝ 563920</t>
  </si>
  <si>
    <t>WM DIN LIŠTA TS 35 X 7.5 PERFOROVANÁ, 2M, 0514500000</t>
  </si>
  <si>
    <t>Tablo</t>
  </si>
  <si>
    <t>Ostatní drobný materiál</t>
  </si>
  <si>
    <t>Montáž rozváděče</t>
  </si>
  <si>
    <t>Revize funkční zkousčky</t>
  </si>
  <si>
    <t>KV CYKY-J  4 X   1,5  (C)</t>
  </si>
  <si>
    <t>KV CYKY-J  3 X   1,5  (C)</t>
  </si>
  <si>
    <t>KV JYTY-O  2 X 1  (D)</t>
  </si>
  <si>
    <t>KV JYTY-O  7 X 1  (D)</t>
  </si>
  <si>
    <t>KV H07V-K  10 ŽLUTO/ZELENÁ (CYA)</t>
  </si>
  <si>
    <t>KV H07V-K   6 ŽLUTO/ZELENÁ (CYA)</t>
  </si>
  <si>
    <t>BEC SVORKOVNICE EPS 1 S KRYTEM</t>
  </si>
  <si>
    <t>ECOSUN E700IN IP65 + držák</t>
  </si>
  <si>
    <t>KO TRUBKA TUHÁ BEZHALOG 1540HF FA 320N 40/35,8MM 3M ČERNÁ</t>
  </si>
  <si>
    <t>KO PŘÍCHYTKA 5340 FB PRO TR PLAST ČERNÁ</t>
  </si>
  <si>
    <t>KO TRUBKA TUHÁ BEZHALOG 1525HF FA 320N 25/22,1MM 3M ČERNÁ</t>
  </si>
  <si>
    <t>KO PŘÍCHYTKA 5325HF FB PRO TR PLAST ČERNÁ</t>
  </si>
  <si>
    <t>DK KRABICE 6455-26 P/2 ACIDUR VELKÁ</t>
  </si>
  <si>
    <t>DK KRABICE 6455-12P/2 SEDA IP67 /ACIDUR 4P</t>
  </si>
  <si>
    <t>Podružný materiál /hmoždinky, silikon,pěna atd.)</t>
  </si>
  <si>
    <t>Montáž PRS</t>
  </si>
  <si>
    <t>NLP-105-1 NIVOFLOAT  plovák 5m</t>
  </si>
  <si>
    <t>Tenzometr 0-500cm/4-20 mA NPK-43-05 NIVOPRESS</t>
  </si>
  <si>
    <t>MAVE sonda PSV1-05</t>
  </si>
  <si>
    <t>Teplotní čidlo SK2PA-2ss-10m</t>
  </si>
  <si>
    <t>Koncový spínač na poklopy</t>
  </si>
  <si>
    <t>KV JYTY-O  4 X 1  (D)</t>
  </si>
  <si>
    <t>DK KRABICE PLAST. 4-PÓL. ŠEDÁ 6455-12 P/2</t>
  </si>
  <si>
    <t>KO TRUBKA PEVNÁ BEZHALOG 1540HF FA 320N 40/35,8MM 3M ČERNÁ</t>
  </si>
  <si>
    <t>KO PŘÍCHYTKA 5325 FB PRO TR PLAST ČERNÁ</t>
  </si>
  <si>
    <t>KO TRUBKA PEVNÁ BEZHALOG 1525HF FA 320N 25/22,1MM 3M ČERNÁ</t>
  </si>
  <si>
    <t>Podružný materiál</t>
  </si>
  <si>
    <t>Montáž MaR</t>
  </si>
  <si>
    <t>EAT EASY RELÉ ŘÍDICÍ EASY-E4-UC-12RC1 S DISPLEJEM 12/24VDC, 24VAC 197211</t>
  </si>
  <si>
    <t>EAT EASY MODUL ROZŠIŘ EASY-E4-UC-16RE1 12/24VDC 24VAC 8 VSTUPŮ 8 REL. VÝSTUPŮ 19</t>
  </si>
  <si>
    <t>EAT EASY MODUL ROZŠIŘ EASY-E4-DC-6AE1 24VDC ANALOG 4 VSTUPY 2 VÝSTUPY 0-10V 1972</t>
  </si>
  <si>
    <t>XV-102-D0-57TVR-10</t>
  </si>
  <si>
    <t>Switch 5 portů</t>
  </si>
  <si>
    <t>INSYS-SRC-L300  GSM modem</t>
  </si>
  <si>
    <t>SW  pro PLC</t>
  </si>
  <si>
    <t>SW displeje</t>
  </si>
  <si>
    <t>SW GSM Modemu</t>
  </si>
  <si>
    <t>Zprovoznění</t>
  </si>
  <si>
    <t>Doprava, ubytování</t>
  </si>
  <si>
    <t>Projektová dokumentace</t>
  </si>
  <si>
    <t>Výchozí revize</t>
  </si>
  <si>
    <t>Komplexní zkoušky</t>
  </si>
  <si>
    <t>Zkušební provoz</t>
  </si>
  <si>
    <t>Elektročást vakového jezu (bez přípojky nn)  -  viz list SO 01_kl5_elektro. vak</t>
  </si>
  <si>
    <t xml:space="preserve">C. Elektročást vakového jezu </t>
  </si>
  <si>
    <t>6.4</t>
  </si>
  <si>
    <t>Kotvení vaku -  (viz výkres 01_3.5.3) 874 kg ocel, 97 kg nerez ocel</t>
  </si>
  <si>
    <t>a nebude dodržena protipovodňová ochrana</t>
  </si>
  <si>
    <t xml:space="preserve">Bude provedeno v případě že dojde k hlubšímu zaražení v prostoreu před jezem </t>
  </si>
  <si>
    <t xml:space="preserve">Dočasná tyčová kotva délky 6,0 m s kořenem s únosnostností 150 kN. Délka kořene 4,0 m. </t>
  </si>
  <si>
    <t xml:space="preserve">Kotevní desky z tyčové ploché oceli, velikosti 150/400/16 mm </t>
  </si>
  <si>
    <t>včetně žebírkove ocelové tyče øR20 délky 200mm.</t>
  </si>
  <si>
    <t xml:space="preserve">Elektroměrový rozvadeč RE1 pro přímé měření v vplastovém pilíři </t>
  </si>
  <si>
    <t xml:space="preserve">  s jističem 3p 25A, char. B, u stávajícího sloupu NN</t>
  </si>
  <si>
    <t xml:space="preserve">Kabelová komora 0,45x0,6m plastová s vodotěsným </t>
  </si>
  <si>
    <t xml:space="preserve"> uzamykatelným poklopem včetně pískového obsypu tl.0,2m</t>
  </si>
  <si>
    <t>POZNÁMKA : Započteny veškeré zásypy mezi jezovou zdí a náhonem na délku jezové zdi. . Od konce zdi  zemní práce započteny v SO 03</t>
  </si>
  <si>
    <r>
      <t>Dočasné přístupové rampy (cesty, plošiny) pro provádění štětových stěn. Šířka cca 3,0 m , sklony svahů 1:2, výška max 1,0 m. Objem v řezu 5 m</t>
    </r>
    <r>
      <rPr>
        <vertAlign val="superscript"/>
        <sz val="10"/>
        <rFont val="Calibri"/>
        <family val="2"/>
        <charset val="238"/>
        <scheme val="minor"/>
      </rPr>
      <t>2</t>
    </r>
    <r>
      <rPr>
        <sz val="10"/>
        <rFont val="Calibri"/>
        <family val="2"/>
        <charset val="238"/>
        <scheme val="minor"/>
      </rPr>
      <t>.
Budou provedeny z výkopového materiálu na stavbě, který nebude podléhat rozplavení.
část může být sypána do vody. Po dokončení budou použity pro zásypy nebo odvezeny na skládku.
Délka cca 50 m. Bude použito pouze nouzově.</t>
    </r>
  </si>
  <si>
    <r>
      <t>Záchranná lana s uzly</t>
    </r>
    <r>
      <rPr>
        <sz val="10"/>
        <rFont val="Calibri"/>
        <family val="2"/>
        <charset val="238"/>
        <scheme val="minor"/>
      </rPr>
      <t xml:space="preserve">. + kotevní body.
Svařený ocelový kruh – kulatina prům 25mm , vnitřní průměr 150 mm a  oko s kotvou do vrtu, hloubka kotvení do základu min. 250 mm. Povrchová ochrana žárový zinek. Nosnost kotevního bodu min. 3500 kg. Váha 1  ks 3,8 kg 
Na každá z 8 kusů ok budou navázány lana délky 4 m. 
Délka lana  8x 4    = 32 m, Viz výpis výrobků, položka </t>
    </r>
    <r>
      <rPr>
        <b/>
        <sz val="10"/>
        <rFont val="Calibri"/>
        <family val="2"/>
        <charset val="238"/>
        <scheme val="minor"/>
      </rPr>
      <t>8/Z</t>
    </r>
    <r>
      <rPr>
        <sz val="10"/>
        <rFont val="Calibri"/>
        <family val="2"/>
        <charset val="238"/>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</si>
</sst>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 _K_č_-;\-* #,##0.00\ _K_č_-;_-* &quot;-&quot;??\ _K_č_-;_-@_-"/>
    <numFmt numFmtId="165" formatCode="0.0"/>
    <numFmt numFmtId="166" formatCode="0.00000"/>
    <numFmt numFmtId="167" formatCode="#,##0.0"/>
  </numFmts>
  <fonts count="65">
    <font>
      <sz val="11"/>
      <color theme="1"/>
      <name val="Calibri"/>
      <family val="2"/>
      <charset val="238"/>
      <scheme val="minor"/>
    </font>
    <font>
      <sz val="11"/>
      <color theme="1"/>
      <name val="Calibri"/>
      <family val="2"/>
      <charset val="238"/>
      <scheme val="minor"/>
    </font>
    <font>
      <b/>
      <sz val="11"/>
      <name val="Calibri"/>
      <family val="2"/>
      <charset val="238"/>
      <scheme val="minor"/>
    </font>
    <font>
      <sz val="10"/>
      <name val="Arial"/>
      <family val="2"/>
      <charset val="238"/>
    </font>
    <font>
      <sz val="10"/>
      <color rgb="FFFF0000"/>
      <name val="Arial"/>
      <family val="2"/>
      <charset val="238"/>
    </font>
    <font>
      <b/>
      <sz val="10"/>
      <name val="Arial"/>
      <family val="2"/>
      <charset val="238"/>
    </font>
    <font>
      <b/>
      <sz val="10"/>
      <color rgb="FFFF0000"/>
      <name val="Arial CE"/>
      <charset val="238"/>
    </font>
    <font>
      <b/>
      <sz val="10"/>
      <color rgb="FFFF0000"/>
      <name val="Arial"/>
      <family val="2"/>
      <charset val="238"/>
    </font>
    <font>
      <b/>
      <sz val="10"/>
      <name val="Calibri"/>
      <family val="2"/>
      <charset val="238"/>
      <scheme val="minor"/>
    </font>
    <font>
      <b/>
      <sz val="10"/>
      <color theme="1"/>
      <name val="Calibri"/>
      <family val="2"/>
      <charset val="238"/>
      <scheme val="minor"/>
    </font>
    <font>
      <b/>
      <sz val="10"/>
      <color theme="1"/>
      <name val="Arial"/>
      <family val="2"/>
      <charset val="238"/>
    </font>
    <font>
      <sz val="10"/>
      <name val="Calibri"/>
      <family val="2"/>
      <charset val="238"/>
      <scheme val="minor"/>
    </font>
    <font>
      <sz val="10"/>
      <color theme="1"/>
      <name val="Calibri"/>
      <family val="2"/>
      <charset val="238"/>
      <scheme val="minor"/>
    </font>
    <font>
      <sz val="10"/>
      <color theme="1"/>
      <name val="Arial"/>
      <family val="2"/>
      <charset val="238"/>
    </font>
    <font>
      <b/>
      <sz val="10"/>
      <color rgb="FFFF0000"/>
      <name val="Calibri"/>
      <family val="2"/>
      <charset val="238"/>
      <scheme val="minor"/>
    </font>
    <font>
      <vertAlign val="superscript"/>
      <sz val="10"/>
      <name val="Arial"/>
      <family val="2"/>
      <charset val="238"/>
    </font>
    <font>
      <b/>
      <sz val="10"/>
      <name val="Arial CE"/>
      <charset val="238"/>
    </font>
    <font>
      <sz val="10"/>
      <name val="Arial CE"/>
      <charset val="238"/>
    </font>
    <font>
      <sz val="10"/>
      <name val="Symbol"/>
      <family val="1"/>
      <charset val="2"/>
    </font>
    <font>
      <sz val="10"/>
      <color theme="1"/>
      <name val="Symbol"/>
      <family val="1"/>
      <charset val="2"/>
    </font>
    <font>
      <sz val="10"/>
      <color theme="1"/>
      <name val="Aharoni"/>
    </font>
    <font>
      <sz val="10"/>
      <color rgb="FFFF0000"/>
      <name val="Calibri"/>
      <family val="2"/>
      <charset val="238"/>
      <scheme val="minor"/>
    </font>
    <font>
      <i/>
      <sz val="10"/>
      <color theme="1"/>
      <name val="Arial"/>
      <family val="2"/>
      <charset val="238"/>
    </font>
    <font>
      <vertAlign val="superscript"/>
      <sz val="10"/>
      <color theme="1"/>
      <name val="Calibri"/>
      <family val="2"/>
      <charset val="238"/>
      <scheme val="minor"/>
    </font>
    <font>
      <i/>
      <sz val="10"/>
      <name val="Calibri"/>
      <family val="2"/>
      <charset val="238"/>
      <scheme val="minor"/>
    </font>
    <font>
      <vertAlign val="superscript"/>
      <sz val="10"/>
      <name val="Calibri"/>
      <family val="2"/>
      <charset val="238"/>
      <scheme val="minor"/>
    </font>
    <font>
      <b/>
      <vertAlign val="superscript"/>
      <sz val="10"/>
      <name val="Calibri"/>
      <family val="2"/>
      <charset val="238"/>
      <scheme val="minor"/>
    </font>
    <font>
      <sz val="10"/>
      <color theme="1"/>
      <name val="Times New Roman"/>
      <family val="1"/>
      <charset val="238"/>
    </font>
    <font>
      <sz val="10"/>
      <color rgb="FF000000"/>
      <name val="Arial"/>
      <family val="2"/>
      <charset val="238"/>
    </font>
    <font>
      <b/>
      <sz val="10"/>
      <color rgb="FF000000"/>
      <name val="Arial"/>
      <family val="2"/>
      <charset val="238"/>
    </font>
    <font>
      <b/>
      <sz val="10"/>
      <color rgb="FF00B050"/>
      <name val="Calibri"/>
      <family val="2"/>
      <charset val="238"/>
      <scheme val="minor"/>
    </font>
    <font>
      <sz val="10"/>
      <color rgb="FF00B050"/>
      <name val="Calibri"/>
      <family val="2"/>
      <charset val="238"/>
      <scheme val="minor"/>
    </font>
    <font>
      <b/>
      <i/>
      <sz val="10"/>
      <name val="Calibri"/>
      <family val="2"/>
      <charset val="238"/>
      <scheme val="minor"/>
    </font>
    <font>
      <sz val="10"/>
      <color theme="5"/>
      <name val="Calibri"/>
      <family val="2"/>
      <charset val="238"/>
      <scheme val="minor"/>
    </font>
    <font>
      <sz val="10"/>
      <color rgb="FF00B0F0"/>
      <name val="Calibri"/>
      <family val="2"/>
      <charset val="238"/>
      <scheme val="minor"/>
    </font>
    <font>
      <b/>
      <sz val="10"/>
      <color rgb="FF00B0F0"/>
      <name val="Calibri"/>
      <family val="2"/>
      <charset val="238"/>
      <scheme val="minor"/>
    </font>
    <font>
      <strike/>
      <sz val="10"/>
      <color rgb="FF00B0F0"/>
      <name val="Calibri"/>
      <family val="2"/>
      <charset val="238"/>
      <scheme val="minor"/>
    </font>
    <font>
      <sz val="10"/>
      <name val="Abadi"/>
      <family val="2"/>
    </font>
    <font>
      <sz val="10"/>
      <color rgb="FFFF0000"/>
      <name val="Abadi"/>
      <family val="2"/>
    </font>
    <font>
      <b/>
      <sz val="10"/>
      <color theme="1"/>
      <name val="Arial Black"/>
      <family val="2"/>
      <charset val="238"/>
    </font>
    <font>
      <b/>
      <i/>
      <sz val="10"/>
      <color theme="1"/>
      <name val="Arial"/>
      <family val="2"/>
      <charset val="238"/>
    </font>
    <font>
      <sz val="10"/>
      <color rgb="FF92D050"/>
      <name val="Calibri"/>
      <family val="2"/>
      <charset val="238"/>
      <scheme val="minor"/>
    </font>
    <font>
      <b/>
      <sz val="9"/>
      <name val="Arial"/>
      <family val="2"/>
      <charset val="238"/>
    </font>
    <font>
      <u/>
      <sz val="10"/>
      <name val="Calibri"/>
      <family val="2"/>
      <charset val="238"/>
      <scheme val="minor"/>
    </font>
    <font>
      <sz val="8"/>
      <name val="Calibri"/>
      <family val="2"/>
      <charset val="238"/>
      <scheme val="minor"/>
    </font>
    <font>
      <strike/>
      <sz val="10"/>
      <color rgb="FFFF0000"/>
      <name val="Calibri"/>
      <family val="2"/>
      <charset val="238"/>
      <scheme val="minor"/>
    </font>
    <font>
      <b/>
      <sz val="9"/>
      <name val="Calibri"/>
      <family val="2"/>
      <charset val="238"/>
      <scheme val="minor"/>
    </font>
    <font>
      <sz val="11"/>
      <color rgb="FFFF0000"/>
      <name val="Calibri"/>
      <family val="2"/>
      <charset val="238"/>
      <scheme val="minor"/>
    </font>
    <font>
      <sz val="10"/>
      <name val="Calibri"/>
      <family val="2"/>
      <charset val="238"/>
    </font>
    <font>
      <strike/>
      <sz val="10"/>
      <color theme="1"/>
      <name val="Calibri"/>
      <family val="2"/>
      <charset val="238"/>
      <scheme val="minor"/>
    </font>
    <font>
      <strike/>
      <u/>
      <sz val="10"/>
      <name val="Calibri"/>
      <family val="2"/>
      <charset val="238"/>
      <scheme val="minor"/>
    </font>
    <font>
      <sz val="11"/>
      <name val="Calibri"/>
      <family val="2"/>
      <charset val="238"/>
      <scheme val="minor"/>
    </font>
    <font>
      <strike/>
      <sz val="10"/>
      <name val="Calibri"/>
      <family val="2"/>
      <charset val="238"/>
      <scheme val="minor"/>
    </font>
    <font>
      <b/>
      <strike/>
      <sz val="10"/>
      <name val="Arial"/>
      <family val="2"/>
      <charset val="238"/>
    </font>
    <font>
      <sz val="10"/>
      <name val="Aharoni"/>
    </font>
    <font>
      <b/>
      <vertAlign val="superscript"/>
      <sz val="10"/>
      <name val="Arial CE"/>
      <charset val="238"/>
    </font>
    <font>
      <b/>
      <i/>
      <sz val="12"/>
      <name val="Arial CE"/>
      <family val="2"/>
      <charset val="238"/>
    </font>
    <font>
      <b/>
      <sz val="10"/>
      <name val="Arial CE"/>
      <family val="2"/>
      <charset val="238"/>
    </font>
    <font>
      <sz val="10"/>
      <name val="Arial CE"/>
      <family val="2"/>
      <charset val="238"/>
    </font>
    <font>
      <b/>
      <sz val="12"/>
      <name val="Arial CE"/>
      <family val="2"/>
      <charset val="238"/>
    </font>
    <font>
      <sz val="11"/>
      <name val="Arial CE"/>
      <family val="2"/>
      <charset val="238"/>
    </font>
    <font>
      <b/>
      <sz val="11"/>
      <name val="Arial CE"/>
      <family val="2"/>
      <charset val="238"/>
    </font>
    <font>
      <sz val="9"/>
      <name val="Arial CE"/>
      <family val="2"/>
      <charset val="238"/>
    </font>
    <font>
      <i/>
      <sz val="9"/>
      <name val="Arial CE"/>
      <family val="2"/>
      <charset val="238"/>
    </font>
    <font>
      <sz val="16"/>
      <color rgb="FFFF0000"/>
      <name val="Calibri"/>
      <family val="2"/>
      <charset val="238"/>
      <scheme val="minor"/>
    </font>
  </fonts>
  <fills count="11">
    <fill>
      <patternFill patternType="none"/>
    </fill>
    <fill>
      <patternFill patternType="gray125"/>
    </fill>
    <fill>
      <patternFill patternType="solid">
        <fgColor theme="5" tint="0.79998168889431442"/>
        <bgColor indexed="64"/>
      </patternFill>
    </fill>
    <fill>
      <patternFill patternType="solid">
        <fgColor theme="6" tint="0.79998168889431442"/>
        <bgColor indexed="64"/>
      </patternFill>
    </fill>
    <fill>
      <patternFill patternType="solid">
        <fgColor theme="2" tint="-9.9978637043366805E-2"/>
        <bgColor indexed="64"/>
      </patternFill>
    </fill>
    <fill>
      <patternFill patternType="gray125">
        <bgColor rgb="FFE5E5E5"/>
      </patternFill>
    </fill>
    <fill>
      <patternFill patternType="solid">
        <fgColor rgb="FFE0E0E0"/>
        <bgColor indexed="64"/>
      </patternFill>
    </fill>
    <fill>
      <patternFill patternType="solid">
        <fgColor theme="2" tint="-0.249977111117893"/>
        <bgColor indexed="64"/>
      </patternFill>
    </fill>
    <fill>
      <patternFill patternType="solid">
        <fgColor theme="6" tint="0.59999389629810485"/>
        <bgColor indexed="64"/>
      </patternFill>
    </fill>
    <fill>
      <patternFill patternType="solid">
        <fgColor indexed="13"/>
        <bgColor indexed="64"/>
      </patternFill>
    </fill>
    <fill>
      <patternFill patternType="solid">
        <fgColor indexed="22"/>
        <bgColor indexed="64"/>
      </patternFill>
    </fill>
  </fills>
  <borders count="63">
    <border>
      <left/>
      <right/>
      <top/>
      <bottom/>
      <diagonal/>
    </border>
    <border>
      <left style="thin">
        <color auto="1"/>
      </left>
      <right/>
      <top style="medium">
        <color auto="1"/>
      </top>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style="medium">
        <color auto="1"/>
      </top>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top style="thin">
        <color auto="1"/>
      </top>
      <bottom/>
      <diagonal/>
    </border>
    <border>
      <left style="thin">
        <color indexed="64"/>
      </left>
      <right/>
      <top/>
      <bottom/>
      <diagonal/>
    </border>
    <border>
      <left style="thin">
        <color indexed="64"/>
      </left>
      <right/>
      <top/>
      <bottom style="thin">
        <color indexed="64"/>
      </bottom>
      <diagonal/>
    </border>
    <border>
      <left style="medium">
        <color auto="1"/>
      </left>
      <right/>
      <top style="medium">
        <color auto="1"/>
      </top>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top/>
      <bottom style="medium">
        <color auto="1"/>
      </bottom>
      <diagonal/>
    </border>
    <border>
      <left/>
      <right style="medium">
        <color auto="1"/>
      </right>
      <top/>
      <bottom style="medium">
        <color auto="1"/>
      </bottom>
      <diagonal/>
    </border>
    <border>
      <left/>
      <right/>
      <top style="medium">
        <color auto="1"/>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thin">
        <color auto="1"/>
      </left>
      <right style="thin">
        <color auto="1"/>
      </right>
      <top style="thin">
        <color auto="1"/>
      </top>
      <bottom/>
      <diagonal/>
    </border>
    <border>
      <left style="medium">
        <color indexed="64"/>
      </left>
      <right style="thin">
        <color auto="1"/>
      </right>
      <top style="medium">
        <color indexed="64"/>
      </top>
      <bottom style="thin">
        <color auto="1"/>
      </bottom>
      <diagonal/>
    </border>
    <border>
      <left/>
      <right style="thin">
        <color auto="1"/>
      </right>
      <top style="thin">
        <color auto="1"/>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diagonal/>
    </border>
    <border>
      <left style="thin">
        <color auto="1"/>
      </left>
      <right/>
      <top style="thin">
        <color auto="1"/>
      </top>
      <bottom style="thin">
        <color auto="1"/>
      </bottom>
      <diagonal/>
    </border>
    <border>
      <left style="thin">
        <color auto="1"/>
      </left>
      <right style="medium">
        <color indexed="64"/>
      </right>
      <top style="thin">
        <color auto="1"/>
      </top>
      <bottom/>
      <diagonal/>
    </border>
    <border>
      <left style="medium">
        <color indexed="64"/>
      </left>
      <right style="thin">
        <color auto="1"/>
      </right>
      <top/>
      <bottom style="medium">
        <color indexed="64"/>
      </bottom>
      <diagonal/>
    </border>
    <border>
      <left style="thin">
        <color auto="1"/>
      </left>
      <right style="thin">
        <color auto="1"/>
      </right>
      <top/>
      <bottom style="medium">
        <color indexed="64"/>
      </bottom>
      <diagonal/>
    </border>
    <border>
      <left/>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bottom style="medium">
        <color indexed="64"/>
      </bottom>
      <diagonal/>
    </border>
    <border>
      <left style="medium">
        <color auto="1"/>
      </left>
      <right/>
      <top/>
      <bottom/>
      <diagonal/>
    </border>
    <border>
      <left/>
      <right style="medium">
        <color auto="1"/>
      </right>
      <top/>
      <bottom/>
      <diagonal/>
    </border>
    <border>
      <left style="medium">
        <color auto="1"/>
      </left>
      <right/>
      <top/>
      <bottom style="thin">
        <color indexed="64"/>
      </bottom>
      <diagonal/>
    </border>
    <border>
      <left/>
      <right style="medium">
        <color auto="1"/>
      </right>
      <top/>
      <bottom style="thin">
        <color indexed="64"/>
      </bottom>
      <diagonal/>
    </border>
    <border>
      <left style="thin">
        <color auto="1"/>
      </left>
      <right style="thin">
        <color auto="1"/>
      </right>
      <top/>
      <bottom/>
      <diagonal/>
    </border>
    <border>
      <left/>
      <right style="thick">
        <color indexed="64"/>
      </right>
      <top style="medium">
        <color indexed="64"/>
      </top>
      <bottom style="medium">
        <color indexed="64"/>
      </bottom>
      <diagonal/>
    </border>
    <border>
      <left style="medium">
        <color indexed="64"/>
      </left>
      <right style="thick">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auto="1"/>
      </top>
      <bottom style="thin">
        <color auto="1"/>
      </bottom>
      <diagonal/>
    </border>
    <border>
      <left style="thin">
        <color auto="1"/>
      </left>
      <right style="medium">
        <color indexed="64"/>
      </right>
      <top/>
      <bottom/>
      <diagonal/>
    </border>
    <border>
      <left style="medium">
        <color indexed="64"/>
      </left>
      <right style="thin">
        <color auto="1"/>
      </right>
      <top/>
      <bottom style="thin">
        <color auto="1"/>
      </bottom>
      <diagonal/>
    </border>
    <border>
      <left style="thin">
        <color indexed="64"/>
      </left>
      <right/>
      <top/>
      <bottom style="medium">
        <color indexed="64"/>
      </bottom>
      <diagonal/>
    </border>
    <border>
      <left style="thin">
        <color auto="1"/>
      </left>
      <right style="medium">
        <color indexed="64"/>
      </right>
      <top/>
      <bottom style="medium">
        <color indexed="64"/>
      </bottom>
      <diagonal/>
    </border>
    <border>
      <left/>
      <right style="medium">
        <color indexed="64"/>
      </right>
      <top style="thin">
        <color indexed="64"/>
      </top>
      <bottom/>
      <diagonal/>
    </border>
    <border>
      <left style="medium">
        <color indexed="64"/>
      </left>
      <right/>
      <top style="thin">
        <color auto="1"/>
      </top>
      <bottom/>
      <diagonal/>
    </border>
    <border>
      <left/>
      <right style="medium">
        <color indexed="64"/>
      </right>
      <top style="thin">
        <color auto="1"/>
      </top>
      <bottom style="thin">
        <color auto="1"/>
      </bottom>
      <diagonal/>
    </border>
    <border>
      <left style="medium">
        <color indexed="64"/>
      </left>
      <right style="thin">
        <color auto="1"/>
      </right>
      <top/>
      <bottom/>
      <diagonal/>
    </border>
    <border>
      <left style="medium">
        <color indexed="64"/>
      </left>
      <right style="thin">
        <color auto="1"/>
      </right>
      <top style="medium">
        <color indexed="64"/>
      </top>
      <bottom style="medium">
        <color indexed="64"/>
      </bottom>
      <diagonal/>
    </border>
    <border>
      <left style="thin">
        <color auto="1"/>
      </left>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right/>
      <top/>
      <bottom style="double">
        <color indexed="64"/>
      </bottom>
      <diagonal/>
    </border>
  </borders>
  <cellStyleXfs count="4">
    <xf numFmtId="0" fontId="0" fillId="0" borderId="0"/>
    <xf numFmtId="164" fontId="1" fillId="0" borderId="0" applyFont="0" applyFill="0" applyBorder="0" applyAlignment="0" applyProtection="0"/>
    <xf numFmtId="0" fontId="3" fillId="0" borderId="0"/>
    <xf numFmtId="0" fontId="17" fillId="0" borderId="0"/>
  </cellStyleXfs>
  <cellXfs count="961">
    <xf numFmtId="0" fontId="0" fillId="0" borderId="0" xfId="0"/>
    <xf numFmtId="2" fontId="7" fillId="0" borderId="0" xfId="0" applyNumberFormat="1" applyFont="1" applyBorder="1" applyAlignment="1">
      <alignment horizontal="center" vertical="center"/>
    </xf>
    <xf numFmtId="2" fontId="7" fillId="0" borderId="0" xfId="0" applyNumberFormat="1" applyFont="1" applyBorder="1"/>
    <xf numFmtId="49" fontId="5" fillId="0" borderId="0" xfId="0" applyNumberFormat="1" applyFont="1" applyBorder="1" applyAlignment="1">
      <alignment horizontal="right"/>
    </xf>
    <xf numFmtId="0" fontId="9" fillId="0" borderId="0" xfId="0" applyFont="1" applyBorder="1"/>
    <xf numFmtId="0" fontId="8" fillId="0" borderId="0" xfId="0" applyFont="1" applyBorder="1"/>
    <xf numFmtId="2" fontId="5" fillId="0" borderId="0" xfId="0" applyNumberFormat="1" applyFont="1" applyBorder="1"/>
    <xf numFmtId="2" fontId="5" fillId="0" borderId="0" xfId="0" applyNumberFormat="1" applyFont="1" applyBorder="1" applyAlignment="1">
      <alignment horizontal="center" vertical="center"/>
    </xf>
    <xf numFmtId="0" fontId="11" fillId="0" borderId="0" xfId="0" applyFont="1" applyBorder="1"/>
    <xf numFmtId="1" fontId="5" fillId="0" borderId="0" xfId="0" applyNumberFormat="1" applyFont="1" applyBorder="1"/>
    <xf numFmtId="0" fontId="12" fillId="0" borderId="0" xfId="0" applyFont="1" applyBorder="1"/>
    <xf numFmtId="2" fontId="4" fillId="0" borderId="0" xfId="0" applyNumberFormat="1" applyFont="1" applyBorder="1"/>
    <xf numFmtId="0" fontId="12" fillId="0" borderId="0" xfId="0" applyFont="1" applyFill="1" applyBorder="1"/>
    <xf numFmtId="2" fontId="13" fillId="0" borderId="0" xfId="0" applyNumberFormat="1" applyFont="1" applyBorder="1"/>
    <xf numFmtId="2" fontId="13" fillId="0" borderId="0" xfId="0" applyNumberFormat="1" applyFont="1" applyBorder="1" applyAlignment="1">
      <alignment horizontal="center" vertical="center"/>
    </xf>
    <xf numFmtId="0" fontId="12" fillId="0" borderId="10" xfId="0" applyFont="1" applyBorder="1"/>
    <xf numFmtId="2" fontId="4" fillId="0" borderId="0" xfId="0" applyNumberFormat="1" applyFont="1" applyBorder="1" applyAlignment="1">
      <alignment horizontal="center" vertical="center"/>
    </xf>
    <xf numFmtId="0" fontId="12" fillId="0" borderId="0" xfId="0" applyFont="1" applyBorder="1" applyAlignment="1">
      <alignment horizontal="right"/>
    </xf>
    <xf numFmtId="2" fontId="12" fillId="0" borderId="0" xfId="0" applyNumberFormat="1" applyFont="1" applyBorder="1"/>
    <xf numFmtId="0" fontId="11" fillId="0" borderId="0" xfId="0" applyFont="1" applyFill="1" applyBorder="1"/>
    <xf numFmtId="165" fontId="10" fillId="0" borderId="0" xfId="0" applyNumberFormat="1" applyFont="1" applyBorder="1" applyAlignment="1">
      <alignment horizontal="center" vertical="center"/>
    </xf>
    <xf numFmtId="2" fontId="10" fillId="0" borderId="0" xfId="0" applyNumberFormat="1" applyFont="1" applyBorder="1"/>
    <xf numFmtId="0" fontId="9" fillId="0" borderId="0" xfId="0" applyFont="1" applyFill="1" applyBorder="1"/>
    <xf numFmtId="0" fontId="13" fillId="0" borderId="0" xfId="0" applyFont="1" applyBorder="1"/>
    <xf numFmtId="0" fontId="13" fillId="0" borderId="0" xfId="0" applyFont="1"/>
    <xf numFmtId="0" fontId="5" fillId="0" borderId="0" xfId="0" applyFont="1" applyBorder="1"/>
    <xf numFmtId="49" fontId="5" fillId="0" borderId="0" xfId="0" applyNumberFormat="1" applyFont="1"/>
    <xf numFmtId="0" fontId="5" fillId="0" borderId="0" xfId="0" applyFont="1" applyBorder="1" applyAlignment="1">
      <alignment horizontal="left"/>
    </xf>
    <xf numFmtId="17" fontId="13" fillId="0" borderId="0" xfId="0" applyNumberFormat="1" applyFont="1" applyBorder="1"/>
    <xf numFmtId="0" fontId="14" fillId="0" borderId="0" xfId="0" applyFont="1" applyBorder="1"/>
    <xf numFmtId="0" fontId="3" fillId="0" borderId="2" xfId="0" applyFont="1" applyFill="1" applyBorder="1" applyAlignment="1">
      <alignment horizontal="center" wrapText="1"/>
    </xf>
    <xf numFmtId="2" fontId="3" fillId="0" borderId="10" xfId="0" applyNumberFormat="1" applyFont="1" applyBorder="1" applyAlignment="1">
      <alignment horizontal="center" vertical="center"/>
    </xf>
    <xf numFmtId="0" fontId="5" fillId="0" borderId="0" xfId="0" applyFont="1" applyFill="1" applyBorder="1" applyAlignment="1"/>
    <xf numFmtId="0" fontId="3" fillId="0" borderId="0" xfId="0" applyFont="1" applyBorder="1"/>
    <xf numFmtId="2" fontId="3" fillId="0" borderId="0" xfId="0" applyNumberFormat="1" applyFont="1" applyBorder="1"/>
    <xf numFmtId="2" fontId="3" fillId="0" borderId="0" xfId="0" applyNumberFormat="1" applyFont="1" applyBorder="1" applyAlignment="1">
      <alignment horizontal="center" vertical="center"/>
    </xf>
    <xf numFmtId="165" fontId="3" fillId="0" borderId="0" xfId="0" applyNumberFormat="1" applyFont="1" applyBorder="1"/>
    <xf numFmtId="0" fontId="3" fillId="0" borderId="10" xfId="0" applyFont="1" applyBorder="1"/>
    <xf numFmtId="2" fontId="3" fillId="0" borderId="10" xfId="0" applyNumberFormat="1" applyFont="1" applyBorder="1"/>
    <xf numFmtId="165" fontId="3" fillId="0" borderId="10" xfId="0" applyNumberFormat="1" applyFont="1" applyBorder="1"/>
    <xf numFmtId="0" fontId="3" fillId="0" borderId="37" xfId="0" applyFont="1" applyBorder="1"/>
    <xf numFmtId="2" fontId="3" fillId="0" borderId="37" xfId="0" applyNumberFormat="1" applyFont="1" applyBorder="1"/>
    <xf numFmtId="2" fontId="3" fillId="0" borderId="37" xfId="0" applyNumberFormat="1" applyFont="1" applyBorder="1" applyAlignment="1">
      <alignment horizontal="center" vertical="center"/>
    </xf>
    <xf numFmtId="165" fontId="3" fillId="0" borderId="37" xfId="0" applyNumberFormat="1" applyFont="1" applyBorder="1"/>
    <xf numFmtId="0" fontId="3" fillId="0" borderId="0" xfId="0" applyFont="1" applyFill="1" applyBorder="1"/>
    <xf numFmtId="0" fontId="3" fillId="0" borderId="10" xfId="0" applyFont="1" applyFill="1" applyBorder="1"/>
    <xf numFmtId="0" fontId="4" fillId="0" borderId="0" xfId="0" applyFont="1" applyBorder="1"/>
    <xf numFmtId="165" fontId="7" fillId="0" borderId="0" xfId="0" applyNumberFormat="1" applyFont="1" applyBorder="1"/>
    <xf numFmtId="165" fontId="4" fillId="0" borderId="0" xfId="0" applyNumberFormat="1" applyFont="1" applyBorder="1"/>
    <xf numFmtId="0" fontId="5" fillId="0" borderId="0" xfId="0" applyFont="1" applyFill="1" applyBorder="1"/>
    <xf numFmtId="165" fontId="5" fillId="0" borderId="0" xfId="0" applyNumberFormat="1" applyFont="1" applyFill="1" applyBorder="1"/>
    <xf numFmtId="2" fontId="5" fillId="0" borderId="0" xfId="0" applyNumberFormat="1" applyFont="1" applyFill="1" applyBorder="1"/>
    <xf numFmtId="0" fontId="3" fillId="0" borderId="0" xfId="0" applyFont="1" applyBorder="1" applyAlignment="1">
      <alignment vertical="top"/>
    </xf>
    <xf numFmtId="0" fontId="3" fillId="0" borderId="0" xfId="0" applyFont="1"/>
    <xf numFmtId="2" fontId="3" fillId="0" borderId="0" xfId="0" applyNumberFormat="1" applyFont="1"/>
    <xf numFmtId="2" fontId="3" fillId="0" borderId="0" xfId="0" applyNumberFormat="1" applyFont="1" applyAlignment="1">
      <alignment horizontal="center" vertical="center"/>
    </xf>
    <xf numFmtId="0" fontId="13" fillId="0" borderId="0" xfId="0" applyFont="1" applyAlignment="1">
      <alignment horizontal="left" vertical="center"/>
    </xf>
    <xf numFmtId="49" fontId="3" fillId="0" borderId="0" xfId="0" applyNumberFormat="1" applyFont="1" applyBorder="1"/>
    <xf numFmtId="0" fontId="4" fillId="0" borderId="0" xfId="0" applyFont="1"/>
    <xf numFmtId="49" fontId="3" fillId="0" borderId="0" xfId="0" applyNumberFormat="1" applyFont="1" applyBorder="1" applyAlignment="1">
      <alignment horizontal="center" vertical="center"/>
    </xf>
    <xf numFmtId="49" fontId="3" fillId="0" borderId="0" xfId="0" applyNumberFormat="1" applyFont="1" applyBorder="1" applyAlignment="1">
      <alignment horizontal="left" vertical="center"/>
    </xf>
    <xf numFmtId="49" fontId="3" fillId="0" borderId="0" xfId="0" applyNumberFormat="1" applyFont="1" applyBorder="1" applyAlignment="1">
      <alignment horizontal="left"/>
    </xf>
    <xf numFmtId="0" fontId="13" fillId="0" borderId="0" xfId="0" applyFont="1" applyBorder="1" applyAlignment="1">
      <alignment horizontal="left" vertical="center"/>
    </xf>
    <xf numFmtId="0" fontId="13" fillId="0" borderId="0" xfId="0" applyFont="1" applyBorder="1" applyAlignment="1">
      <alignment horizontal="justify" vertical="center"/>
    </xf>
    <xf numFmtId="2" fontId="3" fillId="0" borderId="0" xfId="0" applyNumberFormat="1" applyFont="1" applyBorder="1" applyAlignment="1">
      <alignment horizontal="left"/>
    </xf>
    <xf numFmtId="49" fontId="3" fillId="0" borderId="0" xfId="0" applyNumberFormat="1" applyFont="1" applyBorder="1" applyAlignment="1">
      <alignment horizontal="right"/>
    </xf>
    <xf numFmtId="165" fontId="3" fillId="0" borderId="0" xfId="0" applyNumberFormat="1" applyFont="1" applyBorder="1" applyAlignment="1">
      <alignment horizontal="left"/>
    </xf>
    <xf numFmtId="2" fontId="3" fillId="0" borderId="0" xfId="1" applyNumberFormat="1" applyFont="1" applyBorder="1" applyAlignment="1">
      <alignment horizontal="left"/>
    </xf>
    <xf numFmtId="0" fontId="12" fillId="0" borderId="0" xfId="0" applyFont="1" applyBorder="1" applyAlignment="1">
      <alignment horizontal="left" vertical="top"/>
    </xf>
    <xf numFmtId="165" fontId="12" fillId="0" borderId="0" xfId="0" applyNumberFormat="1" applyFont="1" applyBorder="1"/>
    <xf numFmtId="1" fontId="12" fillId="0" borderId="0" xfId="0" applyNumberFormat="1" applyFont="1" applyBorder="1"/>
    <xf numFmtId="1" fontId="3" fillId="0" borderId="0" xfId="0" applyNumberFormat="1" applyFont="1" applyBorder="1" applyAlignment="1">
      <alignment horizontal="center" vertical="center"/>
    </xf>
    <xf numFmtId="0" fontId="3" fillId="0" borderId="0" xfId="0" applyFont="1" applyBorder="1" applyAlignment="1">
      <alignment horizontal="left" vertical="center"/>
    </xf>
    <xf numFmtId="165" fontId="5" fillId="0" borderId="0" xfId="0" applyNumberFormat="1" applyFont="1" applyBorder="1" applyAlignment="1">
      <alignment horizontal="center" vertical="center"/>
    </xf>
    <xf numFmtId="0" fontId="11" fillId="0" borderId="10" xfId="0" applyFont="1" applyBorder="1"/>
    <xf numFmtId="0" fontId="11" fillId="0" borderId="10" xfId="0" applyFont="1" applyFill="1" applyBorder="1"/>
    <xf numFmtId="0" fontId="13" fillId="0" borderId="0" xfId="0" applyFont="1" applyBorder="1" applyAlignment="1">
      <alignment vertical="center"/>
    </xf>
    <xf numFmtId="0" fontId="13" fillId="0" borderId="0" xfId="0" applyFont="1" applyBorder="1" applyAlignment="1">
      <alignment horizontal="left" vertical="top"/>
    </xf>
    <xf numFmtId="1" fontId="3" fillId="0" borderId="0" xfId="0" applyNumberFormat="1" applyFont="1" applyBorder="1" applyAlignment="1">
      <alignment horizontal="left"/>
    </xf>
    <xf numFmtId="2" fontId="5" fillId="0" borderId="0" xfId="0" applyNumberFormat="1" applyFont="1" applyBorder="1" applyAlignment="1">
      <alignment horizontal="center" vertical="center" wrapText="1"/>
    </xf>
    <xf numFmtId="2" fontId="5" fillId="0" borderId="0" xfId="0" applyNumberFormat="1" applyFont="1" applyBorder="1" applyAlignment="1">
      <alignment wrapText="1"/>
    </xf>
    <xf numFmtId="2" fontId="3" fillId="0" borderId="0" xfId="0" applyNumberFormat="1" applyFont="1" applyBorder="1" applyAlignment="1">
      <alignment horizontal="center"/>
    </xf>
    <xf numFmtId="0" fontId="13" fillId="0" borderId="0" xfId="0" applyFont="1" applyFill="1" applyBorder="1" applyAlignment="1">
      <alignment horizontal="left" vertical="center"/>
    </xf>
    <xf numFmtId="49" fontId="3" fillId="0" borderId="0" xfId="0" applyNumberFormat="1" applyFont="1" applyAlignment="1">
      <alignment horizontal="right"/>
    </xf>
    <xf numFmtId="0" fontId="11" fillId="0" borderId="0" xfId="0" applyFont="1"/>
    <xf numFmtId="2" fontId="3" fillId="0" borderId="0" xfId="0" applyNumberFormat="1" applyFont="1" applyAlignment="1">
      <alignment horizontal="center"/>
    </xf>
    <xf numFmtId="1" fontId="3" fillId="0" borderId="0" xfId="0" applyNumberFormat="1" applyFont="1" applyBorder="1" applyAlignment="1">
      <alignment horizontal="center"/>
    </xf>
    <xf numFmtId="0" fontId="3" fillId="0" borderId="0" xfId="0" applyFont="1" applyBorder="1" applyAlignment="1">
      <alignment wrapText="1"/>
    </xf>
    <xf numFmtId="1" fontId="3" fillId="0" borderId="0" xfId="0" applyNumberFormat="1" applyFont="1" applyBorder="1"/>
    <xf numFmtId="49" fontId="3" fillId="0" borderId="0" xfId="0" applyNumberFormat="1" applyFont="1" applyBorder="1" applyAlignment="1">
      <alignment horizontal="right" vertical="top"/>
    </xf>
    <xf numFmtId="0" fontId="11" fillId="0" borderId="0" xfId="0" applyFont="1" applyBorder="1" applyAlignment="1"/>
    <xf numFmtId="0" fontId="8" fillId="0" borderId="0" xfId="0" applyFont="1"/>
    <xf numFmtId="0" fontId="13" fillId="0" borderId="0" xfId="0" applyFont="1" applyAlignment="1">
      <alignment horizontal="justify" vertical="center"/>
    </xf>
    <xf numFmtId="0" fontId="3" fillId="0" borderId="0" xfId="0" applyFont="1" applyBorder="1" applyAlignment="1"/>
    <xf numFmtId="2" fontId="3" fillId="0" borderId="10" xfId="0" applyNumberFormat="1" applyFont="1" applyBorder="1" applyAlignment="1">
      <alignment horizontal="right" vertical="center"/>
    </xf>
    <xf numFmtId="0" fontId="7" fillId="0" borderId="0" xfId="0" applyFont="1" applyBorder="1"/>
    <xf numFmtId="2" fontId="3" fillId="0" borderId="0" xfId="0" applyNumberFormat="1" applyFont="1" applyBorder="1" applyAlignment="1">
      <alignment horizontal="center" vertical="center" wrapText="1"/>
    </xf>
    <xf numFmtId="2" fontId="4" fillId="0" borderId="0" xfId="0" applyNumberFormat="1" applyFont="1" applyBorder="1" applyAlignment="1">
      <alignment horizontal="center" vertical="center" wrapText="1"/>
    </xf>
    <xf numFmtId="0" fontId="4" fillId="0" borderId="0" xfId="0" applyFont="1" applyAlignment="1">
      <alignment wrapText="1"/>
    </xf>
    <xf numFmtId="0" fontId="22" fillId="0" borderId="2" xfId="0" applyFont="1" applyBorder="1" applyAlignment="1">
      <alignment vertical="center" wrapText="1"/>
    </xf>
    <xf numFmtId="0" fontId="22" fillId="0" borderId="27" xfId="0" applyFont="1" applyBorder="1" applyAlignment="1">
      <alignment vertical="center" wrapText="1"/>
    </xf>
    <xf numFmtId="0" fontId="22" fillId="0" borderId="0" xfId="0" applyFont="1" applyBorder="1" applyAlignment="1">
      <alignment vertical="center" wrapText="1"/>
    </xf>
    <xf numFmtId="0" fontId="22" fillId="0" borderId="16" xfId="0" applyFont="1" applyBorder="1" applyAlignment="1">
      <alignment vertical="center" wrapText="1"/>
    </xf>
    <xf numFmtId="0" fontId="3" fillId="0" borderId="0" xfId="0" applyFont="1" applyAlignment="1">
      <alignment horizontal="left" vertical="top"/>
    </xf>
    <xf numFmtId="0" fontId="3" fillId="0" borderId="27" xfId="0" applyFont="1" applyFill="1" applyBorder="1" applyAlignment="1">
      <alignment wrapText="1"/>
    </xf>
    <xf numFmtId="0" fontId="11" fillId="0" borderId="2" xfId="0" applyFont="1" applyFill="1" applyBorder="1"/>
    <xf numFmtId="0" fontId="11" fillId="0" borderId="2" xfId="0" applyFont="1" applyFill="1" applyBorder="1" applyAlignment="1">
      <alignment wrapText="1"/>
    </xf>
    <xf numFmtId="0" fontId="16" fillId="0" borderId="0" xfId="0" applyFont="1" applyBorder="1" applyAlignment="1"/>
    <xf numFmtId="16" fontId="6" fillId="0" borderId="0" xfId="0" applyNumberFormat="1" applyFont="1" applyBorder="1" applyAlignment="1">
      <alignment horizontal="left" vertical="center"/>
    </xf>
    <xf numFmtId="0" fontId="6" fillId="0" borderId="0" xfId="0" applyFont="1" applyBorder="1" applyAlignment="1">
      <alignment horizontal="left" vertical="center"/>
    </xf>
    <xf numFmtId="16" fontId="7" fillId="0" borderId="0" xfId="0" applyNumberFormat="1" applyFont="1" applyBorder="1" applyAlignment="1">
      <alignment horizontal="left"/>
    </xf>
    <xf numFmtId="0" fontId="6" fillId="0" borderId="0" xfId="0" applyFont="1" applyBorder="1" applyAlignment="1">
      <alignment wrapText="1"/>
    </xf>
    <xf numFmtId="1" fontId="6" fillId="0" borderId="0" xfId="0" applyNumberFormat="1" applyFont="1" applyBorder="1" applyAlignment="1">
      <alignment horizontal="right" vertical="center"/>
    </xf>
    <xf numFmtId="16" fontId="4" fillId="0" borderId="0" xfId="0" applyNumberFormat="1" applyFont="1" applyBorder="1" applyAlignment="1">
      <alignment horizontal="left"/>
    </xf>
    <xf numFmtId="0" fontId="6" fillId="0" borderId="0" xfId="0" applyFont="1" applyBorder="1" applyAlignment="1">
      <alignment horizontal="center"/>
    </xf>
    <xf numFmtId="1" fontId="4" fillId="0" borderId="0" xfId="0" applyNumberFormat="1" applyFont="1" applyBorder="1"/>
    <xf numFmtId="0" fontId="7" fillId="0" borderId="0" xfId="0" applyFont="1" applyBorder="1" applyAlignment="1">
      <alignment horizontal="left"/>
    </xf>
    <xf numFmtId="0" fontId="7" fillId="0" borderId="0" xfId="0" applyFont="1" applyBorder="1" applyAlignment="1">
      <alignment wrapText="1"/>
    </xf>
    <xf numFmtId="16" fontId="6" fillId="0" borderId="0" xfId="0" applyNumberFormat="1" applyFont="1" applyBorder="1" applyAlignment="1">
      <alignment horizontal="left"/>
    </xf>
    <xf numFmtId="1" fontId="6" fillId="0" borderId="0" xfId="0" applyNumberFormat="1" applyFont="1" applyBorder="1"/>
    <xf numFmtId="0" fontId="6" fillId="0" borderId="0" xfId="0" applyFont="1" applyBorder="1"/>
    <xf numFmtId="2" fontId="6" fillId="0" borderId="0" xfId="0" applyNumberFormat="1" applyFont="1" applyBorder="1" applyAlignment="1">
      <alignment horizontal="right" vertical="center"/>
    </xf>
    <xf numFmtId="2" fontId="6" fillId="0" borderId="0" xfId="0" applyNumberFormat="1" applyFont="1" applyBorder="1" applyAlignment="1">
      <alignment horizontal="center" vertical="center"/>
    </xf>
    <xf numFmtId="0" fontId="6" fillId="0" borderId="0" xfId="0" applyFont="1" applyBorder="1" applyAlignment="1">
      <alignment horizontal="left"/>
    </xf>
    <xf numFmtId="0" fontId="8" fillId="0" borderId="2" xfId="0" applyFont="1" applyFill="1" applyBorder="1"/>
    <xf numFmtId="0" fontId="11" fillId="0" borderId="8" xfId="0" applyFont="1" applyFill="1" applyBorder="1"/>
    <xf numFmtId="2" fontId="6" fillId="0" borderId="0" xfId="0" applyNumberFormat="1" applyFont="1" applyBorder="1" applyAlignment="1">
      <alignment horizontal="left"/>
    </xf>
    <xf numFmtId="0" fontId="16" fillId="0" borderId="0" xfId="0" applyFont="1" applyFill="1" applyBorder="1" applyAlignment="1"/>
    <xf numFmtId="0" fontId="17" fillId="0" borderId="2" xfId="0" applyFont="1" applyFill="1" applyBorder="1" applyAlignment="1">
      <alignment wrapText="1"/>
    </xf>
    <xf numFmtId="0" fontId="3" fillId="0" borderId="2" xfId="0" applyFont="1" applyFill="1" applyBorder="1" applyAlignment="1">
      <alignment horizontal="center" vertical="center" wrapText="1"/>
    </xf>
    <xf numFmtId="0" fontId="3" fillId="0" borderId="27" xfId="0" applyFont="1" applyFill="1" applyBorder="1" applyAlignment="1">
      <alignment horizontal="center" vertical="center" wrapText="1"/>
    </xf>
    <xf numFmtId="0" fontId="8" fillId="0" borderId="27" xfId="0" applyFont="1" applyFill="1" applyBorder="1"/>
    <xf numFmtId="0" fontId="8" fillId="0" borderId="33" xfId="0" applyFont="1" applyFill="1" applyBorder="1"/>
    <xf numFmtId="0" fontId="17" fillId="0" borderId="27" xfId="0" applyFont="1" applyFill="1" applyBorder="1" applyAlignment="1">
      <alignment wrapText="1"/>
    </xf>
    <xf numFmtId="0" fontId="17" fillId="0" borderId="0" xfId="0" applyFont="1" applyFill="1" applyBorder="1" applyAlignment="1"/>
    <xf numFmtId="49" fontId="16" fillId="0" borderId="0" xfId="0" applyNumberFormat="1" applyFont="1" applyFill="1" applyBorder="1" applyAlignment="1">
      <alignment horizontal="right" vertical="center"/>
    </xf>
    <xf numFmtId="0" fontId="17" fillId="0" borderId="2" xfId="0" applyFont="1" applyFill="1" applyBorder="1" applyAlignment="1"/>
    <xf numFmtId="0" fontId="11" fillId="0" borderId="4" xfId="0" applyFont="1" applyFill="1" applyBorder="1" applyAlignment="1">
      <alignment horizontal="center" vertical="top"/>
    </xf>
    <xf numFmtId="0" fontId="11" fillId="0" borderId="4" xfId="0" applyFont="1" applyFill="1" applyBorder="1" applyAlignment="1">
      <alignment horizontal="center" vertical="center"/>
    </xf>
    <xf numFmtId="0" fontId="11" fillId="0" borderId="2" xfId="0" applyFont="1" applyFill="1" applyBorder="1" applyAlignment="1">
      <alignment vertical="top" wrapText="1"/>
    </xf>
    <xf numFmtId="49" fontId="6" fillId="0" borderId="0" xfId="0" applyNumberFormat="1" applyFont="1" applyFill="1" applyBorder="1" applyAlignment="1">
      <alignment horizontal="right" vertical="center"/>
    </xf>
    <xf numFmtId="49" fontId="17" fillId="0" borderId="0" xfId="0" applyNumberFormat="1" applyFont="1" applyFill="1" applyBorder="1" applyAlignment="1">
      <alignment horizontal="right" vertical="center"/>
    </xf>
    <xf numFmtId="49" fontId="17" fillId="0" borderId="31" xfId="0" applyNumberFormat="1" applyFont="1" applyFill="1" applyBorder="1" applyAlignment="1">
      <alignment horizontal="right" vertical="center"/>
    </xf>
    <xf numFmtId="0" fontId="17" fillId="0" borderId="27" xfId="0" applyFont="1" applyFill="1" applyBorder="1" applyAlignment="1"/>
    <xf numFmtId="165" fontId="11" fillId="0" borderId="4" xfId="0" applyNumberFormat="1" applyFont="1" applyFill="1" applyBorder="1" applyAlignment="1">
      <alignment horizontal="center" vertical="top"/>
    </xf>
    <xf numFmtId="165" fontId="11" fillId="0" borderId="4" xfId="0" applyNumberFormat="1" applyFont="1" applyFill="1" applyBorder="1" applyAlignment="1">
      <alignment horizontal="center"/>
    </xf>
    <xf numFmtId="0" fontId="11" fillId="0" borderId="27" xfId="0" applyFont="1" applyFill="1" applyBorder="1" applyAlignment="1">
      <alignment wrapText="1"/>
    </xf>
    <xf numFmtId="0" fontId="11" fillId="0" borderId="0" xfId="0" applyFont="1" applyFill="1" applyBorder="1" applyAlignment="1">
      <alignment wrapText="1"/>
    </xf>
    <xf numFmtId="0" fontId="8" fillId="0" borderId="0" xfId="0" applyFont="1" applyFill="1"/>
    <xf numFmtId="0" fontId="11" fillId="0" borderId="0" xfId="0" applyFont="1" applyFill="1"/>
    <xf numFmtId="0" fontId="4" fillId="0" borderId="0" xfId="0" applyFont="1" applyFill="1"/>
    <xf numFmtId="49" fontId="3" fillId="0" borderId="3" xfId="0" applyNumberFormat="1" applyFont="1" applyFill="1" applyBorder="1" applyAlignment="1">
      <alignment horizontal="right"/>
    </xf>
    <xf numFmtId="2" fontId="3" fillId="0" borderId="2" xfId="0" applyNumberFormat="1" applyFont="1" applyFill="1" applyBorder="1" applyAlignment="1">
      <alignment horizontal="center" vertical="top"/>
    </xf>
    <xf numFmtId="2" fontId="4" fillId="0" borderId="0" xfId="0" applyNumberFormat="1" applyFont="1" applyAlignment="1">
      <alignment horizontal="left"/>
    </xf>
    <xf numFmtId="2" fontId="4" fillId="0" borderId="0" xfId="0" applyNumberFormat="1" applyFont="1" applyAlignment="1">
      <alignment horizontal="left" vertical="center"/>
    </xf>
    <xf numFmtId="2" fontId="4" fillId="0" borderId="0" xfId="0" applyNumberFormat="1" applyFont="1" applyFill="1" applyBorder="1" applyAlignment="1">
      <alignment horizontal="center" vertical="center"/>
    </xf>
    <xf numFmtId="0" fontId="4" fillId="0" borderId="0" xfId="0" applyFont="1" applyFill="1" applyBorder="1"/>
    <xf numFmtId="0" fontId="11" fillId="0" borderId="0" xfId="0" applyFont="1" applyFill="1" applyBorder="1" applyAlignment="1"/>
    <xf numFmtId="0" fontId="4" fillId="0" borderId="0" xfId="0" applyFont="1" applyBorder="1" applyAlignment="1">
      <alignment wrapText="1"/>
    </xf>
    <xf numFmtId="0" fontId="12" fillId="0" borderId="0" xfId="0" applyFont="1"/>
    <xf numFmtId="0" fontId="16" fillId="0" borderId="0" xfId="0" applyFont="1" applyAlignment="1">
      <alignment horizontal="left"/>
    </xf>
    <xf numFmtId="1" fontId="16" fillId="0" borderId="0" xfId="0" applyNumberFormat="1" applyFont="1" applyAlignment="1">
      <alignment horizontal="center" vertical="top" wrapText="1"/>
    </xf>
    <xf numFmtId="0" fontId="12" fillId="0" borderId="0" xfId="0" applyFont="1" applyAlignment="1">
      <alignment vertical="center"/>
    </xf>
    <xf numFmtId="0" fontId="16" fillId="0" borderId="0" xfId="0" applyFont="1" applyAlignment="1">
      <alignment horizontal="left" vertical="top"/>
    </xf>
    <xf numFmtId="0" fontId="17" fillId="0" borderId="0" xfId="0" applyFont="1" applyAlignment="1">
      <alignment horizontal="left" vertical="center"/>
    </xf>
    <xf numFmtId="1" fontId="12" fillId="0" borderId="0" xfId="0" applyNumberFormat="1" applyFont="1"/>
    <xf numFmtId="0" fontId="12" fillId="0" borderId="0" xfId="0" applyFont="1" applyAlignment="1">
      <alignment horizontal="left" vertical="center"/>
    </xf>
    <xf numFmtId="0" fontId="12" fillId="0" borderId="0" xfId="0" applyFont="1" applyFill="1" applyBorder="1" applyAlignment="1">
      <alignment vertical="center"/>
    </xf>
    <xf numFmtId="0" fontId="12" fillId="0" borderId="0" xfId="0" applyFont="1" applyFill="1" applyBorder="1" applyAlignment="1">
      <alignment wrapText="1"/>
    </xf>
    <xf numFmtId="0" fontId="12" fillId="0" borderId="0" xfId="0" applyFont="1" applyAlignment="1">
      <alignment horizontal="center"/>
    </xf>
    <xf numFmtId="165" fontId="12" fillId="0" borderId="0" xfId="0" applyNumberFormat="1" applyFont="1" applyBorder="1" applyAlignment="1">
      <alignment wrapText="1"/>
    </xf>
    <xf numFmtId="0" fontId="12" fillId="0" borderId="0" xfId="0" applyFont="1" applyBorder="1" applyAlignment="1">
      <alignment wrapText="1"/>
    </xf>
    <xf numFmtId="49" fontId="11" fillId="0" borderId="3" xfId="0" applyNumberFormat="1" applyFont="1" applyFill="1" applyBorder="1" applyAlignment="1">
      <alignment horizontal="right" vertical="center"/>
    </xf>
    <xf numFmtId="0" fontId="12" fillId="0" borderId="0" xfId="0" applyFont="1" applyFill="1" applyAlignment="1">
      <alignment horizontal="center"/>
    </xf>
    <xf numFmtId="0" fontId="12" fillId="0" borderId="0" xfId="0" applyFont="1" applyFill="1"/>
    <xf numFmtId="1" fontId="21" fillId="0" borderId="0" xfId="0" applyNumberFormat="1" applyFont="1" applyFill="1" applyAlignment="1">
      <alignment horizontal="left"/>
    </xf>
    <xf numFmtId="2" fontId="11" fillId="0" borderId="2" xfId="0" applyNumberFormat="1" applyFont="1" applyFill="1" applyBorder="1"/>
    <xf numFmtId="2" fontId="11" fillId="0" borderId="2" xfId="0" applyNumberFormat="1" applyFont="1" applyFill="1" applyBorder="1" applyAlignment="1">
      <alignment wrapText="1"/>
    </xf>
    <xf numFmtId="49" fontId="11" fillId="0" borderId="3" xfId="0" applyNumberFormat="1" applyFont="1" applyFill="1" applyBorder="1" applyAlignment="1">
      <alignment horizontal="right" vertical="top"/>
    </xf>
    <xf numFmtId="2" fontId="11" fillId="0" borderId="2" xfId="0" applyNumberFormat="1" applyFont="1" applyFill="1" applyBorder="1" applyAlignment="1">
      <alignment vertical="center" wrapText="1"/>
    </xf>
    <xf numFmtId="2" fontId="3" fillId="0" borderId="0" xfId="0" applyNumberFormat="1" applyFont="1" applyBorder="1" applyAlignment="1">
      <alignment horizontal="left" vertical="center"/>
    </xf>
    <xf numFmtId="49" fontId="12" fillId="0" borderId="0" xfId="0" applyNumberFormat="1" applyFont="1"/>
    <xf numFmtId="49" fontId="21" fillId="0" borderId="0" xfId="0" applyNumberFormat="1" applyFont="1" applyFill="1"/>
    <xf numFmtId="0" fontId="21" fillId="0" borderId="0" xfId="0" applyFont="1"/>
    <xf numFmtId="0" fontId="11" fillId="0" borderId="0" xfId="0" applyFont="1" applyAlignment="1">
      <alignment wrapText="1"/>
    </xf>
    <xf numFmtId="0" fontId="11" fillId="0" borderId="27" xfId="0" applyFont="1" applyFill="1" applyBorder="1" applyAlignment="1">
      <alignment vertical="top" wrapText="1"/>
    </xf>
    <xf numFmtId="0" fontId="11" fillId="0" borderId="27" xfId="0" applyFont="1" applyFill="1" applyBorder="1" applyAlignment="1">
      <alignment horizontal="center" vertical="center" wrapText="1"/>
    </xf>
    <xf numFmtId="0" fontId="21" fillId="0" borderId="0" xfId="0" applyFont="1" applyAlignment="1">
      <alignment horizontal="left" vertical="center"/>
    </xf>
    <xf numFmtId="0" fontId="11" fillId="0" borderId="0" xfId="0" applyFont="1" applyFill="1" applyBorder="1" applyAlignment="1">
      <alignment vertical="top" wrapText="1"/>
    </xf>
    <xf numFmtId="0" fontId="11" fillId="0" borderId="46" xfId="0" applyFont="1" applyFill="1" applyBorder="1"/>
    <xf numFmtId="0" fontId="21" fillId="0" borderId="0" xfId="0" applyFont="1" applyFill="1" applyBorder="1"/>
    <xf numFmtId="0" fontId="21" fillId="0" borderId="10" xfId="0" applyFont="1" applyFill="1" applyBorder="1"/>
    <xf numFmtId="0" fontId="11" fillId="0" borderId="0" xfId="0" applyFont="1" applyBorder="1" applyAlignment="1">
      <alignment wrapText="1"/>
    </xf>
    <xf numFmtId="0" fontId="21" fillId="0" borderId="0" xfId="0" applyFont="1" applyBorder="1"/>
    <xf numFmtId="0" fontId="11" fillId="0" borderId="2" xfId="0" applyFont="1" applyFill="1" applyBorder="1" applyAlignment="1">
      <alignment horizontal="center"/>
    </xf>
    <xf numFmtId="1" fontId="11" fillId="0" borderId="0" xfId="0" applyNumberFormat="1" applyFont="1" applyBorder="1"/>
    <xf numFmtId="49" fontId="11" fillId="0" borderId="3" xfId="0" applyNumberFormat="1" applyFont="1" applyFill="1" applyBorder="1" applyAlignment="1">
      <alignment horizontal="right"/>
    </xf>
    <xf numFmtId="0" fontId="12" fillId="0" borderId="18" xfId="0" applyFont="1" applyBorder="1"/>
    <xf numFmtId="0" fontId="13" fillId="0" borderId="8" xfId="0" applyFont="1" applyBorder="1" applyAlignment="1">
      <alignment vertical="center" wrapText="1"/>
    </xf>
    <xf numFmtId="0" fontId="13" fillId="0" borderId="42" xfId="0" applyFont="1" applyBorder="1" applyAlignment="1">
      <alignment horizontal="center" vertical="center" wrapText="1"/>
    </xf>
    <xf numFmtId="0" fontId="9" fillId="0" borderId="0" xfId="0" applyFont="1"/>
    <xf numFmtId="0" fontId="12" fillId="0" borderId="0" xfId="0" applyFont="1" applyFill="1" applyBorder="1" applyAlignment="1">
      <alignment horizontal="center" vertical="center"/>
    </xf>
    <xf numFmtId="0" fontId="21" fillId="0" borderId="0" xfId="0" applyFont="1" applyBorder="1" applyAlignment="1">
      <alignment vertical="center"/>
    </xf>
    <xf numFmtId="0" fontId="11" fillId="0" borderId="27" xfId="0" applyFont="1" applyFill="1" applyBorder="1" applyAlignment="1">
      <alignment horizontal="center" vertical="center"/>
    </xf>
    <xf numFmtId="0" fontId="11" fillId="0" borderId="27" xfId="0" applyFont="1" applyFill="1" applyBorder="1" applyAlignment="1">
      <alignment horizontal="center"/>
    </xf>
    <xf numFmtId="0" fontId="11" fillId="0" borderId="8" xfId="0" applyFont="1" applyFill="1" applyBorder="1" applyAlignment="1">
      <alignment horizontal="center"/>
    </xf>
    <xf numFmtId="0" fontId="11" fillId="0" borderId="3" xfId="0" applyFont="1" applyFill="1" applyBorder="1"/>
    <xf numFmtId="49" fontId="11" fillId="0" borderId="31" xfId="0" applyNumberFormat="1" applyFont="1" applyFill="1" applyBorder="1" applyAlignment="1">
      <alignment horizontal="right"/>
    </xf>
    <xf numFmtId="0" fontId="11" fillId="0" borderId="27" xfId="0" applyFont="1" applyFill="1" applyBorder="1"/>
    <xf numFmtId="0" fontId="11" fillId="0" borderId="2" xfId="0" applyFont="1" applyFill="1" applyBorder="1" applyAlignment="1">
      <alignment horizontal="center" vertical="center"/>
    </xf>
    <xf numFmtId="0" fontId="11" fillId="0" borderId="0" xfId="0" applyFont="1" applyFill="1" applyBorder="1" applyAlignment="1">
      <alignment horizontal="center" vertical="center"/>
    </xf>
    <xf numFmtId="0" fontId="14" fillId="0" borderId="0" xfId="0" applyFont="1"/>
    <xf numFmtId="0" fontId="12" fillId="0" borderId="0" xfId="0" applyFont="1" applyFill="1" applyBorder="1" applyAlignment="1">
      <alignment horizontal="right" vertical="center"/>
    </xf>
    <xf numFmtId="49" fontId="12" fillId="0" borderId="0" xfId="0" applyNumberFormat="1" applyFont="1" applyFill="1" applyBorder="1" applyAlignment="1">
      <alignment horizontal="right" vertical="center"/>
    </xf>
    <xf numFmtId="0" fontId="12" fillId="0" borderId="10" xfId="0" applyFont="1" applyFill="1" applyBorder="1"/>
    <xf numFmtId="2" fontId="12" fillId="0" borderId="10" xfId="0" applyNumberFormat="1" applyFont="1" applyBorder="1"/>
    <xf numFmtId="0" fontId="12" fillId="0" borderId="0" xfId="0" applyFont="1" applyAlignment="1"/>
    <xf numFmtId="49" fontId="12" fillId="0" borderId="0" xfId="0" applyNumberFormat="1" applyFont="1" applyFill="1" applyBorder="1" applyAlignment="1">
      <alignment horizontal="left" vertical="center"/>
    </xf>
    <xf numFmtId="2" fontId="12" fillId="0" borderId="0" xfId="0" applyNumberFormat="1" applyFont="1"/>
    <xf numFmtId="49" fontId="12" fillId="0" borderId="10" xfId="0" applyNumberFormat="1" applyFont="1" applyFill="1" applyBorder="1" applyAlignment="1">
      <alignment horizontal="right" vertical="center"/>
    </xf>
    <xf numFmtId="49" fontId="11" fillId="2" borderId="13" xfId="0" applyNumberFormat="1" applyFont="1" applyFill="1" applyBorder="1" applyAlignment="1">
      <alignment horizontal="left" vertical="center"/>
    </xf>
    <xf numFmtId="0" fontId="11" fillId="2" borderId="14" xfId="0" applyFont="1" applyFill="1" applyBorder="1"/>
    <xf numFmtId="2" fontId="11" fillId="2" borderId="14" xfId="0" applyNumberFormat="1" applyFont="1" applyFill="1" applyBorder="1"/>
    <xf numFmtId="165" fontId="11" fillId="2" borderId="14" xfId="0" applyNumberFormat="1" applyFont="1" applyFill="1" applyBorder="1"/>
    <xf numFmtId="49" fontId="12" fillId="0" borderId="0" xfId="0" applyNumberFormat="1" applyFont="1" applyBorder="1" applyAlignment="1">
      <alignment horizontal="center" vertical="center"/>
    </xf>
    <xf numFmtId="0" fontId="12" fillId="0" borderId="0" xfId="0" applyFont="1" applyBorder="1" applyAlignment="1">
      <alignment horizontal="center" vertical="center"/>
    </xf>
    <xf numFmtId="165" fontId="12" fillId="0" borderId="0" xfId="0" applyNumberFormat="1" applyFont="1" applyBorder="1" applyAlignment="1">
      <alignment horizontal="center" vertical="center"/>
    </xf>
    <xf numFmtId="0" fontId="12" fillId="0" borderId="10" xfId="0" applyFont="1" applyBorder="1" applyAlignment="1">
      <alignment horizontal="left" vertical="top"/>
    </xf>
    <xf numFmtId="0" fontId="12" fillId="0" borderId="10" xfId="0" applyFont="1" applyBorder="1" applyAlignment="1">
      <alignment horizontal="center" vertical="center"/>
    </xf>
    <xf numFmtId="0" fontId="20" fillId="0" borderId="0" xfId="0" applyFont="1" applyBorder="1" applyAlignment="1">
      <alignment horizontal="center" vertical="center"/>
    </xf>
    <xf numFmtId="0" fontId="12" fillId="0" borderId="0" xfId="0" applyFont="1" applyBorder="1" applyAlignment="1">
      <alignment horizontal="right" vertical="center"/>
    </xf>
    <xf numFmtId="0" fontId="12" fillId="0" borderId="0" xfId="0" applyFont="1" applyFill="1" applyBorder="1" applyAlignment="1">
      <alignment horizontal="left" vertical="top"/>
    </xf>
    <xf numFmtId="0" fontId="12" fillId="0" borderId="0" xfId="0" applyFont="1" applyFill="1" applyBorder="1" applyAlignment="1">
      <alignment horizontal="left" vertical="center"/>
    </xf>
    <xf numFmtId="0" fontId="20" fillId="0" borderId="10" xfId="0" applyFont="1" applyBorder="1" applyAlignment="1">
      <alignment horizontal="center" vertical="center"/>
    </xf>
    <xf numFmtId="0" fontId="12" fillId="0" borderId="10" xfId="0" applyFont="1" applyBorder="1" applyAlignment="1">
      <alignment horizontal="right"/>
    </xf>
    <xf numFmtId="49" fontId="12" fillId="0" borderId="0" xfId="0" applyNumberFormat="1" applyFont="1" applyFill="1" applyBorder="1" applyAlignment="1">
      <alignment horizontal="center" vertical="center"/>
    </xf>
    <xf numFmtId="49" fontId="9" fillId="0" borderId="0" xfId="0" applyNumberFormat="1" applyFont="1" applyFill="1" applyBorder="1" applyAlignment="1">
      <alignment horizontal="right" vertical="center"/>
    </xf>
    <xf numFmtId="49" fontId="30" fillId="0" borderId="0" xfId="0" applyNumberFormat="1" applyFont="1" applyFill="1" applyBorder="1" applyAlignment="1">
      <alignment horizontal="right" vertical="center"/>
    </xf>
    <xf numFmtId="0" fontId="30" fillId="0" borderId="0" xfId="0" applyFont="1" applyFill="1" applyBorder="1"/>
    <xf numFmtId="0" fontId="30" fillId="0" borderId="0" xfId="0" applyFont="1" applyBorder="1"/>
    <xf numFmtId="0" fontId="31" fillId="0" borderId="0" xfId="0" applyFont="1" applyBorder="1"/>
    <xf numFmtId="49" fontId="31" fillId="0" borderId="0" xfId="0" applyNumberFormat="1" applyFont="1" applyFill="1" applyBorder="1" applyAlignment="1">
      <alignment horizontal="right" vertical="center"/>
    </xf>
    <xf numFmtId="0" fontId="31" fillId="0" borderId="0" xfId="0" applyFont="1" applyFill="1" applyBorder="1"/>
    <xf numFmtId="165" fontId="12" fillId="0" borderId="0" xfId="0" applyNumberFormat="1" applyFont="1" applyFill="1" applyBorder="1"/>
    <xf numFmtId="49" fontId="11" fillId="0" borderId="0" xfId="0" applyNumberFormat="1" applyFont="1" applyFill="1" applyBorder="1" applyAlignment="1">
      <alignment horizontal="right" vertical="center"/>
    </xf>
    <xf numFmtId="165" fontId="32" fillId="0" borderId="0" xfId="0" applyNumberFormat="1" applyFont="1" applyFill="1" applyBorder="1"/>
    <xf numFmtId="165" fontId="11" fillId="0" borderId="0" xfId="0" applyNumberFormat="1" applyFont="1" applyFill="1" applyBorder="1"/>
    <xf numFmtId="0" fontId="33" fillId="0" borderId="0" xfId="0" applyFont="1" applyFill="1" applyBorder="1"/>
    <xf numFmtId="0" fontId="33" fillId="0" borderId="0" xfId="0" applyFont="1" applyBorder="1"/>
    <xf numFmtId="49" fontId="34" fillId="0" borderId="0" xfId="0" applyNumberFormat="1" applyFont="1" applyFill="1" applyBorder="1" applyAlignment="1">
      <alignment horizontal="right" vertical="center"/>
    </xf>
    <xf numFmtId="2" fontId="33" fillId="0" borderId="0" xfId="0" applyNumberFormat="1" applyFont="1" applyBorder="1"/>
    <xf numFmtId="2" fontId="11" fillId="0" borderId="0" xfId="0" applyNumberFormat="1" applyFont="1" applyFill="1" applyBorder="1"/>
    <xf numFmtId="2" fontId="11" fillId="0" borderId="10" xfId="0" applyNumberFormat="1" applyFont="1" applyFill="1" applyBorder="1"/>
    <xf numFmtId="0" fontId="33" fillId="0" borderId="0" xfId="0" applyFont="1" applyFill="1"/>
    <xf numFmtId="0" fontId="8" fillId="0" borderId="13" xfId="0" applyFont="1" applyFill="1" applyBorder="1"/>
    <xf numFmtId="0" fontId="8" fillId="0" borderId="14" xfId="0" applyFont="1" applyFill="1" applyBorder="1"/>
    <xf numFmtId="2" fontId="8" fillId="0" borderId="14" xfId="0" applyNumberFormat="1" applyFont="1" applyFill="1" applyBorder="1"/>
    <xf numFmtId="165" fontId="8" fillId="0" borderId="14" xfId="0" applyNumberFormat="1" applyFont="1" applyFill="1" applyBorder="1"/>
    <xf numFmtId="0" fontId="8" fillId="0" borderId="15" xfId="0" applyFont="1" applyFill="1" applyBorder="1"/>
    <xf numFmtId="0" fontId="34" fillId="0" borderId="0" xfId="0" applyFont="1" applyFill="1" applyBorder="1"/>
    <xf numFmtId="2" fontId="34" fillId="0" borderId="0" xfId="0" applyNumberFormat="1" applyFont="1" applyFill="1" applyBorder="1"/>
    <xf numFmtId="0" fontId="8" fillId="0" borderId="0" xfId="0" applyFont="1" applyFill="1" applyBorder="1"/>
    <xf numFmtId="2" fontId="12" fillId="0" borderId="0" xfId="0" applyNumberFormat="1" applyFont="1" applyFill="1" applyBorder="1"/>
    <xf numFmtId="2" fontId="31" fillId="0" borderId="0" xfId="0" applyNumberFormat="1" applyFont="1" applyFill="1" applyBorder="1"/>
    <xf numFmtId="2" fontId="31" fillId="0" borderId="0" xfId="0" applyNumberFormat="1" applyFont="1" applyBorder="1"/>
    <xf numFmtId="2" fontId="11" fillId="0" borderId="0" xfId="0" applyNumberFormat="1" applyFont="1" applyFill="1" applyBorder="1" applyAlignment="1">
      <alignment horizontal="right" vertical="center"/>
    </xf>
    <xf numFmtId="2" fontId="11" fillId="0" borderId="0" xfId="0" applyNumberFormat="1" applyFont="1" applyBorder="1"/>
    <xf numFmtId="2" fontId="11" fillId="0" borderId="0" xfId="0" applyNumberFormat="1" applyFont="1"/>
    <xf numFmtId="165" fontId="11" fillId="0" borderId="0" xfId="0" applyNumberFormat="1" applyFont="1" applyFill="1"/>
    <xf numFmtId="2" fontId="11" fillId="0" borderId="10" xfId="0" applyNumberFormat="1" applyFont="1" applyBorder="1"/>
    <xf numFmtId="2" fontId="8" fillId="0" borderId="0" xfId="0" applyNumberFormat="1" applyFont="1" applyFill="1" applyBorder="1" applyAlignment="1">
      <alignment horizontal="right" vertical="center"/>
    </xf>
    <xf numFmtId="2" fontId="8" fillId="0" borderId="32" xfId="0" applyNumberFormat="1" applyFont="1" applyFill="1" applyBorder="1"/>
    <xf numFmtId="2" fontId="8" fillId="0" borderId="36" xfId="0" applyNumberFormat="1" applyFont="1" applyBorder="1"/>
    <xf numFmtId="1" fontId="8" fillId="0" borderId="36" xfId="0" applyNumberFormat="1" applyFont="1" applyBorder="1"/>
    <xf numFmtId="2" fontId="8" fillId="0" borderId="29" xfId="0" applyNumberFormat="1" applyFont="1" applyBorder="1"/>
    <xf numFmtId="2" fontId="8" fillId="0" borderId="0" xfId="0" applyNumberFormat="1" applyFont="1" applyBorder="1"/>
    <xf numFmtId="49" fontId="8" fillId="0" borderId="0" xfId="0" applyNumberFormat="1" applyFont="1" applyFill="1" applyBorder="1" applyAlignment="1">
      <alignment horizontal="right" vertical="center"/>
    </xf>
    <xf numFmtId="2" fontId="35" fillId="0" borderId="0" xfId="0" applyNumberFormat="1" applyFont="1" applyFill="1" applyBorder="1" applyAlignment="1">
      <alignment horizontal="right" vertical="center"/>
    </xf>
    <xf numFmtId="2" fontId="8" fillId="0" borderId="0" xfId="0" applyNumberFormat="1" applyFont="1" applyFill="1" applyBorder="1"/>
    <xf numFmtId="1" fontId="8" fillId="0" borderId="0" xfId="0" applyNumberFormat="1" applyFont="1" applyBorder="1"/>
    <xf numFmtId="165" fontId="11" fillId="0" borderId="0" xfId="0" applyNumberFormat="1" applyFont="1" applyBorder="1"/>
    <xf numFmtId="2" fontId="11" fillId="0" borderId="0" xfId="0" applyNumberFormat="1" applyFont="1" applyFill="1" applyBorder="1" applyAlignment="1">
      <alignment vertical="center"/>
    </xf>
    <xf numFmtId="49" fontId="31" fillId="0" borderId="0" xfId="0" applyNumberFormat="1" applyFont="1" applyFill="1" applyBorder="1" applyAlignment="1">
      <alignment vertical="center"/>
    </xf>
    <xf numFmtId="0" fontId="5" fillId="0" borderId="25" xfId="0" applyFont="1" applyBorder="1" applyAlignment="1">
      <alignment horizontal="center"/>
    </xf>
    <xf numFmtId="0" fontId="5" fillId="0" borderId="25" xfId="0" applyFont="1" applyBorder="1"/>
    <xf numFmtId="0" fontId="3" fillId="0" borderId="25" xfId="0" applyFont="1" applyBorder="1" applyAlignment="1">
      <alignment horizontal="center"/>
    </xf>
    <xf numFmtId="2" fontId="3" fillId="0" borderId="25" xfId="0" applyNumberFormat="1" applyFont="1" applyBorder="1" applyAlignment="1">
      <alignment horizontal="center"/>
    </xf>
    <xf numFmtId="0" fontId="3" fillId="0" borderId="0" xfId="0" applyFont="1" applyBorder="1" applyAlignment="1">
      <alignment horizontal="center"/>
    </xf>
    <xf numFmtId="0" fontId="5" fillId="0" borderId="26" xfId="0" applyFont="1" applyBorder="1" applyAlignment="1">
      <alignment horizontal="right"/>
    </xf>
    <xf numFmtId="0" fontId="5" fillId="0" borderId="26" xfId="0" applyFont="1" applyBorder="1" applyAlignment="1">
      <alignment horizontal="center" vertical="center"/>
    </xf>
    <xf numFmtId="0" fontId="3" fillId="0" borderId="26" xfId="0" applyFont="1" applyBorder="1" applyAlignment="1">
      <alignment horizontal="center" vertical="center"/>
    </xf>
    <xf numFmtId="2" fontId="3" fillId="0" borderId="26" xfId="0" applyNumberFormat="1" applyFont="1" applyBorder="1" applyAlignment="1">
      <alignment horizontal="center" vertical="center"/>
    </xf>
    <xf numFmtId="0" fontId="3" fillId="0" borderId="0" xfId="0" applyFont="1" applyBorder="1" applyAlignment="1">
      <alignment horizontal="center" vertical="center"/>
    </xf>
    <xf numFmtId="0" fontId="5" fillId="0" borderId="13" xfId="0" applyFont="1" applyBorder="1" applyAlignment="1">
      <alignment horizontal="left"/>
    </xf>
    <xf numFmtId="0" fontId="5" fillId="0" borderId="14" xfId="0" applyFont="1" applyBorder="1" applyAlignment="1">
      <alignment horizontal="center" vertical="center"/>
    </xf>
    <xf numFmtId="0" fontId="5" fillId="0" borderId="14" xfId="0" applyFont="1" applyBorder="1" applyAlignment="1">
      <alignment horizontal="center"/>
    </xf>
    <xf numFmtId="0" fontId="3" fillId="0" borderId="14" xfId="0" applyFont="1" applyBorder="1" applyAlignment="1">
      <alignment horizontal="center" vertical="center"/>
    </xf>
    <xf numFmtId="2" fontId="3" fillId="0" borderId="14" xfId="0" applyNumberFormat="1" applyFont="1" applyBorder="1" applyAlignment="1">
      <alignment horizontal="center" vertical="center"/>
    </xf>
    <xf numFmtId="0" fontId="3" fillId="0" borderId="15" xfId="0" applyFont="1" applyBorder="1" applyAlignment="1">
      <alignment horizontal="center" vertical="center"/>
    </xf>
    <xf numFmtId="2" fontId="3" fillId="0" borderId="6" xfId="0" applyNumberFormat="1" applyFont="1" applyBorder="1" applyAlignment="1">
      <alignment horizontal="center" vertical="center"/>
    </xf>
    <xf numFmtId="2" fontId="3" fillId="0" borderId="7" xfId="0" applyNumberFormat="1" applyFont="1" applyBorder="1" applyAlignment="1">
      <alignment horizontal="center" vertical="center"/>
    </xf>
    <xf numFmtId="2" fontId="11" fillId="0" borderId="13" xfId="0" applyNumberFormat="1" applyFont="1" applyFill="1" applyBorder="1" applyAlignment="1">
      <alignment vertical="center"/>
    </xf>
    <xf numFmtId="2" fontId="11" fillId="0" borderId="14" xfId="0" applyNumberFormat="1" applyFont="1" applyBorder="1"/>
    <xf numFmtId="165" fontId="11" fillId="0" borderId="15" xfId="0" applyNumberFormat="1" applyFont="1" applyBorder="1"/>
    <xf numFmtId="2" fontId="36" fillId="0" borderId="0" xfId="0" applyNumberFormat="1" applyFont="1" applyFill="1" applyBorder="1" applyAlignment="1">
      <alignment vertical="center"/>
    </xf>
    <xf numFmtId="2" fontId="36" fillId="0" borderId="0" xfId="0" applyNumberFormat="1" applyFont="1" applyFill="1" applyBorder="1"/>
    <xf numFmtId="165" fontId="36" fillId="0" borderId="0" xfId="0" applyNumberFormat="1" applyFont="1" applyFill="1" applyBorder="1"/>
    <xf numFmtId="49" fontId="34" fillId="0" borderId="0" xfId="0" applyNumberFormat="1" applyFont="1" applyFill="1" applyBorder="1" applyAlignment="1">
      <alignment vertical="center"/>
    </xf>
    <xf numFmtId="0" fontId="34" fillId="0" borderId="0" xfId="0" applyFont="1" applyFill="1"/>
    <xf numFmtId="49" fontId="11" fillId="0" borderId="0" xfId="0" applyNumberFormat="1" applyFont="1" applyFill="1" applyBorder="1" applyAlignment="1">
      <alignment vertical="center"/>
    </xf>
    <xf numFmtId="49" fontId="11" fillId="0" borderId="10" xfId="0" applyNumberFormat="1" applyFont="1" applyFill="1" applyBorder="1" applyAlignment="1">
      <alignment vertical="center"/>
    </xf>
    <xf numFmtId="165" fontId="12" fillId="0" borderId="0" xfId="0" applyNumberFormat="1" applyFont="1"/>
    <xf numFmtId="0" fontId="31" fillId="0" borderId="0" xfId="0" applyFont="1"/>
    <xf numFmtId="2" fontId="12" fillId="0" borderId="0" xfId="0" applyNumberFormat="1" applyFont="1" applyFill="1" applyBorder="1" applyAlignment="1">
      <alignment horizontal="right" vertical="center"/>
    </xf>
    <xf numFmtId="49" fontId="12" fillId="0" borderId="0" xfId="0" applyNumberFormat="1" applyFont="1" applyBorder="1"/>
    <xf numFmtId="49" fontId="12" fillId="0" borderId="10" xfId="0" applyNumberFormat="1" applyFont="1" applyBorder="1"/>
    <xf numFmtId="49" fontId="12" fillId="0" borderId="0" xfId="0" applyNumberFormat="1" applyFont="1" applyFill="1" applyBorder="1"/>
    <xf numFmtId="49" fontId="9" fillId="0" borderId="0" xfId="0" applyNumberFormat="1" applyFont="1" applyBorder="1"/>
    <xf numFmtId="2" fontId="37" fillId="0" borderId="0" xfId="0" applyNumberFormat="1" applyFont="1" applyBorder="1"/>
    <xf numFmtId="2" fontId="38" fillId="0" borderId="0" xfId="0" applyNumberFormat="1" applyFont="1" applyBorder="1"/>
    <xf numFmtId="49" fontId="12" fillId="0" borderId="0" xfId="0" applyNumberFormat="1" applyFont="1" applyBorder="1" applyAlignment="1">
      <alignment horizontal="left"/>
    </xf>
    <xf numFmtId="49" fontId="12" fillId="0" borderId="0" xfId="0" applyNumberFormat="1" applyFont="1" applyBorder="1" applyAlignment="1">
      <alignment horizontal="right"/>
    </xf>
    <xf numFmtId="49" fontId="11" fillId="0" borderId="0" xfId="0" applyNumberFormat="1" applyFont="1" applyBorder="1"/>
    <xf numFmtId="0" fontId="12" fillId="0" borderId="0" xfId="0" applyFont="1" applyBorder="1" applyAlignment="1">
      <alignment vertical="top"/>
    </xf>
    <xf numFmtId="0" fontId="3" fillId="0" borderId="0" xfId="0" applyFont="1" applyBorder="1" applyAlignment="1">
      <alignment horizontal="left"/>
    </xf>
    <xf numFmtId="49" fontId="5" fillId="0" borderId="0" xfId="0" applyNumberFormat="1" applyFont="1" applyBorder="1"/>
    <xf numFmtId="0" fontId="5" fillId="0" borderId="0" xfId="0" applyFont="1" applyBorder="1" applyAlignment="1">
      <alignment horizontal="center"/>
    </xf>
    <xf numFmtId="0" fontId="5" fillId="0" borderId="0" xfId="0" applyFont="1" applyBorder="1" applyAlignment="1">
      <alignment horizontal="right"/>
    </xf>
    <xf numFmtId="0" fontId="5" fillId="0" borderId="0" xfId="0" applyFont="1" applyBorder="1" applyAlignment="1">
      <alignment horizontal="center" vertical="center"/>
    </xf>
    <xf numFmtId="0" fontId="3" fillId="0" borderId="0" xfId="0" applyFont="1" applyBorder="1" applyAlignment="1">
      <alignment horizontal="right"/>
    </xf>
    <xf numFmtId="0" fontId="7" fillId="0" borderId="0" xfId="0"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vertical="center"/>
    </xf>
    <xf numFmtId="2" fontId="13" fillId="0" borderId="0" xfId="0" applyNumberFormat="1" applyFont="1" applyBorder="1" applyAlignment="1">
      <alignment vertical="center"/>
    </xf>
    <xf numFmtId="0" fontId="10" fillId="0" borderId="0" xfId="0" applyFont="1" applyBorder="1" applyAlignment="1">
      <alignment horizontal="left"/>
    </xf>
    <xf numFmtId="49" fontId="8" fillId="0" borderId="0" xfId="0" applyNumberFormat="1" applyFont="1" applyBorder="1"/>
    <xf numFmtId="49" fontId="3" fillId="0" borderId="0" xfId="0" applyNumberFormat="1" applyFont="1" applyFill="1" applyBorder="1" applyAlignment="1">
      <alignment horizontal="left"/>
    </xf>
    <xf numFmtId="0" fontId="3" fillId="0" borderId="0" xfId="0" applyFont="1" applyBorder="1" applyAlignment="1">
      <alignment horizontal="right" vertical="center" wrapText="1"/>
    </xf>
    <xf numFmtId="0" fontId="3" fillId="0" borderId="0" xfId="0" applyFont="1" applyBorder="1" applyAlignment="1">
      <alignment horizontal="center" vertical="center" wrapText="1"/>
    </xf>
    <xf numFmtId="0" fontId="12" fillId="0" borderId="0" xfId="0" applyFont="1" applyAlignment="1">
      <alignment horizontal="right"/>
    </xf>
    <xf numFmtId="165" fontId="12" fillId="0" borderId="10" xfId="0" applyNumberFormat="1" applyFont="1" applyBorder="1"/>
    <xf numFmtId="0" fontId="11" fillId="0" borderId="37" xfId="0" applyFont="1" applyBorder="1"/>
    <xf numFmtId="165" fontId="11" fillId="0" borderId="37" xfId="0" applyNumberFormat="1" applyFont="1" applyBorder="1"/>
    <xf numFmtId="0" fontId="12" fillId="0" borderId="16" xfId="0" applyFont="1" applyBorder="1"/>
    <xf numFmtId="0" fontId="12" fillId="0" borderId="37" xfId="0" applyFont="1" applyBorder="1"/>
    <xf numFmtId="0" fontId="12" fillId="0" borderId="38" xfId="0" applyFont="1" applyBorder="1"/>
    <xf numFmtId="0" fontId="12" fillId="0" borderId="17" xfId="0" applyFont="1" applyBorder="1"/>
    <xf numFmtId="0" fontId="12" fillId="0" borderId="39" xfId="0" applyFont="1" applyBorder="1"/>
    <xf numFmtId="0" fontId="12" fillId="0" borderId="37" xfId="0" applyFont="1" applyFill="1" applyBorder="1"/>
    <xf numFmtId="2" fontId="12" fillId="0" borderId="37" xfId="0" applyNumberFormat="1" applyFont="1" applyBorder="1"/>
    <xf numFmtId="0" fontId="12" fillId="0" borderId="39" xfId="0" applyFont="1" applyBorder="1" applyAlignment="1">
      <alignment horizontal="center"/>
    </xf>
    <xf numFmtId="0" fontId="12" fillId="0" borderId="0" xfId="0" applyFont="1" applyBorder="1" applyAlignment="1">
      <alignment horizontal="center"/>
    </xf>
    <xf numFmtId="0" fontId="12" fillId="0" borderId="0" xfId="0" applyFont="1" applyFill="1" applyBorder="1" applyAlignment="1">
      <alignment horizontal="center"/>
    </xf>
    <xf numFmtId="2" fontId="12" fillId="0" borderId="0" xfId="0" applyNumberFormat="1" applyFont="1" applyBorder="1" applyAlignment="1">
      <alignment horizontal="center"/>
    </xf>
    <xf numFmtId="165" fontId="12" fillId="0" borderId="0" xfId="0" applyNumberFormat="1" applyFont="1" applyBorder="1" applyAlignment="1">
      <alignment horizontal="center"/>
    </xf>
    <xf numFmtId="2" fontId="12" fillId="0" borderId="0" xfId="0" applyNumberFormat="1" applyFont="1" applyBorder="1" applyAlignment="1">
      <alignment horizontal="center" vertical="center"/>
    </xf>
    <xf numFmtId="2" fontId="12" fillId="0" borderId="39" xfId="0" applyNumberFormat="1" applyFont="1" applyBorder="1" applyAlignment="1">
      <alignment horizontal="center"/>
    </xf>
    <xf numFmtId="2" fontId="12" fillId="0" borderId="10" xfId="0" applyNumberFormat="1" applyFont="1" applyBorder="1" applyAlignment="1">
      <alignment horizontal="center"/>
    </xf>
    <xf numFmtId="0" fontId="9" fillId="0" borderId="19" xfId="0" applyFont="1" applyFill="1" applyBorder="1"/>
    <xf numFmtId="0" fontId="9" fillId="0" borderId="24" xfId="0" applyFont="1" applyFill="1" applyBorder="1"/>
    <xf numFmtId="2" fontId="9" fillId="0" borderId="24" xfId="0" applyNumberFormat="1" applyFont="1" applyFill="1" applyBorder="1"/>
    <xf numFmtId="0" fontId="9" fillId="0" borderId="20" xfId="0" applyFont="1" applyFill="1" applyBorder="1"/>
    <xf numFmtId="0" fontId="9" fillId="0" borderId="42" xfId="0" applyFont="1" applyFill="1" applyBorder="1"/>
    <xf numFmtId="2" fontId="9" fillId="0" borderId="0" xfId="0" applyNumberFormat="1" applyFont="1" applyFill="1" applyBorder="1"/>
    <xf numFmtId="0" fontId="9" fillId="0" borderId="43" xfId="0" applyFont="1" applyFill="1" applyBorder="1"/>
    <xf numFmtId="165" fontId="9" fillId="0" borderId="0" xfId="0" applyNumberFormat="1" applyFont="1" applyFill="1" applyBorder="1"/>
    <xf numFmtId="0" fontId="9" fillId="0" borderId="44" xfId="0" applyFont="1" applyFill="1" applyBorder="1"/>
    <xf numFmtId="0" fontId="9" fillId="0" borderId="10" xfId="0" applyFont="1" applyFill="1" applyBorder="1"/>
    <xf numFmtId="165" fontId="9" fillId="0" borderId="10" xfId="0" applyNumberFormat="1" applyFont="1" applyFill="1" applyBorder="1"/>
    <xf numFmtId="2" fontId="9" fillId="0" borderId="10" xfId="0" applyNumberFormat="1" applyFont="1" applyFill="1" applyBorder="1"/>
    <xf numFmtId="0" fontId="9" fillId="0" borderId="22" xfId="0" applyFont="1" applyFill="1" applyBorder="1"/>
    <xf numFmtId="0" fontId="9" fillId="0" borderId="41" xfId="0" applyFont="1" applyFill="1" applyBorder="1"/>
    <xf numFmtId="2" fontId="9" fillId="0" borderId="41" xfId="0" applyNumberFormat="1" applyFont="1" applyFill="1" applyBorder="1"/>
    <xf numFmtId="0" fontId="9" fillId="0" borderId="23" xfId="0" applyFont="1" applyFill="1" applyBorder="1"/>
    <xf numFmtId="165" fontId="9" fillId="0" borderId="0" xfId="0" applyNumberFormat="1" applyFont="1" applyBorder="1"/>
    <xf numFmtId="0" fontId="8" fillId="4" borderId="15" xfId="0" applyFont="1" applyFill="1" applyBorder="1"/>
    <xf numFmtId="0" fontId="11" fillId="0" borderId="10" xfId="0" applyFont="1" applyBorder="1" applyAlignment="1">
      <alignment vertical="top" wrapText="1"/>
    </xf>
    <xf numFmtId="0" fontId="39" fillId="0" borderId="0" xfId="0" applyFont="1"/>
    <xf numFmtId="49" fontId="9" fillId="0" borderId="0" xfId="0" applyNumberFormat="1" applyFont="1"/>
    <xf numFmtId="0" fontId="12" fillId="0" borderId="0" xfId="0" applyFont="1" applyFill="1" applyBorder="1" applyAlignment="1">
      <alignment horizontal="left"/>
    </xf>
    <xf numFmtId="0" fontId="12" fillId="0" borderId="10" xfId="0" applyFont="1" applyFill="1" applyBorder="1" applyAlignment="1">
      <alignment horizontal="center"/>
    </xf>
    <xf numFmtId="2" fontId="12" fillId="0" borderId="10" xfId="0" applyNumberFormat="1" applyFont="1" applyBorder="1" applyAlignment="1">
      <alignment horizontal="center" vertical="center"/>
    </xf>
    <xf numFmtId="165" fontId="12" fillId="0" borderId="10" xfId="0" applyNumberFormat="1" applyFont="1" applyBorder="1" applyAlignment="1">
      <alignment horizontal="center"/>
    </xf>
    <xf numFmtId="0" fontId="12" fillId="3" borderId="13" xfId="0" applyFont="1" applyFill="1" applyBorder="1"/>
    <xf numFmtId="0" fontId="12" fillId="3" borderId="14" xfId="0" applyFont="1" applyFill="1" applyBorder="1"/>
    <xf numFmtId="165" fontId="12" fillId="3" borderId="14" xfId="0" applyNumberFormat="1" applyFont="1" applyFill="1" applyBorder="1"/>
    <xf numFmtId="0" fontId="12" fillId="3" borderId="15" xfId="0" applyFont="1" applyFill="1" applyBorder="1"/>
    <xf numFmtId="0" fontId="9" fillId="3" borderId="13" xfId="0" applyFont="1" applyFill="1" applyBorder="1"/>
    <xf numFmtId="0" fontId="9" fillId="3" borderId="14" xfId="0" applyFont="1" applyFill="1" applyBorder="1"/>
    <xf numFmtId="165" fontId="9" fillId="3" borderId="14" xfId="0" applyNumberFormat="1" applyFont="1" applyFill="1" applyBorder="1"/>
    <xf numFmtId="0" fontId="9" fillId="3" borderId="15" xfId="0" applyFont="1" applyFill="1" applyBorder="1"/>
    <xf numFmtId="49" fontId="12" fillId="0" borderId="0" xfId="0" applyNumberFormat="1" applyFont="1" applyAlignment="1">
      <alignment horizontal="right"/>
    </xf>
    <xf numFmtId="165" fontId="12" fillId="0" borderId="37" xfId="0" applyNumberFormat="1" applyFont="1" applyBorder="1"/>
    <xf numFmtId="0" fontId="8" fillId="0" borderId="0" xfId="0" applyFont="1" applyFill="1" applyAlignment="1">
      <alignment horizontal="center" vertical="top" wrapText="1"/>
    </xf>
    <xf numFmtId="2" fontId="11" fillId="0" borderId="0" xfId="0" applyNumberFormat="1" applyFont="1" applyFill="1"/>
    <xf numFmtId="0" fontId="21" fillId="0" borderId="0" xfId="0" applyFont="1" applyFill="1"/>
    <xf numFmtId="0" fontId="8" fillId="0" borderId="0" xfId="0" applyFont="1" applyFill="1" applyBorder="1" applyAlignment="1"/>
    <xf numFmtId="0" fontId="8" fillId="0" borderId="0" xfId="0" applyFont="1" applyAlignment="1">
      <alignment horizontal="left"/>
    </xf>
    <xf numFmtId="1" fontId="8" fillId="0" borderId="0" xfId="0" applyNumberFormat="1" applyFont="1" applyAlignment="1">
      <alignment horizontal="center" vertical="top" wrapText="1"/>
    </xf>
    <xf numFmtId="0" fontId="8" fillId="0" borderId="0" xfId="0" applyFont="1" applyAlignment="1">
      <alignment horizontal="left" vertical="top"/>
    </xf>
    <xf numFmtId="0" fontId="11" fillId="0" borderId="0" xfId="0" applyFont="1" applyAlignment="1">
      <alignment horizontal="left" vertical="center"/>
    </xf>
    <xf numFmtId="2" fontId="21" fillId="0" borderId="0" xfId="0" applyNumberFormat="1" applyFont="1" applyBorder="1"/>
    <xf numFmtId="49" fontId="8" fillId="0" borderId="0" xfId="0" applyNumberFormat="1" applyFont="1" applyFill="1" applyAlignment="1">
      <alignment horizontal="right"/>
    </xf>
    <xf numFmtId="2" fontId="8" fillId="0" borderId="0" xfId="0" applyNumberFormat="1" applyFont="1" applyFill="1"/>
    <xf numFmtId="2" fontId="8" fillId="0" borderId="0" xfId="0" applyNumberFormat="1" applyFont="1" applyFill="1" applyAlignment="1">
      <alignment horizontal="center" vertical="center"/>
    </xf>
    <xf numFmtId="2" fontId="11" fillId="0" borderId="0" xfId="0" applyNumberFormat="1" applyFont="1" applyFill="1" applyAlignment="1">
      <alignment horizontal="center" vertical="center"/>
    </xf>
    <xf numFmtId="2" fontId="21" fillId="0" borderId="0" xfId="0" applyNumberFormat="1" applyFont="1" applyFill="1" applyBorder="1"/>
    <xf numFmtId="2" fontId="21" fillId="0" borderId="0" xfId="0" applyNumberFormat="1" applyFont="1" applyFill="1" applyBorder="1" applyAlignment="1">
      <alignment horizontal="center" vertical="center"/>
    </xf>
    <xf numFmtId="49" fontId="11" fillId="0" borderId="0" xfId="0" applyNumberFormat="1" applyFont="1" applyFill="1" applyAlignment="1">
      <alignment horizontal="right"/>
    </xf>
    <xf numFmtId="2" fontId="11" fillId="0" borderId="0" xfId="0" applyNumberFormat="1" applyFont="1" applyFill="1" applyAlignment="1">
      <alignment horizontal="center"/>
    </xf>
    <xf numFmtId="2" fontId="21" fillId="0" borderId="0" xfId="0" applyNumberFormat="1" applyFont="1" applyFill="1" applyAlignment="1">
      <alignment horizontal="center" vertical="center"/>
    </xf>
    <xf numFmtId="165" fontId="11" fillId="0" borderId="0" xfId="0" applyNumberFormat="1" applyFont="1" applyFill="1" applyAlignment="1">
      <alignment horizontal="center" vertical="center"/>
    </xf>
    <xf numFmtId="1" fontId="11" fillId="0" borderId="0" xfId="0" applyNumberFormat="1" applyFont="1" applyFill="1" applyAlignment="1">
      <alignment horizontal="center" vertical="center"/>
    </xf>
    <xf numFmtId="2" fontId="11" fillId="0" borderId="10" xfId="0" applyNumberFormat="1" applyFont="1" applyFill="1" applyBorder="1" applyAlignment="1">
      <alignment horizontal="center" vertical="center"/>
    </xf>
    <xf numFmtId="2" fontId="11" fillId="0" borderId="10" xfId="0" applyNumberFormat="1" applyFont="1" applyFill="1" applyBorder="1" applyAlignment="1">
      <alignment horizontal="center"/>
    </xf>
    <xf numFmtId="1" fontId="11" fillId="0" borderId="0" xfId="0" applyNumberFormat="1" applyFont="1" applyFill="1" applyBorder="1" applyAlignment="1">
      <alignment horizontal="center"/>
    </xf>
    <xf numFmtId="2" fontId="11" fillId="0" borderId="0" xfId="0" applyNumberFormat="1" applyFont="1" applyFill="1" applyBorder="1" applyAlignment="1">
      <alignment horizontal="center" vertical="center"/>
    </xf>
    <xf numFmtId="2" fontId="11" fillId="0" borderId="0" xfId="0" applyNumberFormat="1" applyFont="1" applyFill="1" applyAlignment="1">
      <alignment horizontal="right"/>
    </xf>
    <xf numFmtId="2" fontId="11" fillId="0" borderId="0" xfId="0" applyNumberFormat="1" applyFont="1" applyFill="1" applyAlignment="1">
      <alignment horizontal="right" vertical="center"/>
    </xf>
    <xf numFmtId="2" fontId="21" fillId="0" borderId="0" xfId="0" applyNumberFormat="1" applyFont="1" applyFill="1"/>
    <xf numFmtId="49" fontId="21" fillId="0" borderId="0" xfId="0" applyNumberFormat="1" applyFont="1" applyFill="1" applyBorder="1" applyAlignment="1">
      <alignment horizontal="right"/>
    </xf>
    <xf numFmtId="165" fontId="21" fillId="0" borderId="0" xfId="0" applyNumberFormat="1" applyFont="1" applyFill="1"/>
    <xf numFmtId="2" fontId="14" fillId="0" borderId="0" xfId="0" applyNumberFormat="1" applyFont="1" applyFill="1"/>
    <xf numFmtId="49" fontId="21" fillId="0" borderId="0" xfId="0" applyNumberFormat="1" applyFont="1" applyFill="1" applyAlignment="1">
      <alignment horizontal="right"/>
    </xf>
    <xf numFmtId="49" fontId="11" fillId="0" borderId="0" xfId="0" applyNumberFormat="1" applyFont="1" applyFill="1" applyAlignment="1">
      <alignment horizontal="right" vertical="top"/>
    </xf>
    <xf numFmtId="2" fontId="21" fillId="0" borderId="0" xfId="0" applyNumberFormat="1" applyFont="1" applyBorder="1" applyAlignment="1">
      <alignment horizontal="left"/>
    </xf>
    <xf numFmtId="2" fontId="21" fillId="0" borderId="0" xfId="0" applyNumberFormat="1" applyFont="1" applyBorder="1" applyAlignment="1">
      <alignment horizontal="center" vertical="center"/>
    </xf>
    <xf numFmtId="0" fontId="40" fillId="0" borderId="0" xfId="0" applyFont="1" applyAlignment="1">
      <alignment vertical="center"/>
    </xf>
    <xf numFmtId="0" fontId="19" fillId="0" borderId="0" xfId="0" applyFont="1" applyAlignment="1">
      <alignment horizontal="left" vertical="center" indent="10"/>
    </xf>
    <xf numFmtId="0" fontId="13" fillId="0" borderId="0" xfId="0" applyFont="1" applyAlignment="1">
      <alignment horizontal="left" vertical="center" indent="10"/>
    </xf>
    <xf numFmtId="0" fontId="10" fillId="5" borderId="48" xfId="0" applyFont="1" applyFill="1" applyBorder="1" applyAlignment="1">
      <alignment horizontal="center" vertical="center" wrapText="1"/>
    </xf>
    <xf numFmtId="0" fontId="29" fillId="5" borderId="47" xfId="0" applyFont="1" applyFill="1" applyBorder="1" applyAlignment="1">
      <alignment horizontal="center" vertical="center" wrapText="1"/>
    </xf>
    <xf numFmtId="0" fontId="29" fillId="5" borderId="15" xfId="0" applyFont="1" applyFill="1" applyBorder="1" applyAlignment="1">
      <alignment horizontal="center" vertical="center" wrapText="1"/>
    </xf>
    <xf numFmtId="0" fontId="22" fillId="0" borderId="1" xfId="0" applyFont="1" applyBorder="1" applyAlignment="1">
      <alignment vertical="center" wrapText="1"/>
    </xf>
    <xf numFmtId="0" fontId="28" fillId="0" borderId="9" xfId="0" applyFont="1" applyBorder="1" applyAlignment="1">
      <alignment horizontal="right" vertical="center" wrapText="1"/>
    </xf>
    <xf numFmtId="3" fontId="12" fillId="0" borderId="0" xfId="0" applyNumberFormat="1" applyFont="1"/>
    <xf numFmtId="0" fontId="13" fillId="0" borderId="18" xfId="0" applyFont="1" applyBorder="1" applyAlignment="1">
      <alignment vertical="center" wrapText="1"/>
    </xf>
    <xf numFmtId="0" fontId="28" fillId="0" borderId="51" xfId="0" applyFont="1" applyBorder="1" applyAlignment="1">
      <alignment horizontal="right" vertical="center" wrapText="1"/>
    </xf>
    <xf numFmtId="3" fontId="13" fillId="0" borderId="33" xfId="0" applyNumberFormat="1" applyFont="1" applyFill="1" applyBorder="1" applyAlignment="1">
      <alignment horizontal="right" vertical="center" wrapText="1"/>
    </xf>
    <xf numFmtId="0" fontId="13" fillId="0" borderId="51" xfId="0" applyFont="1" applyFill="1" applyBorder="1" applyAlignment="1">
      <alignment horizontal="right" vertical="center" wrapText="1"/>
    </xf>
    <xf numFmtId="0" fontId="13" fillId="0" borderId="33" xfId="0" applyFont="1" applyFill="1" applyBorder="1" applyAlignment="1">
      <alignment horizontal="right" vertical="center" wrapText="1"/>
    </xf>
    <xf numFmtId="0" fontId="13" fillId="0" borderId="0" xfId="0" applyFont="1" applyBorder="1" applyAlignment="1">
      <alignment vertical="center" wrapText="1"/>
    </xf>
    <xf numFmtId="0" fontId="12" fillId="0" borderId="30" xfId="0" applyFont="1" applyFill="1" applyBorder="1"/>
    <xf numFmtId="0" fontId="12" fillId="0" borderId="51" xfId="0" applyFont="1" applyFill="1" applyBorder="1"/>
    <xf numFmtId="0" fontId="13" fillId="0" borderId="43" xfId="0" applyFont="1" applyFill="1" applyBorder="1" applyAlignment="1">
      <alignment horizontal="right" vertical="center" wrapText="1"/>
    </xf>
    <xf numFmtId="0" fontId="13" fillId="0" borderId="53" xfId="0" applyFont="1" applyBorder="1" applyAlignment="1">
      <alignment vertical="center" wrapText="1"/>
    </xf>
    <xf numFmtId="0" fontId="13" fillId="0" borderId="54" xfId="0" applyFont="1" applyFill="1" applyBorder="1" applyAlignment="1">
      <alignment horizontal="right" vertical="center" wrapText="1"/>
    </xf>
    <xf numFmtId="0" fontId="29" fillId="0" borderId="15" xfId="0" applyFont="1" applyFill="1" applyBorder="1" applyAlignment="1">
      <alignment horizontal="right" vertical="center" wrapText="1"/>
    </xf>
    <xf numFmtId="16" fontId="12" fillId="0" borderId="0" xfId="0" applyNumberFormat="1" applyFont="1"/>
    <xf numFmtId="0" fontId="12" fillId="0" borderId="0" xfId="0" applyFont="1" applyAlignment="1">
      <alignment horizontal="left"/>
    </xf>
    <xf numFmtId="0" fontId="21" fillId="0" borderId="0" xfId="0" applyFont="1" applyBorder="1" applyAlignment="1">
      <alignment horizontal="center"/>
    </xf>
    <xf numFmtId="0" fontId="21" fillId="0" borderId="0" xfId="0" applyFont="1" applyBorder="1" applyAlignment="1">
      <alignment wrapText="1"/>
    </xf>
    <xf numFmtId="1" fontId="21" fillId="0" borderId="0" xfId="0" applyNumberFormat="1" applyFont="1" applyBorder="1" applyAlignment="1">
      <alignment horizontal="right" vertical="center"/>
    </xf>
    <xf numFmtId="0" fontId="21" fillId="0" borderId="0" xfId="0" applyFont="1" applyBorder="1" applyAlignment="1">
      <alignment horizontal="left" vertical="center" wrapText="1"/>
    </xf>
    <xf numFmtId="0" fontId="8" fillId="0" borderId="32" xfId="0" applyFont="1" applyBorder="1"/>
    <xf numFmtId="0" fontId="12" fillId="0" borderId="29" xfId="0" applyFont="1" applyBorder="1"/>
    <xf numFmtId="0" fontId="9" fillId="0" borderId="32" xfId="0" applyFont="1" applyBorder="1"/>
    <xf numFmtId="0" fontId="9" fillId="0" borderId="29" xfId="0" applyFont="1" applyBorder="1"/>
    <xf numFmtId="0" fontId="23" fillId="0" borderId="0" xfId="0" applyFont="1" applyBorder="1"/>
    <xf numFmtId="165" fontId="9" fillId="0" borderId="32" xfId="0" applyNumberFormat="1" applyFont="1" applyBorder="1"/>
    <xf numFmtId="165" fontId="12" fillId="0" borderId="0" xfId="0" applyNumberFormat="1" applyFont="1" applyFill="1"/>
    <xf numFmtId="0" fontId="11" fillId="0" borderId="32" xfId="0" applyFont="1" applyFill="1" applyBorder="1"/>
    <xf numFmtId="165" fontId="11" fillId="0" borderId="29" xfId="0" applyNumberFormat="1" applyFont="1" applyFill="1" applyBorder="1"/>
    <xf numFmtId="0" fontId="11" fillId="0" borderId="29" xfId="0" applyFont="1" applyFill="1" applyBorder="1"/>
    <xf numFmtId="165" fontId="11" fillId="0" borderId="32" xfId="0" applyNumberFormat="1" applyFont="1" applyFill="1" applyBorder="1"/>
    <xf numFmtId="49" fontId="9" fillId="0" borderId="0" xfId="0" applyNumberFormat="1" applyFont="1" applyFill="1" applyBorder="1"/>
    <xf numFmtId="0" fontId="11" fillId="0" borderId="0" xfId="0" applyFont="1" applyFill="1" applyBorder="1" applyAlignment="1">
      <alignment horizontal="left" vertical="center"/>
    </xf>
    <xf numFmtId="2" fontId="21" fillId="0" borderId="0" xfId="0" applyNumberFormat="1" applyFont="1" applyBorder="1" applyAlignment="1">
      <alignment horizontal="right" vertical="center"/>
    </xf>
    <xf numFmtId="49" fontId="11" fillId="0" borderId="0" xfId="0" applyNumberFormat="1" applyFont="1" applyFill="1"/>
    <xf numFmtId="0" fontId="21" fillId="0" borderId="0" xfId="0" applyFont="1" applyBorder="1" applyAlignment="1">
      <alignment horizontal="left"/>
    </xf>
    <xf numFmtId="1" fontId="21" fillId="0" borderId="0" xfId="0" applyNumberFormat="1" applyFont="1" applyBorder="1"/>
    <xf numFmtId="0" fontId="12" fillId="0" borderId="0" xfId="0" applyFont="1" applyBorder="1" applyAlignment="1">
      <alignment vertical="top" wrapText="1"/>
    </xf>
    <xf numFmtId="0" fontId="11" fillId="0" borderId="62" xfId="0" applyFont="1" applyFill="1" applyBorder="1"/>
    <xf numFmtId="0" fontId="11" fillId="0" borderId="22" xfId="0" applyFont="1" applyFill="1" applyBorder="1"/>
    <xf numFmtId="0" fontId="11" fillId="0" borderId="41" xfId="0" applyFont="1" applyFill="1" applyBorder="1"/>
    <xf numFmtId="0" fontId="11" fillId="0" borderId="23" xfId="0" applyFont="1" applyFill="1" applyBorder="1"/>
    <xf numFmtId="165" fontId="21" fillId="0" borderId="0" xfId="0" applyNumberFormat="1" applyFont="1" applyBorder="1"/>
    <xf numFmtId="0" fontId="11" fillId="0" borderId="13" xfId="0" applyFont="1" applyFill="1" applyBorder="1"/>
    <xf numFmtId="0" fontId="11" fillId="0" borderId="14" xfId="0" applyFont="1" applyFill="1" applyBorder="1"/>
    <xf numFmtId="3" fontId="11" fillId="0" borderId="14" xfId="0" applyNumberFormat="1" applyFont="1" applyFill="1" applyBorder="1"/>
    <xf numFmtId="0" fontId="11" fillId="0" borderId="15" xfId="0" applyFont="1" applyFill="1" applyBorder="1"/>
    <xf numFmtId="49" fontId="11" fillId="0" borderId="0" xfId="0" applyNumberFormat="1" applyFont="1" applyFill="1" applyBorder="1"/>
    <xf numFmtId="0" fontId="21" fillId="0" borderId="0" xfId="0" applyFont="1" applyBorder="1" applyAlignment="1">
      <alignment horizontal="left" wrapText="1"/>
    </xf>
    <xf numFmtId="0" fontId="11" fillId="0" borderId="16" xfId="0" applyFont="1" applyFill="1" applyBorder="1"/>
    <xf numFmtId="0" fontId="11" fillId="0" borderId="37" xfId="0" applyFont="1" applyFill="1" applyBorder="1"/>
    <xf numFmtId="0" fontId="11" fillId="0" borderId="38" xfId="0" applyFont="1" applyFill="1" applyBorder="1"/>
    <xf numFmtId="0" fontId="11" fillId="0" borderId="18" xfId="0" applyFont="1" applyFill="1" applyBorder="1"/>
    <xf numFmtId="0" fontId="11" fillId="0" borderId="10" xfId="0" applyFont="1" applyFill="1" applyBorder="1" applyAlignment="1">
      <alignment horizontal="center"/>
    </xf>
    <xf numFmtId="0" fontId="11" fillId="0" borderId="40" xfId="0" applyFont="1" applyFill="1" applyBorder="1" applyAlignment="1">
      <alignment horizontal="center"/>
    </xf>
    <xf numFmtId="0" fontId="11" fillId="0" borderId="0" xfId="0" applyFont="1" applyFill="1" applyBorder="1" applyAlignment="1">
      <alignment horizontal="center"/>
    </xf>
    <xf numFmtId="0" fontId="41" fillId="0" borderId="0" xfId="0" applyFont="1" applyFill="1" applyBorder="1"/>
    <xf numFmtId="0" fontId="11" fillId="0" borderId="10" xfId="0" applyFont="1" applyFill="1" applyBorder="1" applyAlignment="1">
      <alignment horizontal="left"/>
    </xf>
    <xf numFmtId="167" fontId="11" fillId="0" borderId="0" xfId="0" applyNumberFormat="1" applyFont="1" applyFill="1" applyBorder="1"/>
    <xf numFmtId="0" fontId="41" fillId="0" borderId="0" xfId="0" applyFont="1" applyFill="1"/>
    <xf numFmtId="49" fontId="12" fillId="0" borderId="0" xfId="0" applyNumberFormat="1" applyFont="1" applyFill="1"/>
    <xf numFmtId="0" fontId="11" fillId="0" borderId="0" xfId="0" applyFont="1" applyFill="1" applyAlignment="1">
      <alignment horizontal="center" vertical="center"/>
    </xf>
    <xf numFmtId="0" fontId="11" fillId="0" borderId="0" xfId="0" applyFont="1" applyFill="1" applyAlignment="1">
      <alignment horizontal="center"/>
    </xf>
    <xf numFmtId="0" fontId="11" fillId="0" borderId="10" xfId="0" applyFont="1" applyFill="1" applyBorder="1" applyAlignment="1">
      <alignment horizontal="center" vertical="center"/>
    </xf>
    <xf numFmtId="0" fontId="8" fillId="0" borderId="0" xfId="0" applyFont="1" applyFill="1" applyBorder="1" applyAlignment="1">
      <alignment horizontal="left" vertical="center"/>
    </xf>
    <xf numFmtId="49" fontId="21" fillId="0" borderId="0" xfId="0" applyNumberFormat="1" applyFont="1" applyFill="1" applyBorder="1"/>
    <xf numFmtId="16" fontId="11" fillId="0" borderId="0" xfId="0" applyNumberFormat="1" applyFont="1" applyFill="1"/>
    <xf numFmtId="1" fontId="8" fillId="0" borderId="14" xfId="0" applyNumberFormat="1" applyFont="1" applyFill="1" applyBorder="1"/>
    <xf numFmtId="0" fontId="11" fillId="0" borderId="36" xfId="0" applyFont="1" applyFill="1" applyBorder="1"/>
    <xf numFmtId="0" fontId="8" fillId="0" borderId="36" xfId="0" applyFont="1" applyFill="1" applyBorder="1"/>
    <xf numFmtId="165" fontId="11" fillId="0" borderId="10" xfId="0" applyNumberFormat="1" applyFont="1" applyFill="1" applyBorder="1" applyAlignment="1">
      <alignment horizontal="center"/>
    </xf>
    <xf numFmtId="0" fontId="11" fillId="0" borderId="0" xfId="0" applyFont="1" applyFill="1" applyBorder="1" applyAlignment="1">
      <alignment horizontal="left"/>
    </xf>
    <xf numFmtId="4" fontId="11" fillId="0" borderId="0" xfId="0" applyNumberFormat="1" applyFont="1" applyFill="1" applyBorder="1"/>
    <xf numFmtId="4" fontId="11" fillId="0" borderId="10" xfId="0" applyNumberFormat="1" applyFont="1" applyFill="1" applyBorder="1"/>
    <xf numFmtId="4" fontId="11" fillId="0" borderId="0" xfId="0" applyNumberFormat="1" applyFont="1" applyFill="1"/>
    <xf numFmtId="2" fontId="12" fillId="0" borderId="0" xfId="0" applyNumberFormat="1" applyFont="1" applyFill="1"/>
    <xf numFmtId="49" fontId="8" fillId="0" borderId="0" xfId="0" applyNumberFormat="1" applyFont="1" applyFill="1"/>
    <xf numFmtId="1" fontId="11" fillId="0" borderId="0" xfId="0" applyNumberFormat="1" applyFont="1" applyFill="1"/>
    <xf numFmtId="0" fontId="11" fillId="0" borderId="10" xfId="0" applyFont="1" applyFill="1" applyBorder="1" applyAlignment="1"/>
    <xf numFmtId="1" fontId="11" fillId="0" borderId="10" xfId="0" applyNumberFormat="1" applyFont="1" applyFill="1" applyBorder="1"/>
    <xf numFmtId="0" fontId="9" fillId="0" borderId="0" xfId="0" applyFont="1" applyFill="1"/>
    <xf numFmtId="0" fontId="9" fillId="0" borderId="0" xfId="0" applyFont="1" applyFill="1" applyAlignment="1">
      <alignment horizontal="left"/>
    </xf>
    <xf numFmtId="1" fontId="12" fillId="0" borderId="0" xfId="0" applyNumberFormat="1" applyFont="1" applyFill="1"/>
    <xf numFmtId="49" fontId="11" fillId="0" borderId="0" xfId="0" applyNumberFormat="1" applyFont="1" applyFill="1" applyBorder="1" applyAlignment="1">
      <alignment horizontal="right"/>
    </xf>
    <xf numFmtId="49" fontId="12" fillId="0" borderId="0" xfId="0" applyNumberFormat="1" applyFont="1" applyFill="1" applyBorder="1" applyAlignment="1">
      <alignment horizontal="right"/>
    </xf>
    <xf numFmtId="49" fontId="8" fillId="0" borderId="0" xfId="0" applyNumberFormat="1" applyFont="1" applyFill="1" applyBorder="1" applyAlignment="1">
      <alignment horizontal="right"/>
    </xf>
    <xf numFmtId="0" fontId="12" fillId="0" borderId="10" xfId="0" applyFont="1" applyFill="1" applyBorder="1" applyAlignment="1">
      <alignment horizontal="center" vertical="center"/>
    </xf>
    <xf numFmtId="0" fontId="11" fillId="0" borderId="0" xfId="0" applyFont="1" applyFill="1" applyBorder="1" applyAlignment="1">
      <alignment vertical="top"/>
    </xf>
    <xf numFmtId="49" fontId="3" fillId="0" borderId="3" xfId="0" applyNumberFormat="1" applyFont="1" applyFill="1" applyBorder="1" applyAlignment="1">
      <alignment horizontal="right" vertical="top"/>
    </xf>
    <xf numFmtId="0" fontId="21" fillId="0" borderId="0" xfId="0" applyFont="1" applyAlignment="1">
      <alignment vertical="center"/>
    </xf>
    <xf numFmtId="2" fontId="11" fillId="0" borderId="0" xfId="0" applyNumberFormat="1" applyFont="1" applyFill="1" applyBorder="1" applyAlignment="1">
      <alignment horizontal="center"/>
    </xf>
    <xf numFmtId="1" fontId="12" fillId="0" borderId="0" xfId="0" applyNumberFormat="1" applyFont="1" applyFill="1" applyBorder="1"/>
    <xf numFmtId="49" fontId="11" fillId="0" borderId="0" xfId="0" applyNumberFormat="1" applyFont="1" applyFill="1" applyBorder="1" applyAlignment="1">
      <alignment horizontal="right" vertical="top"/>
    </xf>
    <xf numFmtId="0" fontId="8" fillId="0" borderId="0" xfId="0" applyFont="1" applyFill="1" applyBorder="1" applyAlignment="1">
      <alignment horizontal="left"/>
    </xf>
    <xf numFmtId="0" fontId="8" fillId="0" borderId="0" xfId="0" applyFont="1" applyFill="1" applyBorder="1" applyAlignment="1">
      <alignment vertical="top"/>
    </xf>
    <xf numFmtId="2" fontId="3" fillId="0" borderId="2" xfId="0" applyNumberFormat="1" applyFont="1" applyFill="1" applyBorder="1" applyAlignment="1">
      <alignment horizontal="right" vertical="center"/>
    </xf>
    <xf numFmtId="2" fontId="3" fillId="0" borderId="4" xfId="0" applyNumberFormat="1" applyFont="1" applyFill="1" applyBorder="1"/>
    <xf numFmtId="0" fontId="3" fillId="0" borderId="3" xfId="0" applyFont="1" applyFill="1" applyBorder="1" applyAlignment="1">
      <alignment horizontal="right"/>
    </xf>
    <xf numFmtId="0" fontId="42" fillId="0" borderId="2" xfId="0" applyFont="1" applyFill="1" applyBorder="1"/>
    <xf numFmtId="0" fontId="43" fillId="0" borderId="0" xfId="0" applyFont="1" applyFill="1" applyBorder="1" applyAlignment="1">
      <alignment vertical="top"/>
    </xf>
    <xf numFmtId="2" fontId="43" fillId="0" borderId="0" xfId="0" applyNumberFormat="1" applyFont="1" applyFill="1" applyBorder="1" applyAlignment="1">
      <alignment horizontal="right" vertical="center"/>
    </xf>
    <xf numFmtId="0" fontId="12" fillId="0" borderId="0" xfId="0" applyFont="1" applyFill="1" applyAlignment="1">
      <alignment vertical="center"/>
    </xf>
    <xf numFmtId="49" fontId="12" fillId="0" borderId="0" xfId="0" applyNumberFormat="1" applyFont="1" applyFill="1" applyBorder="1" applyAlignment="1">
      <alignment horizontal="left"/>
    </xf>
    <xf numFmtId="1" fontId="8" fillId="0" borderId="0" xfId="0" applyNumberFormat="1" applyFont="1" applyFill="1" applyBorder="1"/>
    <xf numFmtId="2" fontId="8" fillId="0" borderId="0" xfId="0" applyNumberFormat="1" applyFont="1" applyFill="1" applyBorder="1" applyAlignment="1">
      <alignment horizontal="center" vertical="center"/>
    </xf>
    <xf numFmtId="0" fontId="11" fillId="0" borderId="0" xfId="0" applyFont="1" applyFill="1" applyAlignment="1">
      <alignment horizontal="left" vertical="top"/>
    </xf>
    <xf numFmtId="2" fontId="11" fillId="0" borderId="0" xfId="0" applyNumberFormat="1" applyFont="1" applyFill="1" applyBorder="1" applyAlignment="1">
      <alignment horizontal="left" vertical="center"/>
    </xf>
    <xf numFmtId="0" fontId="12" fillId="0" borderId="0" xfId="0" applyFont="1" applyFill="1" applyAlignment="1">
      <alignment horizontal="left" vertical="center"/>
    </xf>
    <xf numFmtId="49" fontId="11" fillId="0" borderId="0" xfId="0" applyNumberFormat="1" applyFont="1" applyFill="1" applyBorder="1" applyAlignment="1">
      <alignment horizontal="left"/>
    </xf>
    <xf numFmtId="2" fontId="11" fillId="0" borderId="10" xfId="0" applyNumberFormat="1" applyFont="1" applyFill="1" applyBorder="1" applyAlignment="1">
      <alignment horizontal="left" vertical="center"/>
    </xf>
    <xf numFmtId="49" fontId="8" fillId="0" borderId="10" xfId="0" applyNumberFormat="1" applyFont="1" applyFill="1" applyBorder="1"/>
    <xf numFmtId="2" fontId="8" fillId="0" borderId="10" xfId="0" applyNumberFormat="1" applyFont="1" applyFill="1" applyBorder="1"/>
    <xf numFmtId="2" fontId="8" fillId="0" borderId="10" xfId="0" applyNumberFormat="1" applyFont="1" applyFill="1" applyBorder="1" applyAlignment="1">
      <alignment horizontal="center" vertical="center"/>
    </xf>
    <xf numFmtId="49" fontId="8" fillId="0" borderId="0" xfId="0" applyNumberFormat="1" applyFont="1" applyFill="1" applyBorder="1"/>
    <xf numFmtId="2" fontId="14" fillId="0" borderId="0" xfId="0" applyNumberFormat="1" applyFont="1" applyFill="1" applyBorder="1"/>
    <xf numFmtId="49" fontId="11" fillId="0" borderId="0" xfId="0" applyNumberFormat="1" applyFont="1" applyFill="1" applyBorder="1" applyAlignment="1">
      <alignment horizontal="center" vertical="center"/>
    </xf>
    <xf numFmtId="49" fontId="11" fillId="0" borderId="10" xfId="0" applyNumberFormat="1" applyFont="1" applyFill="1" applyBorder="1" applyAlignment="1">
      <alignment horizontal="left" vertical="center"/>
    </xf>
    <xf numFmtId="49" fontId="11" fillId="0" borderId="10" xfId="0" applyNumberFormat="1" applyFont="1" applyFill="1" applyBorder="1" applyAlignment="1">
      <alignment horizontal="center" vertical="center"/>
    </xf>
    <xf numFmtId="49" fontId="11" fillId="0" borderId="0" xfId="0" applyNumberFormat="1" applyFont="1" applyFill="1" applyBorder="1" applyAlignment="1">
      <alignment horizontal="left" vertical="center"/>
    </xf>
    <xf numFmtId="0" fontId="11" fillId="0" borderId="2" xfId="0" applyFont="1" applyFill="1" applyBorder="1" applyAlignment="1">
      <alignment horizontal="center" vertical="center" wrapText="1"/>
    </xf>
    <xf numFmtId="0" fontId="11" fillId="0" borderId="2" xfId="0" applyFont="1" applyFill="1" applyBorder="1" applyAlignment="1">
      <alignment horizontal="center" wrapText="1"/>
    </xf>
    <xf numFmtId="0" fontId="8" fillId="0" borderId="3" xfId="0" applyFont="1" applyFill="1" applyBorder="1" applyAlignment="1">
      <alignment horizontal="center" vertical="center"/>
    </xf>
    <xf numFmtId="0" fontId="46" fillId="0" borderId="2" xfId="0" applyFont="1" applyFill="1" applyBorder="1"/>
    <xf numFmtId="49" fontId="3" fillId="0" borderId="50" xfId="0" applyNumberFormat="1" applyFont="1" applyFill="1" applyBorder="1" applyAlignment="1">
      <alignment horizontal="right" vertical="top"/>
    </xf>
    <xf numFmtId="49" fontId="11" fillId="0" borderId="52" xfId="0" applyNumberFormat="1" applyFont="1" applyFill="1" applyBorder="1" applyAlignment="1">
      <alignment horizontal="right"/>
    </xf>
    <xf numFmtId="0" fontId="11" fillId="0" borderId="30" xfId="0" applyFont="1" applyFill="1" applyBorder="1" applyAlignment="1">
      <alignment horizontal="center"/>
    </xf>
    <xf numFmtId="1" fontId="11" fillId="0" borderId="0" xfId="0" applyNumberFormat="1" applyFont="1" applyFill="1" applyBorder="1"/>
    <xf numFmtId="1" fontId="3" fillId="0" borderId="0" xfId="0" applyNumberFormat="1" applyFont="1" applyFill="1" applyBorder="1" applyAlignment="1">
      <alignment horizontal="center" vertical="center"/>
    </xf>
    <xf numFmtId="2" fontId="21" fillId="0" borderId="10" xfId="0" applyNumberFormat="1" applyFont="1" applyFill="1" applyBorder="1" applyAlignment="1">
      <alignment horizontal="center" vertical="center"/>
    </xf>
    <xf numFmtId="0" fontId="21" fillId="0" borderId="0" xfId="0" applyFont="1" applyFill="1" applyAlignment="1">
      <alignment vertical="center"/>
    </xf>
    <xf numFmtId="2" fontId="21" fillId="0" borderId="0" xfId="0" applyNumberFormat="1" applyFont="1" applyBorder="1" applyAlignment="1">
      <alignment vertical="center"/>
    </xf>
    <xf numFmtId="0" fontId="47" fillId="0" borderId="0" xfId="0" applyFont="1" applyAlignment="1">
      <alignment vertical="center"/>
    </xf>
    <xf numFmtId="0" fontId="0" fillId="0" borderId="10" xfId="0" applyBorder="1"/>
    <xf numFmtId="0" fontId="0" fillId="0" borderId="21" xfId="0" applyBorder="1"/>
    <xf numFmtId="0" fontId="0" fillId="0" borderId="0" xfId="0" applyFill="1" applyBorder="1"/>
    <xf numFmtId="0" fontId="0" fillId="0" borderId="10" xfId="0" applyFill="1" applyBorder="1"/>
    <xf numFmtId="49" fontId="0" fillId="0" borderId="21" xfId="0" applyNumberFormat="1" applyBorder="1"/>
    <xf numFmtId="0" fontId="0" fillId="0" borderId="0" xfId="0" applyBorder="1"/>
    <xf numFmtId="0" fontId="32" fillId="4" borderId="13" xfId="0" applyFont="1" applyFill="1" applyBorder="1"/>
    <xf numFmtId="0" fontId="32" fillId="4" borderId="14" xfId="0" applyFont="1" applyFill="1" applyBorder="1"/>
    <xf numFmtId="165" fontId="9" fillId="0" borderId="10" xfId="0" applyNumberFormat="1" applyFont="1" applyBorder="1"/>
    <xf numFmtId="0" fontId="4" fillId="0" borderId="10" xfId="0" applyFont="1" applyBorder="1"/>
    <xf numFmtId="165" fontId="4" fillId="0" borderId="10" xfId="0" applyNumberFormat="1" applyFont="1" applyBorder="1"/>
    <xf numFmtId="2" fontId="4" fillId="0" borderId="10" xfId="0" applyNumberFormat="1" applyFont="1" applyBorder="1"/>
    <xf numFmtId="165" fontId="11" fillId="0" borderId="10" xfId="0" applyNumberFormat="1" applyFont="1" applyBorder="1"/>
    <xf numFmtId="165" fontId="5" fillId="0" borderId="0" xfId="0" applyNumberFormat="1" applyFont="1" applyBorder="1"/>
    <xf numFmtId="165" fontId="8" fillId="0" borderId="0" xfId="0" applyNumberFormat="1" applyFont="1" applyBorder="1"/>
    <xf numFmtId="0" fontId="11" fillId="0" borderId="10" xfId="0" applyFont="1" applyFill="1" applyBorder="1" applyAlignment="1">
      <alignment horizontal="left" vertical="center"/>
    </xf>
    <xf numFmtId="2" fontId="45" fillId="0" borderId="0" xfId="0" applyNumberFormat="1" applyFont="1" applyBorder="1"/>
    <xf numFmtId="0" fontId="45" fillId="0" borderId="0" xfId="0" applyFont="1" applyBorder="1"/>
    <xf numFmtId="0" fontId="45" fillId="0" borderId="0" xfId="0" applyFont="1"/>
    <xf numFmtId="0" fontId="45" fillId="0" borderId="0" xfId="0" applyFont="1" applyFill="1" applyBorder="1"/>
    <xf numFmtId="0" fontId="45" fillId="0" borderId="0" xfId="0" applyFont="1" applyFill="1" applyBorder="1" applyAlignment="1">
      <alignment horizontal="left"/>
    </xf>
    <xf numFmtId="0" fontId="45" fillId="0" borderId="0" xfId="0" applyFont="1" applyFill="1"/>
    <xf numFmtId="0" fontId="49" fillId="0" borderId="0" xfId="0" applyFont="1" applyBorder="1"/>
    <xf numFmtId="0" fontId="49" fillId="0" borderId="0" xfId="0" applyFont="1"/>
    <xf numFmtId="0" fontId="50" fillId="0" borderId="0" xfId="0" applyFont="1"/>
    <xf numFmtId="0" fontId="50" fillId="0" borderId="0" xfId="0" applyFont="1" applyBorder="1"/>
    <xf numFmtId="0" fontId="43" fillId="0" borderId="0" xfId="0" applyFont="1" applyFill="1" applyBorder="1" applyAlignment="1">
      <alignment horizontal="left" vertical="center"/>
    </xf>
    <xf numFmtId="0" fontId="43" fillId="0" borderId="0" xfId="0" applyFont="1" applyFill="1" applyBorder="1"/>
    <xf numFmtId="2" fontId="43" fillId="0" borderId="0" xfId="0" applyNumberFormat="1" applyFont="1" applyFill="1" applyBorder="1" applyAlignment="1">
      <alignment horizontal="center" vertical="center"/>
    </xf>
    <xf numFmtId="2" fontId="43" fillId="0" borderId="0" xfId="0" applyNumberFormat="1" applyFont="1" applyFill="1" applyBorder="1"/>
    <xf numFmtId="1" fontId="43" fillId="0" borderId="0" xfId="0" applyNumberFormat="1" applyFont="1" applyFill="1" applyBorder="1" applyAlignment="1">
      <alignment horizontal="center" vertical="center"/>
    </xf>
    <xf numFmtId="1" fontId="11" fillId="0" borderId="0" xfId="0" applyNumberFormat="1" applyFont="1" applyFill="1" applyBorder="1" applyAlignment="1">
      <alignment horizontal="center" vertical="center"/>
    </xf>
    <xf numFmtId="0" fontId="11" fillId="0" borderId="0" xfId="0" applyFont="1" applyFill="1" applyBorder="1" applyAlignment="1">
      <alignment vertical="center"/>
    </xf>
    <xf numFmtId="2" fontId="45" fillId="0" borderId="0" xfId="0" applyNumberFormat="1" applyFont="1" applyFill="1" applyBorder="1"/>
    <xf numFmtId="2" fontId="45" fillId="0" borderId="0" xfId="0" applyNumberFormat="1" applyFont="1" applyFill="1" applyBorder="1" applyAlignment="1">
      <alignment horizontal="center" vertical="center"/>
    </xf>
    <xf numFmtId="0" fontId="11" fillId="0" borderId="0" xfId="0" applyFont="1" applyFill="1" applyBorder="1" applyAlignment="1">
      <alignment horizontal="right" vertical="center"/>
    </xf>
    <xf numFmtId="0" fontId="11" fillId="0" borderId="0" xfId="0" applyFont="1" applyBorder="1" applyAlignment="1">
      <alignment horizontal="right" vertical="center"/>
    </xf>
    <xf numFmtId="0" fontId="11" fillId="0" borderId="10" xfId="0" applyFont="1" applyBorder="1" applyAlignment="1">
      <alignment horizontal="right" vertical="center"/>
    </xf>
    <xf numFmtId="1" fontId="11" fillId="0" borderId="10" xfId="0" applyNumberFormat="1" applyFont="1" applyFill="1" applyBorder="1" applyAlignment="1">
      <alignment horizontal="center" vertical="center"/>
    </xf>
    <xf numFmtId="2" fontId="14" fillId="0" borderId="0" xfId="0" applyNumberFormat="1" applyFont="1" applyFill="1" applyBorder="1" applyAlignment="1">
      <alignment horizontal="center" vertical="center"/>
    </xf>
    <xf numFmtId="0" fontId="45" fillId="0" borderId="0" xfId="0" applyFont="1" applyFill="1" applyBorder="1" applyAlignment="1"/>
    <xf numFmtId="1" fontId="11" fillId="0" borderId="0" xfId="0" applyNumberFormat="1" applyFont="1" applyFill="1" applyBorder="1" applyAlignment="1">
      <alignment horizontal="right" vertical="center"/>
    </xf>
    <xf numFmtId="0" fontId="21" fillId="0" borderId="0" xfId="0" applyFont="1" applyFill="1" applyAlignment="1">
      <alignment horizontal="center"/>
    </xf>
    <xf numFmtId="2" fontId="0" fillId="0" borderId="0" xfId="0" applyNumberFormat="1"/>
    <xf numFmtId="165" fontId="0" fillId="0" borderId="0" xfId="0" applyNumberFormat="1"/>
    <xf numFmtId="2" fontId="0" fillId="0" borderId="0" xfId="0" applyNumberFormat="1" applyBorder="1"/>
    <xf numFmtId="2" fontId="0" fillId="0" borderId="10" xfId="0" applyNumberFormat="1" applyBorder="1"/>
    <xf numFmtId="0" fontId="0" fillId="0" borderId="13" xfId="0" applyBorder="1"/>
    <xf numFmtId="0" fontId="0" fillId="0" borderId="14" xfId="0" applyBorder="1"/>
    <xf numFmtId="2" fontId="0" fillId="0" borderId="15" xfId="0" applyNumberFormat="1" applyBorder="1"/>
    <xf numFmtId="0" fontId="5" fillId="7" borderId="32" xfId="0" applyFont="1" applyFill="1" applyBorder="1"/>
    <xf numFmtId="0" fontId="5" fillId="7" borderId="36" xfId="0" applyFont="1" applyFill="1" applyBorder="1"/>
    <xf numFmtId="165" fontId="5" fillId="7" borderId="36" xfId="0" applyNumberFormat="1" applyFont="1" applyFill="1" applyBorder="1"/>
    <xf numFmtId="2" fontId="5" fillId="7" borderId="36" xfId="0" applyNumberFormat="1" applyFont="1" applyFill="1" applyBorder="1"/>
    <xf numFmtId="2" fontId="8" fillId="7" borderId="36" xfId="0" applyNumberFormat="1" applyFont="1" applyFill="1" applyBorder="1"/>
    <xf numFmtId="0" fontId="12" fillId="7" borderId="29" xfId="0" applyFont="1" applyFill="1" applyBorder="1"/>
    <xf numFmtId="0" fontId="9" fillId="7" borderId="13" xfId="0" applyFont="1" applyFill="1" applyBorder="1"/>
    <xf numFmtId="0" fontId="9" fillId="7" borderId="14" xfId="0" applyFont="1" applyFill="1" applyBorder="1"/>
    <xf numFmtId="165" fontId="9" fillId="7" borderId="14" xfId="0" applyNumberFormat="1" applyFont="1" applyFill="1" applyBorder="1"/>
    <xf numFmtId="2" fontId="9" fillId="7" borderId="14" xfId="0" applyNumberFormat="1" applyFont="1" applyFill="1" applyBorder="1"/>
    <xf numFmtId="0" fontId="12" fillId="7" borderId="15" xfId="0" applyFont="1" applyFill="1" applyBorder="1"/>
    <xf numFmtId="165" fontId="11" fillId="0" borderId="4" xfId="0" applyNumberFormat="1" applyFont="1" applyFill="1" applyBorder="1" applyAlignment="1">
      <alignment horizontal="center" vertical="center"/>
    </xf>
    <xf numFmtId="2" fontId="3" fillId="0" borderId="4" xfId="0" applyNumberFormat="1" applyFont="1" applyFill="1" applyBorder="1" applyAlignment="1">
      <alignment horizontal="center" vertical="top"/>
    </xf>
    <xf numFmtId="2" fontId="3" fillId="0" borderId="0" xfId="0" applyNumberFormat="1" applyFont="1" applyFill="1" applyBorder="1"/>
    <xf numFmtId="2" fontId="11" fillId="0" borderId="3" xfId="0" applyNumberFormat="1" applyFont="1" applyFill="1" applyBorder="1" applyAlignment="1">
      <alignment horizontal="right" vertical="center" wrapText="1"/>
    </xf>
    <xf numFmtId="2" fontId="3" fillId="0" borderId="2" xfId="0" applyNumberFormat="1" applyFont="1" applyFill="1" applyBorder="1" applyAlignment="1">
      <alignment horizontal="center" vertical="center"/>
    </xf>
    <xf numFmtId="2" fontId="3" fillId="0" borderId="4" xfId="0" applyNumberFormat="1" applyFont="1" applyFill="1" applyBorder="1" applyAlignment="1">
      <alignment horizontal="center" vertical="center"/>
    </xf>
    <xf numFmtId="165" fontId="11" fillId="0" borderId="4" xfId="0" applyNumberFormat="1" applyFont="1" applyFill="1" applyBorder="1" applyAlignment="1">
      <alignment horizontal="center" wrapText="1"/>
    </xf>
    <xf numFmtId="49" fontId="8" fillId="0" borderId="3" xfId="0" applyNumberFormat="1" applyFont="1" applyFill="1" applyBorder="1" applyAlignment="1">
      <alignment horizontal="center" vertical="center"/>
    </xf>
    <xf numFmtId="0" fontId="11" fillId="0" borderId="4" xfId="0" applyFont="1" applyFill="1" applyBorder="1" applyAlignment="1">
      <alignment horizontal="center"/>
    </xf>
    <xf numFmtId="1" fontId="11" fillId="0" borderId="4" xfId="0" applyNumberFormat="1" applyFont="1" applyFill="1" applyBorder="1" applyAlignment="1">
      <alignment horizontal="center"/>
    </xf>
    <xf numFmtId="0" fontId="11" fillId="0" borderId="29" xfId="0" applyFont="1" applyFill="1" applyBorder="1" applyAlignment="1">
      <alignment horizontal="center" vertical="center" wrapText="1"/>
    </xf>
    <xf numFmtId="2" fontId="11" fillId="0" borderId="4" xfId="0" applyNumberFormat="1" applyFont="1" applyFill="1" applyBorder="1" applyAlignment="1">
      <alignment horizontal="center" vertical="center"/>
    </xf>
    <xf numFmtId="2" fontId="11" fillId="0" borderId="3" xfId="0" applyNumberFormat="1" applyFont="1" applyFill="1" applyBorder="1" applyAlignment="1">
      <alignment horizontal="right" vertical="top"/>
    </xf>
    <xf numFmtId="0" fontId="11" fillId="0" borderId="2" xfId="0" applyFont="1" applyFill="1" applyBorder="1" applyAlignment="1">
      <alignment vertical="center" wrapText="1"/>
    </xf>
    <xf numFmtId="167" fontId="11" fillId="0" borderId="4" xfId="0" applyNumberFormat="1" applyFont="1" applyFill="1" applyBorder="1" applyAlignment="1">
      <alignment horizontal="center"/>
    </xf>
    <xf numFmtId="2" fontId="11" fillId="0" borderId="3" xfId="0" applyNumberFormat="1" applyFont="1" applyFill="1" applyBorder="1" applyAlignment="1">
      <alignment horizontal="right" vertical="top" wrapText="1"/>
    </xf>
    <xf numFmtId="2" fontId="11" fillId="0" borderId="2" xfId="0" applyNumberFormat="1" applyFont="1" applyFill="1" applyBorder="1" applyAlignment="1">
      <alignment vertical="top" wrapText="1"/>
    </xf>
    <xf numFmtId="2" fontId="3" fillId="0" borderId="2" xfId="0" applyNumberFormat="1" applyFont="1" applyFill="1" applyBorder="1"/>
    <xf numFmtId="2" fontId="3" fillId="0" borderId="2" xfId="0" applyNumberFormat="1" applyFont="1" applyFill="1" applyBorder="1" applyAlignment="1">
      <alignment horizontal="center" vertical="center" wrapText="1"/>
    </xf>
    <xf numFmtId="2" fontId="3" fillId="0" borderId="4" xfId="0" applyNumberFormat="1" applyFont="1" applyFill="1" applyBorder="1" applyAlignment="1">
      <alignment wrapText="1"/>
    </xf>
    <xf numFmtId="0" fontId="11" fillId="0" borderId="4" xfId="0" applyFont="1" applyFill="1" applyBorder="1" applyAlignment="1">
      <alignment wrapText="1"/>
    </xf>
    <xf numFmtId="0" fontId="11" fillId="0" borderId="33" xfId="0" applyFont="1" applyFill="1" applyBorder="1" applyAlignment="1">
      <alignment horizontal="center" vertical="center"/>
    </xf>
    <xf numFmtId="0" fontId="11" fillId="0" borderId="51" xfId="0" applyFont="1" applyFill="1" applyBorder="1" applyAlignment="1">
      <alignment horizontal="center"/>
    </xf>
    <xf numFmtId="49" fontId="3" fillId="0" borderId="58" xfId="0" applyNumberFormat="1" applyFont="1" applyFill="1" applyBorder="1" applyAlignment="1">
      <alignment horizontal="right" vertical="top"/>
    </xf>
    <xf numFmtId="0" fontId="11" fillId="0" borderId="46" xfId="0" applyFont="1" applyFill="1" applyBorder="1" applyAlignment="1">
      <alignment wrapText="1"/>
    </xf>
    <xf numFmtId="49" fontId="3" fillId="0" borderId="58" xfId="0" applyNumberFormat="1" applyFont="1" applyFill="1" applyBorder="1" applyAlignment="1">
      <alignment horizontal="right"/>
    </xf>
    <xf numFmtId="0" fontId="11" fillId="0" borderId="46" xfId="0" applyFont="1" applyFill="1" applyBorder="1" applyAlignment="1">
      <alignment vertical="top"/>
    </xf>
    <xf numFmtId="0" fontId="11" fillId="0" borderId="46" xfId="0" applyFont="1" applyFill="1" applyBorder="1" applyAlignment="1">
      <alignment horizontal="center" vertical="center"/>
    </xf>
    <xf numFmtId="0" fontId="11" fillId="0" borderId="51" xfId="0" applyFont="1" applyFill="1" applyBorder="1" applyAlignment="1">
      <alignment horizontal="center" vertical="center"/>
    </xf>
    <xf numFmtId="0" fontId="11" fillId="0" borderId="46" xfId="0" applyFont="1" applyFill="1" applyBorder="1" applyAlignment="1"/>
    <xf numFmtId="49" fontId="3" fillId="0" borderId="52" xfId="0" applyNumberFormat="1" applyFont="1" applyFill="1" applyBorder="1" applyAlignment="1">
      <alignment horizontal="right" vertical="top"/>
    </xf>
    <xf numFmtId="0" fontId="11" fillId="0" borderId="8" xfId="0" applyFont="1" applyFill="1" applyBorder="1" applyAlignment="1">
      <alignment wrapText="1"/>
    </xf>
    <xf numFmtId="0" fontId="11" fillId="0" borderId="8" xfId="0" applyFont="1" applyFill="1" applyBorder="1" applyAlignment="1">
      <alignment horizontal="center" vertical="center"/>
    </xf>
    <xf numFmtId="0" fontId="11" fillId="0" borderId="30" xfId="0" applyFont="1" applyFill="1" applyBorder="1" applyAlignment="1">
      <alignment horizontal="center" vertical="center"/>
    </xf>
    <xf numFmtId="49" fontId="11" fillId="0" borderId="58" xfId="0" applyNumberFormat="1" applyFont="1" applyFill="1" applyBorder="1" applyAlignment="1">
      <alignment horizontal="right" vertical="top"/>
    </xf>
    <xf numFmtId="0" fontId="11" fillId="0" borderId="46" xfId="0" applyFont="1" applyFill="1" applyBorder="1" applyAlignment="1">
      <alignment vertical="center" wrapText="1"/>
    </xf>
    <xf numFmtId="0" fontId="11" fillId="0" borderId="33" xfId="0" applyFont="1" applyFill="1" applyBorder="1" applyAlignment="1">
      <alignment horizontal="center" vertical="center" wrapText="1"/>
    </xf>
    <xf numFmtId="0" fontId="11" fillId="0" borderId="51" xfId="0" applyFont="1" applyFill="1" applyBorder="1"/>
    <xf numFmtId="1" fontId="11" fillId="0" borderId="4" xfId="0" applyNumberFormat="1" applyFont="1" applyFill="1" applyBorder="1" applyAlignment="1">
      <alignment horizontal="center" vertical="center"/>
    </xf>
    <xf numFmtId="0" fontId="11" fillId="0" borderId="2" xfId="0" applyFont="1" applyFill="1" applyBorder="1" applyAlignment="1">
      <alignment horizontal="left" wrapText="1"/>
    </xf>
    <xf numFmtId="0" fontId="11" fillId="0" borderId="2" xfId="0" applyFont="1" applyFill="1" applyBorder="1" applyAlignment="1"/>
    <xf numFmtId="49" fontId="3" fillId="0" borderId="50" xfId="0" applyNumberFormat="1" applyFont="1" applyFill="1" applyBorder="1" applyAlignment="1">
      <alignment horizontal="right" vertical="center"/>
    </xf>
    <xf numFmtId="1" fontId="11" fillId="0" borderId="33" xfId="0" applyNumberFormat="1" applyFont="1" applyFill="1" applyBorder="1" applyAlignment="1">
      <alignment horizontal="center" vertical="center"/>
    </xf>
    <xf numFmtId="49" fontId="3" fillId="0" borderId="31" xfId="0" applyNumberFormat="1" applyFont="1" applyFill="1" applyBorder="1" applyAlignment="1">
      <alignment horizontal="right"/>
    </xf>
    <xf numFmtId="1" fontId="3" fillId="0" borderId="33" xfId="0" applyNumberFormat="1" applyFont="1" applyFill="1" applyBorder="1" applyAlignment="1">
      <alignment horizontal="center" vertical="center"/>
    </xf>
    <xf numFmtId="0" fontId="3" fillId="0" borderId="4" xfId="0" applyFont="1" applyFill="1" applyBorder="1" applyAlignment="1">
      <alignment horizontal="center" vertical="center"/>
    </xf>
    <xf numFmtId="49" fontId="8" fillId="0" borderId="3" xfId="0" applyNumberFormat="1" applyFont="1" applyFill="1" applyBorder="1" applyAlignment="1">
      <alignment horizontal="right"/>
    </xf>
    <xf numFmtId="0" fontId="11" fillId="0" borderId="33" xfId="0" applyFont="1" applyFill="1" applyBorder="1" applyAlignment="1">
      <alignment horizontal="center" vertical="top" wrapText="1"/>
    </xf>
    <xf numFmtId="4" fontId="11" fillId="0" borderId="4" xfId="0" applyNumberFormat="1" applyFont="1" applyFill="1" applyBorder="1" applyAlignment="1">
      <alignment horizontal="center" vertical="center"/>
    </xf>
    <xf numFmtId="0" fontId="11" fillId="0" borderId="33" xfId="0" applyFont="1" applyFill="1" applyBorder="1" applyAlignment="1">
      <alignment horizontal="center" wrapText="1"/>
    </xf>
    <xf numFmtId="3" fontId="11" fillId="0" borderId="30" xfId="0" applyNumberFormat="1" applyFont="1" applyFill="1" applyBorder="1" applyAlignment="1">
      <alignment horizontal="center"/>
    </xf>
    <xf numFmtId="0" fontId="11" fillId="0" borderId="33" xfId="0" applyFont="1" applyFill="1" applyBorder="1" applyAlignment="1">
      <alignment horizontal="center"/>
    </xf>
    <xf numFmtId="167" fontId="11" fillId="0" borderId="30" xfId="0" applyNumberFormat="1" applyFont="1" applyFill="1" applyBorder="1" applyAlignment="1">
      <alignment horizontal="center" vertical="top"/>
    </xf>
    <xf numFmtId="2" fontId="11" fillId="0" borderId="33" xfId="0" applyNumberFormat="1" applyFont="1" applyFill="1" applyBorder="1" applyAlignment="1">
      <alignment horizontal="center" wrapText="1"/>
    </xf>
    <xf numFmtId="1" fontId="11" fillId="0" borderId="30" xfId="0" applyNumberFormat="1" applyFont="1" applyFill="1" applyBorder="1" applyAlignment="1">
      <alignment horizontal="center"/>
    </xf>
    <xf numFmtId="0" fontId="11" fillId="0" borderId="59" xfId="0" applyFont="1" applyFill="1" applyBorder="1" applyAlignment="1">
      <alignment horizontal="center" vertical="center"/>
    </xf>
    <xf numFmtId="0" fontId="11" fillId="0" borderId="60" xfId="0" applyFont="1" applyFill="1" applyBorder="1" applyAlignment="1">
      <alignment horizontal="center" vertical="center"/>
    </xf>
    <xf numFmtId="0" fontId="11" fillId="0" borderId="61" xfId="0" applyFont="1" applyFill="1" applyBorder="1" applyAlignment="1">
      <alignment horizontal="center" vertical="center"/>
    </xf>
    <xf numFmtId="0" fontId="52" fillId="0" borderId="2" xfId="0" applyFont="1" applyFill="1" applyBorder="1" applyAlignment="1">
      <alignment horizontal="center"/>
    </xf>
    <xf numFmtId="0" fontId="11" fillId="0" borderId="2" xfId="0" applyFont="1" applyFill="1" applyBorder="1" applyAlignment="1">
      <alignment horizontal="left" vertical="top" wrapText="1"/>
    </xf>
    <xf numFmtId="0" fontId="11" fillId="0" borderId="2" xfId="0" applyFont="1" applyFill="1" applyBorder="1" applyAlignment="1">
      <alignment horizontal="left" vertical="top"/>
    </xf>
    <xf numFmtId="0" fontId="11" fillId="0" borderId="4" xfId="0" applyFont="1" applyFill="1" applyBorder="1" applyAlignment="1">
      <alignment horizontal="center" vertical="center" wrapText="1"/>
    </xf>
    <xf numFmtId="165" fontId="11" fillId="0" borderId="4" xfId="0" applyNumberFormat="1" applyFont="1" applyFill="1" applyBorder="1" applyAlignment="1">
      <alignment horizontal="center" vertical="center" wrapText="1"/>
    </xf>
    <xf numFmtId="0" fontId="11" fillId="0" borderId="2" xfId="0" applyFont="1" applyFill="1" applyBorder="1" applyAlignment="1">
      <alignment horizontal="center" vertical="top" wrapText="1"/>
    </xf>
    <xf numFmtId="49" fontId="11" fillId="0" borderId="42" xfId="0" applyNumberFormat="1" applyFont="1" applyFill="1" applyBorder="1" applyAlignment="1">
      <alignment horizontal="right" vertical="center"/>
    </xf>
    <xf numFmtId="2" fontId="11" fillId="0" borderId="43" xfId="0" applyNumberFormat="1" applyFont="1" applyFill="1" applyBorder="1" applyAlignment="1">
      <alignment horizontal="center" vertical="center"/>
    </xf>
    <xf numFmtId="2" fontId="11" fillId="0" borderId="4" xfId="0" applyNumberFormat="1" applyFont="1" applyFill="1" applyBorder="1"/>
    <xf numFmtId="49" fontId="3" fillId="0" borderId="3" xfId="0" applyNumberFormat="1" applyFont="1" applyFill="1" applyBorder="1" applyAlignment="1">
      <alignment horizontal="right" vertical="center"/>
    </xf>
    <xf numFmtId="0" fontId="11" fillId="0" borderId="37" xfId="0" applyFont="1" applyFill="1" applyBorder="1" applyAlignment="1">
      <alignment vertical="top" wrapText="1"/>
    </xf>
    <xf numFmtId="2" fontId="11" fillId="0" borderId="2" xfId="0" applyNumberFormat="1" applyFont="1" applyFill="1" applyBorder="1" applyAlignment="1">
      <alignment horizontal="center" vertical="center"/>
    </xf>
    <xf numFmtId="2" fontId="11" fillId="0" borderId="4" xfId="0" applyNumberFormat="1" applyFont="1" applyFill="1" applyBorder="1" applyAlignment="1">
      <alignment horizontal="center"/>
    </xf>
    <xf numFmtId="49" fontId="11" fillId="0" borderId="2" xfId="0" applyNumberFormat="1" applyFont="1" applyFill="1" applyBorder="1"/>
    <xf numFmtId="2" fontId="3" fillId="0" borderId="4" xfId="0" applyNumberFormat="1" applyFont="1" applyFill="1" applyBorder="1" applyAlignment="1">
      <alignment horizontal="center"/>
    </xf>
    <xf numFmtId="49" fontId="53" fillId="0" borderId="3" xfId="0" applyNumberFormat="1" applyFont="1" applyFill="1" applyBorder="1" applyAlignment="1">
      <alignment horizontal="center" vertical="center"/>
    </xf>
    <xf numFmtId="49" fontId="11" fillId="0" borderId="3" xfId="0" applyNumberFormat="1" applyFont="1" applyFill="1" applyBorder="1"/>
    <xf numFmtId="49" fontId="11" fillId="0" borderId="4" xfId="0" applyNumberFormat="1" applyFont="1" applyFill="1" applyBorder="1"/>
    <xf numFmtId="49" fontId="8" fillId="0" borderId="3" xfId="0" applyNumberFormat="1" applyFont="1" applyFill="1" applyBorder="1"/>
    <xf numFmtId="49" fontId="11" fillId="0" borderId="2" xfId="0" applyNumberFormat="1" applyFont="1" applyFill="1" applyBorder="1" applyAlignment="1">
      <alignment horizontal="center"/>
    </xf>
    <xf numFmtId="0" fontId="11" fillId="0" borderId="58" xfId="0" applyFont="1" applyFill="1" applyBorder="1" applyAlignment="1">
      <alignment horizontal="right" vertical="center"/>
    </xf>
    <xf numFmtId="49" fontId="11" fillId="0" borderId="2" xfId="0" applyNumberFormat="1" applyFont="1" applyFill="1" applyBorder="1" applyAlignment="1">
      <alignment horizontal="center" vertical="center"/>
    </xf>
    <xf numFmtId="49" fontId="11" fillId="0" borderId="31" xfId="0" applyNumberFormat="1" applyFont="1" applyFill="1" applyBorder="1" applyAlignment="1">
      <alignment horizontal="right" vertical="top"/>
    </xf>
    <xf numFmtId="0" fontId="11" fillId="0" borderId="58" xfId="0" applyFont="1" applyFill="1" applyBorder="1"/>
    <xf numFmtId="49" fontId="3" fillId="0" borderId="31" xfId="0" applyNumberFormat="1" applyFont="1" applyFill="1" applyBorder="1" applyAlignment="1">
      <alignment horizontal="right" vertical="top"/>
    </xf>
    <xf numFmtId="49" fontId="3" fillId="0" borderId="52" xfId="0" applyNumberFormat="1" applyFont="1" applyFill="1" applyBorder="1" applyAlignment="1">
      <alignment horizontal="right"/>
    </xf>
    <xf numFmtId="0" fontId="11" fillId="0" borderId="30" xfId="0" applyFont="1" applyFill="1" applyBorder="1"/>
    <xf numFmtId="49" fontId="11" fillId="0" borderId="52" xfId="0" applyNumberFormat="1" applyFont="1" applyFill="1" applyBorder="1" applyAlignment="1">
      <alignment horizontal="right" vertical="top"/>
    </xf>
    <xf numFmtId="0" fontId="11" fillId="0" borderId="8" xfId="0" applyFont="1" applyFill="1" applyBorder="1" applyAlignment="1">
      <alignment vertical="top" wrapText="1"/>
    </xf>
    <xf numFmtId="0" fontId="3" fillId="0" borderId="2" xfId="0" applyFont="1" applyFill="1" applyBorder="1" applyAlignment="1">
      <alignment horizontal="left" vertical="center" wrapText="1"/>
    </xf>
    <xf numFmtId="49" fontId="11" fillId="0" borderId="8" xfId="0" applyNumberFormat="1" applyFont="1" applyFill="1" applyBorder="1" applyAlignment="1">
      <alignment horizontal="center" vertical="center"/>
    </xf>
    <xf numFmtId="1" fontId="11" fillId="0" borderId="4" xfId="0" applyNumberFormat="1" applyFont="1" applyFill="1" applyBorder="1" applyAlignment="1">
      <alignment horizontal="center" vertical="top"/>
    </xf>
    <xf numFmtId="1" fontId="11" fillId="0" borderId="2" xfId="0" applyNumberFormat="1" applyFont="1" applyFill="1" applyBorder="1" applyAlignment="1">
      <alignment horizontal="center" vertical="top"/>
    </xf>
    <xf numFmtId="0" fontId="8" fillId="0" borderId="2" xfId="0" applyFont="1" applyFill="1" applyBorder="1" applyAlignment="1">
      <alignment vertical="top" wrapText="1"/>
    </xf>
    <xf numFmtId="1" fontId="11" fillId="0" borderId="2" xfId="0" applyNumberFormat="1" applyFont="1" applyFill="1" applyBorder="1" applyAlignment="1">
      <alignment horizontal="center" vertical="center"/>
    </xf>
    <xf numFmtId="49" fontId="11" fillId="0" borderId="4" xfId="0" applyNumberFormat="1" applyFont="1" applyFill="1" applyBorder="1" applyAlignment="1">
      <alignment horizontal="center" vertical="center"/>
    </xf>
    <xf numFmtId="0" fontId="11" fillId="0" borderId="0" xfId="0" applyFont="1" applyFill="1" applyBorder="1" applyAlignment="1">
      <alignment horizontal="left" vertical="center" wrapText="1" indent="2"/>
    </xf>
    <xf numFmtId="0" fontId="11" fillId="0" borderId="4" xfId="0" applyFont="1" applyFill="1" applyBorder="1"/>
    <xf numFmtId="0" fontId="24" fillId="0" borderId="2" xfId="0" applyFont="1" applyFill="1" applyBorder="1" applyAlignment="1">
      <alignment vertical="center" wrapText="1"/>
    </xf>
    <xf numFmtId="0" fontId="11" fillId="0" borderId="31" xfId="0" applyFont="1" applyFill="1" applyBorder="1"/>
    <xf numFmtId="0" fontId="24" fillId="0" borderId="27" xfId="0" applyFont="1" applyFill="1" applyBorder="1" applyAlignment="1">
      <alignment vertical="center" wrapText="1"/>
    </xf>
    <xf numFmtId="0" fontId="24" fillId="0" borderId="33" xfId="0" applyFont="1" applyFill="1" applyBorder="1" applyAlignment="1">
      <alignment vertical="center" wrapText="1"/>
    </xf>
    <xf numFmtId="0" fontId="24" fillId="0" borderId="37" xfId="0" applyFont="1" applyFill="1" applyBorder="1" applyAlignment="1">
      <alignment vertical="center" wrapText="1"/>
    </xf>
    <xf numFmtId="0" fontId="24" fillId="0" borderId="16" xfId="0" applyFont="1" applyFill="1" applyBorder="1" applyAlignment="1">
      <alignment vertical="center" wrapText="1"/>
    </xf>
    <xf numFmtId="0" fontId="24" fillId="0" borderId="0" xfId="0" applyFont="1" applyFill="1" applyBorder="1" applyAlignment="1">
      <alignment vertical="center" wrapText="1"/>
    </xf>
    <xf numFmtId="0" fontId="24" fillId="0" borderId="17" xfId="0" applyFont="1" applyFill="1" applyBorder="1" applyAlignment="1">
      <alignment vertical="center" wrapText="1"/>
    </xf>
    <xf numFmtId="0" fontId="24" fillId="0" borderId="51" xfId="0" applyFont="1" applyFill="1" applyBorder="1" applyAlignment="1">
      <alignment vertical="center" wrapText="1"/>
    </xf>
    <xf numFmtId="0" fontId="11" fillId="0" borderId="52" xfId="0" applyFont="1" applyFill="1" applyBorder="1"/>
    <xf numFmtId="0" fontId="24" fillId="0" borderId="10" xfId="0" applyFont="1" applyFill="1" applyBorder="1" applyAlignment="1">
      <alignment vertical="center" wrapText="1"/>
    </xf>
    <xf numFmtId="0" fontId="24" fillId="0" borderId="18" xfId="0" applyFont="1" applyFill="1" applyBorder="1" applyAlignment="1">
      <alignment vertical="center" wrapText="1"/>
    </xf>
    <xf numFmtId="0" fontId="24" fillId="0" borderId="30" xfId="0" applyFont="1" applyFill="1" applyBorder="1" applyAlignment="1">
      <alignment vertical="center" wrapText="1"/>
    </xf>
    <xf numFmtId="0" fontId="24" fillId="0" borderId="8" xfId="0" applyFont="1" applyFill="1" applyBorder="1" applyAlignment="1">
      <alignment vertical="center" wrapText="1"/>
    </xf>
    <xf numFmtId="0" fontId="11" fillId="0" borderId="42" xfId="0" applyFont="1" applyFill="1" applyBorder="1"/>
    <xf numFmtId="0" fontId="24" fillId="0" borderId="46" xfId="0" applyFont="1" applyFill="1" applyBorder="1" applyAlignment="1">
      <alignment vertical="center" wrapText="1"/>
    </xf>
    <xf numFmtId="0" fontId="11" fillId="0" borderId="43" xfId="0" applyFont="1" applyFill="1" applyBorder="1"/>
    <xf numFmtId="0" fontId="11" fillId="0" borderId="13" xfId="0" applyFont="1" applyFill="1" applyBorder="1" applyAlignment="1">
      <alignment horizontal="center" vertical="center" wrapText="1"/>
    </xf>
    <xf numFmtId="0" fontId="11" fillId="0" borderId="17" xfId="0" applyFont="1" applyFill="1" applyBorder="1" applyAlignment="1">
      <alignment vertical="center" wrapText="1"/>
    </xf>
    <xf numFmtId="0" fontId="11" fillId="0" borderId="18" xfId="0" applyFont="1" applyFill="1" applyBorder="1" applyAlignment="1">
      <alignment horizontal="center" vertical="center" wrapText="1"/>
    </xf>
    <xf numFmtId="0" fontId="11" fillId="0" borderId="8" xfId="0" applyFont="1" applyFill="1" applyBorder="1" applyAlignment="1">
      <alignment vertical="center" wrapText="1"/>
    </xf>
    <xf numFmtId="0" fontId="11" fillId="0" borderId="2" xfId="0" applyFont="1" applyFill="1" applyBorder="1" applyAlignment="1">
      <alignment horizontal="justify" vertical="center"/>
    </xf>
    <xf numFmtId="49" fontId="11" fillId="0" borderId="27" xfId="0" applyNumberFormat="1" applyFont="1" applyFill="1" applyBorder="1" applyAlignment="1">
      <alignment horizontal="center" vertical="center"/>
    </xf>
    <xf numFmtId="49" fontId="11" fillId="0" borderId="31" xfId="0" applyNumberFormat="1" applyFont="1" applyFill="1" applyBorder="1" applyAlignment="1">
      <alignment horizontal="right" vertical="center"/>
    </xf>
    <xf numFmtId="0" fontId="8" fillId="0" borderId="2" xfId="0" applyFont="1" applyFill="1" applyBorder="1" applyAlignment="1">
      <alignment horizontal="center" vertical="center"/>
    </xf>
    <xf numFmtId="0" fontId="8" fillId="0" borderId="4" xfId="0" applyFont="1" applyFill="1" applyBorder="1" applyAlignment="1">
      <alignment horizontal="center" vertical="center"/>
    </xf>
    <xf numFmtId="49" fontId="11" fillId="0" borderId="42" xfId="0" applyNumberFormat="1" applyFont="1" applyFill="1" applyBorder="1" applyAlignment="1">
      <alignment horizontal="right"/>
    </xf>
    <xf numFmtId="165" fontId="11" fillId="0" borderId="33" xfId="0" applyNumberFormat="1" applyFont="1" applyFill="1" applyBorder="1" applyAlignment="1">
      <alignment horizontal="center" vertical="center"/>
    </xf>
    <xf numFmtId="165" fontId="11" fillId="0" borderId="8" xfId="0" applyNumberFormat="1" applyFont="1" applyFill="1" applyBorder="1" applyAlignment="1">
      <alignment horizontal="center"/>
    </xf>
    <xf numFmtId="165" fontId="11" fillId="0" borderId="30" xfId="0" applyNumberFormat="1" applyFont="1" applyFill="1" applyBorder="1" applyAlignment="1">
      <alignment horizontal="center"/>
    </xf>
    <xf numFmtId="165" fontId="11" fillId="0" borderId="2" xfId="0" applyNumberFormat="1" applyFont="1" applyFill="1" applyBorder="1" applyAlignment="1">
      <alignment horizontal="center"/>
    </xf>
    <xf numFmtId="49" fontId="11" fillId="0" borderId="52" xfId="0" applyNumberFormat="1" applyFont="1" applyFill="1" applyBorder="1"/>
    <xf numFmtId="3" fontId="11" fillId="0" borderId="30" xfId="0" applyNumberFormat="1" applyFont="1" applyFill="1" applyBorder="1" applyAlignment="1">
      <alignment horizontal="center" vertical="top"/>
    </xf>
    <xf numFmtId="165" fontId="11" fillId="0" borderId="2" xfId="0" applyNumberFormat="1" applyFont="1" applyFill="1" applyBorder="1" applyAlignment="1">
      <alignment horizontal="center" vertical="center"/>
    </xf>
    <xf numFmtId="0" fontId="11" fillId="0" borderId="4" xfId="0" applyFont="1" applyFill="1" applyBorder="1" applyAlignment="1"/>
    <xf numFmtId="49" fontId="11" fillId="0" borderId="27" xfId="0" applyNumberFormat="1" applyFont="1" applyFill="1" applyBorder="1" applyAlignment="1">
      <alignment horizontal="center"/>
    </xf>
    <xf numFmtId="0" fontId="11" fillId="0" borderId="52" xfId="0" applyFont="1" applyFill="1" applyBorder="1" applyAlignment="1">
      <alignment horizontal="right"/>
    </xf>
    <xf numFmtId="165" fontId="11" fillId="0" borderId="33" xfId="0" applyNumberFormat="1" applyFont="1" applyFill="1" applyBorder="1" applyAlignment="1">
      <alignment horizontal="center"/>
    </xf>
    <xf numFmtId="165" fontId="11" fillId="0" borderId="2" xfId="0" applyNumberFormat="1" applyFont="1" applyFill="1" applyBorder="1" applyAlignment="1">
      <alignment horizontal="center" vertical="top"/>
    </xf>
    <xf numFmtId="0" fontId="11" fillId="0" borderId="5" xfId="0" applyFont="1" applyFill="1" applyBorder="1"/>
    <xf numFmtId="0" fontId="11" fillId="0" borderId="6" xfId="0" applyFont="1" applyFill="1" applyBorder="1"/>
    <xf numFmtId="0" fontId="11" fillId="0" borderId="7" xfId="0" applyFont="1" applyFill="1" applyBorder="1"/>
    <xf numFmtId="49" fontId="2" fillId="8" borderId="28" xfId="0" applyNumberFormat="1" applyFont="1" applyFill="1" applyBorder="1" applyAlignment="1">
      <alignment horizontal="right"/>
    </xf>
    <xf numFmtId="49" fontId="2" fillId="8" borderId="11" xfId="0" applyNumberFormat="1" applyFont="1" applyFill="1" applyBorder="1"/>
    <xf numFmtId="49" fontId="2" fillId="8" borderId="12" xfId="0" applyNumberFormat="1" applyFont="1" applyFill="1" applyBorder="1"/>
    <xf numFmtId="49" fontId="2" fillId="8" borderId="3" xfId="0" applyNumberFormat="1" applyFont="1" applyFill="1" applyBorder="1" applyAlignment="1">
      <alignment horizontal="right"/>
    </xf>
    <xf numFmtId="49" fontId="2" fillId="8" borderId="2" xfId="0" applyNumberFormat="1" applyFont="1" applyFill="1" applyBorder="1"/>
    <xf numFmtId="49" fontId="2" fillId="8" borderId="4" xfId="0" applyNumberFormat="1" applyFont="1" applyFill="1" applyBorder="1"/>
    <xf numFmtId="0" fontId="11" fillId="8" borderId="2" xfId="0" applyFont="1" applyFill="1" applyBorder="1"/>
    <xf numFmtId="49" fontId="11" fillId="8" borderId="4" xfId="0" applyNumberFormat="1" applyFont="1" applyFill="1" applyBorder="1"/>
    <xf numFmtId="49" fontId="11" fillId="8" borderId="2" xfId="0" applyNumberFormat="1" applyFont="1" applyFill="1" applyBorder="1" applyAlignment="1">
      <alignment horizontal="center"/>
    </xf>
    <xf numFmtId="2" fontId="11" fillId="8" borderId="4" xfId="0" applyNumberFormat="1" applyFont="1" applyFill="1" applyBorder="1"/>
    <xf numFmtId="0" fontId="2" fillId="8" borderId="50" xfId="0" applyFont="1" applyFill="1" applyBorder="1"/>
    <xf numFmtId="0" fontId="2" fillId="8" borderId="2" xfId="0" applyFont="1" applyFill="1" applyBorder="1"/>
    <xf numFmtId="0" fontId="11" fillId="8" borderId="4" xfId="0" applyFont="1" applyFill="1" applyBorder="1"/>
    <xf numFmtId="0" fontId="2" fillId="8" borderId="3" xfId="0" applyFont="1" applyFill="1" applyBorder="1"/>
    <xf numFmtId="0" fontId="2" fillId="8" borderId="2" xfId="0" applyFont="1" applyFill="1" applyBorder="1" applyAlignment="1">
      <alignment vertical="top"/>
    </xf>
    <xf numFmtId="2" fontId="3" fillId="8" borderId="2" xfId="0" applyNumberFormat="1" applyFont="1" applyFill="1" applyBorder="1" applyAlignment="1">
      <alignment horizontal="right" vertical="center"/>
    </xf>
    <xf numFmtId="2" fontId="3" fillId="8" borderId="4" xfId="0" applyNumberFormat="1" applyFont="1" applyFill="1" applyBorder="1"/>
    <xf numFmtId="0" fontId="2" fillId="8" borderId="3" xfId="0" applyFont="1" applyFill="1" applyBorder="1" applyAlignment="1">
      <alignment horizontal="right"/>
    </xf>
    <xf numFmtId="0" fontId="2" fillId="8" borderId="2" xfId="0" applyFont="1" applyFill="1" applyBorder="1" applyAlignment="1"/>
    <xf numFmtId="0" fontId="2" fillId="8" borderId="4" xfId="0" applyFont="1" applyFill="1" applyBorder="1" applyAlignment="1"/>
    <xf numFmtId="0" fontId="2" fillId="8" borderId="4" xfId="0" applyFont="1" applyFill="1" applyBorder="1"/>
    <xf numFmtId="49" fontId="11" fillId="0" borderId="0" xfId="0" applyNumberFormat="1" applyFont="1" applyFill="1" applyBorder="1" applyAlignment="1">
      <alignment horizontal="center"/>
    </xf>
    <xf numFmtId="0" fontId="16" fillId="0" borderId="0" xfId="0" applyFont="1" applyFill="1" applyAlignment="1">
      <alignment horizontal="left"/>
    </xf>
    <xf numFmtId="1" fontId="16" fillId="0" borderId="0" xfId="0" applyNumberFormat="1" applyFont="1" applyFill="1" applyAlignment="1">
      <alignment horizontal="center" vertical="top" wrapText="1"/>
    </xf>
    <xf numFmtId="0" fontId="16" fillId="0" borderId="0" xfId="0" applyFont="1" applyFill="1" applyAlignment="1">
      <alignment horizontal="left" vertical="top"/>
    </xf>
    <xf numFmtId="0" fontId="17" fillId="0" borderId="0" xfId="0" applyFont="1" applyFill="1" applyAlignment="1">
      <alignment horizontal="left" vertical="center"/>
    </xf>
    <xf numFmtId="0" fontId="12" fillId="8" borderId="0" xfId="0" applyFont="1" applyFill="1" applyBorder="1" applyAlignment="1">
      <alignment horizontal="right" vertical="center"/>
    </xf>
    <xf numFmtId="0" fontId="9" fillId="8" borderId="0" xfId="0" applyFont="1" applyFill="1"/>
    <xf numFmtId="0" fontId="12" fillId="8" borderId="0" xfId="0" applyFont="1" applyFill="1"/>
    <xf numFmtId="49" fontId="9" fillId="8" borderId="0" xfId="0" applyNumberFormat="1" applyFont="1" applyFill="1" applyBorder="1" applyAlignment="1">
      <alignment horizontal="right" vertical="center"/>
    </xf>
    <xf numFmtId="0" fontId="9" fillId="8" borderId="0" xfId="0" applyFont="1" applyFill="1" applyBorder="1"/>
    <xf numFmtId="0" fontId="12" fillId="8" borderId="0" xfId="0" applyFont="1" applyFill="1" applyBorder="1"/>
    <xf numFmtId="49" fontId="5" fillId="0" borderId="0" xfId="0" applyNumberFormat="1" applyFont="1" applyFill="1" applyAlignment="1">
      <alignment horizontal="right"/>
    </xf>
    <xf numFmtId="0" fontId="5" fillId="0" borderId="0" xfId="0" applyFont="1" applyFill="1"/>
    <xf numFmtId="2" fontId="5" fillId="0" borderId="0" xfId="0" applyNumberFormat="1" applyFont="1" applyFill="1"/>
    <xf numFmtId="2" fontId="3" fillId="0" borderId="0" xfId="0" applyNumberFormat="1" applyFont="1" applyFill="1" applyAlignment="1">
      <alignment horizontal="center" vertical="center"/>
    </xf>
    <xf numFmtId="2" fontId="3" fillId="0" borderId="0" xfId="0" applyNumberFormat="1" applyFont="1" applyFill="1"/>
    <xf numFmtId="49" fontId="3" fillId="0" borderId="0" xfId="0" applyNumberFormat="1" applyFont="1" applyFill="1" applyAlignment="1">
      <alignment horizontal="right"/>
    </xf>
    <xf numFmtId="0" fontId="3" fillId="0" borderId="0" xfId="0" applyFont="1" applyFill="1"/>
    <xf numFmtId="0" fontId="17" fillId="0" borderId="0" xfId="0" applyFont="1" applyFill="1" applyAlignment="1">
      <alignment vertical="center"/>
    </xf>
    <xf numFmtId="165" fontId="3" fillId="0" borderId="0" xfId="0" applyNumberFormat="1" applyFont="1" applyFill="1"/>
    <xf numFmtId="0" fontId="0" fillId="0" borderId="0" xfId="0" applyFill="1"/>
    <xf numFmtId="0" fontId="17" fillId="0" borderId="0" xfId="3"/>
    <xf numFmtId="49" fontId="17" fillId="0" borderId="0" xfId="3" applyNumberFormat="1" applyAlignment="1">
      <alignment horizontal="left"/>
    </xf>
    <xf numFmtId="0" fontId="57" fillId="0" borderId="0" xfId="3" applyFont="1" applyAlignment="1">
      <alignment horizontal="right"/>
    </xf>
    <xf numFmtId="0" fontId="57" fillId="0" borderId="0" xfId="3" applyFont="1" applyAlignment="1">
      <alignment horizontal="left"/>
    </xf>
    <xf numFmtId="0" fontId="17" fillId="0" borderId="0" xfId="3" applyAlignment="1">
      <alignment horizontal="left"/>
    </xf>
    <xf numFmtId="0" fontId="58" fillId="0" borderId="0" xfId="3" applyFont="1" applyAlignment="1">
      <alignment horizontal="centerContinuous"/>
    </xf>
    <xf numFmtId="0" fontId="17" fillId="0" borderId="0" xfId="3" applyAlignment="1">
      <alignment horizontal="centerContinuous"/>
    </xf>
    <xf numFmtId="0" fontId="17" fillId="10" borderId="0" xfId="3" applyFill="1"/>
    <xf numFmtId="0" fontId="59" fillId="10" borderId="0" xfId="3" applyFont="1" applyFill="1"/>
    <xf numFmtId="0" fontId="62" fillId="0" borderId="10" xfId="3" applyFont="1" applyBorder="1"/>
    <xf numFmtId="0" fontId="62" fillId="0" borderId="10" xfId="3" applyFont="1" applyBorder="1" applyAlignment="1">
      <alignment horizontal="center"/>
    </xf>
    <xf numFmtId="49" fontId="62" fillId="0" borderId="0" xfId="3" applyNumberFormat="1" applyFont="1" applyAlignment="1">
      <alignment horizontal="left"/>
    </xf>
    <xf numFmtId="0" fontId="62" fillId="0" borderId="0" xfId="3" applyFont="1"/>
    <xf numFmtId="0" fontId="62" fillId="0" borderId="0" xfId="3" applyFont="1" applyAlignment="1">
      <alignment horizontal="right"/>
    </xf>
    <xf numFmtId="0" fontId="62" fillId="0" borderId="0" xfId="3" applyFont="1" applyAlignment="1">
      <alignment horizontal="center"/>
    </xf>
    <xf numFmtId="0" fontId="17" fillId="0" borderId="37" xfId="3" applyBorder="1"/>
    <xf numFmtId="0" fontId="61" fillId="0" borderId="37" xfId="3" applyFont="1" applyBorder="1"/>
    <xf numFmtId="0" fontId="60" fillId="0" borderId="37" xfId="3" applyFont="1" applyBorder="1"/>
    <xf numFmtId="0" fontId="63" fillId="0" borderId="0" xfId="3" applyFont="1"/>
    <xf numFmtId="0" fontId="17" fillId="0" borderId="2" xfId="0" applyFont="1" applyFill="1" applyBorder="1" applyAlignment="1">
      <alignment vertical="center" wrapText="1"/>
    </xf>
    <xf numFmtId="49" fontId="2" fillId="0" borderId="3" xfId="0" applyNumberFormat="1" applyFont="1" applyFill="1" applyBorder="1" applyAlignment="1">
      <alignment horizontal="right"/>
    </xf>
    <xf numFmtId="49" fontId="2" fillId="0" borderId="2" xfId="0" applyNumberFormat="1" applyFont="1" applyFill="1" applyBorder="1"/>
    <xf numFmtId="49" fontId="2" fillId="0" borderId="4" xfId="0" applyNumberFormat="1" applyFont="1" applyFill="1" applyBorder="1"/>
    <xf numFmtId="0" fontId="17" fillId="0" borderId="0" xfId="3" applyFill="1"/>
    <xf numFmtId="49" fontId="62" fillId="0" borderId="0" xfId="3" applyNumberFormat="1" applyFont="1" applyFill="1" applyAlignment="1">
      <alignment horizontal="left"/>
    </xf>
    <xf numFmtId="0" fontId="62" fillId="0" borderId="0" xfId="3" applyFont="1" applyFill="1"/>
    <xf numFmtId="0" fontId="62" fillId="0" borderId="0" xfId="3" applyFont="1" applyFill="1" applyAlignment="1">
      <alignment horizontal="right"/>
    </xf>
    <xf numFmtId="0" fontId="62" fillId="0" borderId="0" xfId="3" applyFont="1" applyFill="1" applyAlignment="1">
      <alignment horizontal="center"/>
    </xf>
    <xf numFmtId="49" fontId="12" fillId="0" borderId="0" xfId="0" applyNumberFormat="1" applyFont="1" applyFill="1" applyBorder="1" applyAlignment="1">
      <alignment vertical="center"/>
    </xf>
    <xf numFmtId="0" fontId="11" fillId="0" borderId="10" xfId="0" applyFont="1" applyFill="1" applyBorder="1" applyAlignment="1">
      <alignment vertical="center"/>
    </xf>
    <xf numFmtId="16" fontId="12" fillId="0" borderId="0" xfId="0" applyNumberFormat="1" applyFont="1" applyFill="1" applyAlignment="1">
      <alignment vertical="center"/>
    </xf>
    <xf numFmtId="49" fontId="5" fillId="0" borderId="0" xfId="0" applyNumberFormat="1" applyFont="1" applyFill="1" applyBorder="1" applyAlignment="1">
      <alignment horizontal="right" vertical="center"/>
    </xf>
    <xf numFmtId="49" fontId="3" fillId="0" borderId="0" xfId="0" applyNumberFormat="1" applyFont="1" applyFill="1" applyBorder="1"/>
    <xf numFmtId="2" fontId="3" fillId="0" borderId="0" xfId="0" applyNumberFormat="1" applyFont="1" applyFill="1" applyBorder="1" applyAlignment="1">
      <alignment horizontal="center" vertical="center"/>
    </xf>
    <xf numFmtId="165" fontId="3" fillId="0" borderId="0" xfId="0" applyNumberFormat="1" applyFont="1" applyFill="1" applyBorder="1"/>
    <xf numFmtId="0" fontId="11" fillId="0" borderId="42" xfId="0" applyFont="1" applyFill="1" applyBorder="1" applyAlignment="1">
      <alignment horizontal="center" vertical="center" wrapText="1"/>
    </xf>
    <xf numFmtId="0" fontId="11" fillId="0" borderId="46" xfId="0" applyFont="1" applyFill="1" applyBorder="1" applyAlignment="1">
      <alignment horizontal="center"/>
    </xf>
    <xf numFmtId="0" fontId="11" fillId="0" borderId="58" xfId="0" applyFont="1" applyFill="1" applyBorder="1" applyAlignment="1">
      <alignment horizontal="center" vertical="center" wrapText="1"/>
    </xf>
    <xf numFmtId="0" fontId="11" fillId="0" borderId="44" xfId="0" applyFont="1" applyFill="1" applyBorder="1" applyAlignment="1">
      <alignment horizontal="center" vertical="center" wrapText="1"/>
    </xf>
    <xf numFmtId="0" fontId="11" fillId="0" borderId="52" xfId="0" applyFont="1" applyFill="1" applyBorder="1" applyAlignment="1">
      <alignment horizontal="center" vertical="center" wrapText="1"/>
    </xf>
    <xf numFmtId="0" fontId="11" fillId="0" borderId="43" xfId="0" applyFont="1" applyFill="1" applyBorder="1" applyAlignment="1">
      <alignment horizontal="center" vertical="center" wrapText="1"/>
    </xf>
    <xf numFmtId="0" fontId="11" fillId="0" borderId="43" xfId="0" applyFont="1" applyFill="1" applyBorder="1" applyAlignment="1">
      <alignment horizontal="center" vertical="center"/>
    </xf>
    <xf numFmtId="0" fontId="11" fillId="0" borderId="45"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4" fillId="0" borderId="0" xfId="0" applyFont="1" applyFill="1" applyBorder="1"/>
    <xf numFmtId="2" fontId="3" fillId="0" borderId="0" xfId="0" applyNumberFormat="1" applyFont="1" applyFill="1" applyAlignment="1">
      <alignment horizontal="left" vertical="center"/>
    </xf>
    <xf numFmtId="0" fontId="3" fillId="0" borderId="0" xfId="0" applyFont="1" applyFill="1" applyBorder="1" applyAlignment="1">
      <alignment horizontal="left" vertical="center" wrapText="1"/>
    </xf>
    <xf numFmtId="0" fontId="3" fillId="0" borderId="0" xfId="0" applyFont="1" applyFill="1" applyBorder="1" applyAlignment="1">
      <alignment horizontal="left" vertical="top" wrapText="1"/>
    </xf>
    <xf numFmtId="0" fontId="11" fillId="0" borderId="6" xfId="0" applyFont="1" applyFill="1" applyBorder="1" applyAlignment="1">
      <alignment vertical="center" wrapText="1"/>
    </xf>
    <xf numFmtId="0" fontId="17" fillId="0" borderId="27" xfId="0" applyFont="1" applyFill="1" applyBorder="1" applyAlignment="1">
      <alignment vertical="center" wrapText="1"/>
    </xf>
    <xf numFmtId="0" fontId="11" fillId="0" borderId="3" xfId="0" applyFont="1" applyFill="1" applyBorder="1" applyAlignment="1">
      <alignment horizontal="right"/>
    </xf>
    <xf numFmtId="49" fontId="11" fillId="0" borderId="2" xfId="0" applyNumberFormat="1" applyFont="1" applyFill="1" applyBorder="1" applyAlignment="1">
      <alignment horizontal="center" vertical="top"/>
    </xf>
    <xf numFmtId="0" fontId="11" fillId="0" borderId="4" xfId="0" applyFont="1" applyFill="1" applyBorder="1" applyAlignment="1">
      <alignment horizontal="center" vertical="top" wrapText="1"/>
    </xf>
    <xf numFmtId="3" fontId="11" fillId="0" borderId="4" xfId="0" applyNumberFormat="1" applyFont="1" applyFill="1" applyBorder="1" applyAlignment="1">
      <alignment horizontal="center" vertical="top"/>
    </xf>
    <xf numFmtId="49" fontId="2" fillId="8" borderId="29" xfId="0" applyNumberFormat="1" applyFont="1" applyFill="1" applyBorder="1" applyAlignment="1">
      <alignment horizontal="right"/>
    </xf>
    <xf numFmtId="0" fontId="51" fillId="0" borderId="2" xfId="0" applyFont="1" applyFill="1" applyBorder="1" applyAlignment="1">
      <alignment vertical="top" wrapText="1"/>
    </xf>
    <xf numFmtId="0" fontId="3" fillId="0" borderId="2" xfId="0" applyFont="1" applyFill="1" applyBorder="1" applyAlignment="1">
      <alignment horizontal="left" vertical="top" wrapText="1"/>
    </xf>
    <xf numFmtId="0" fontId="17" fillId="0" borderId="2" xfId="0" applyFont="1" applyFill="1" applyBorder="1" applyAlignment="1">
      <alignment vertical="top" wrapText="1"/>
    </xf>
    <xf numFmtId="49" fontId="11" fillId="0" borderId="2" xfId="0" applyNumberFormat="1" applyFont="1" applyFill="1" applyBorder="1" applyAlignment="1">
      <alignment vertical="top"/>
    </xf>
    <xf numFmtId="0" fontId="11" fillId="0" borderId="42" xfId="0" applyFont="1" applyFill="1" applyBorder="1" applyAlignment="1">
      <alignment horizontal="center" vertical="center" wrapText="1"/>
    </xf>
    <xf numFmtId="49" fontId="3" fillId="0" borderId="58" xfId="0" applyNumberFormat="1" applyFont="1" applyFill="1" applyBorder="1" applyAlignment="1">
      <alignment horizontal="center"/>
    </xf>
    <xf numFmtId="0" fontId="11" fillId="0" borderId="46" xfId="0" applyFont="1" applyFill="1" applyBorder="1" applyAlignment="1">
      <alignment horizontal="center"/>
    </xf>
    <xf numFmtId="0" fontId="11" fillId="0" borderId="31" xfId="0" applyFont="1" applyFill="1" applyBorder="1" applyAlignment="1">
      <alignment horizontal="center" vertical="center" wrapText="1"/>
    </xf>
    <xf numFmtId="0" fontId="11" fillId="0" borderId="58" xfId="0" applyFont="1" applyFill="1" applyBorder="1" applyAlignment="1">
      <alignment horizontal="center" vertical="center" wrapText="1"/>
    </xf>
    <xf numFmtId="0" fontId="8" fillId="0" borderId="13" xfId="0" applyFont="1" applyFill="1" applyBorder="1" applyAlignment="1">
      <alignment vertical="center" wrapText="1"/>
    </xf>
    <xf numFmtId="0" fontId="8" fillId="0" borderId="14" xfId="0" applyFont="1" applyFill="1" applyBorder="1" applyAlignment="1">
      <alignment vertical="center" wrapText="1"/>
    </xf>
    <xf numFmtId="0" fontId="11" fillId="0" borderId="56" xfId="0" applyFont="1" applyFill="1" applyBorder="1" applyAlignment="1">
      <alignment horizontal="center" vertical="center" wrapText="1"/>
    </xf>
    <xf numFmtId="0" fontId="11" fillId="0" borderId="44" xfId="0" applyFont="1" applyFill="1" applyBorder="1" applyAlignment="1">
      <alignment horizontal="center" vertical="center" wrapText="1"/>
    </xf>
    <xf numFmtId="0" fontId="11" fillId="0" borderId="52" xfId="0" applyFont="1" applyFill="1" applyBorder="1" applyAlignment="1">
      <alignment horizontal="center" vertical="center" wrapText="1"/>
    </xf>
    <xf numFmtId="0" fontId="11" fillId="0" borderId="17" xfId="0" applyFont="1" applyFill="1" applyBorder="1" applyAlignment="1">
      <alignment horizontal="center" vertical="center" wrapText="1"/>
    </xf>
    <xf numFmtId="0" fontId="11" fillId="0" borderId="43" xfId="0" applyFont="1" applyFill="1" applyBorder="1" applyAlignment="1">
      <alignment horizontal="center" vertical="center" wrapText="1"/>
    </xf>
    <xf numFmtId="0" fontId="11" fillId="0" borderId="14" xfId="0" applyFont="1" applyFill="1" applyBorder="1" applyAlignment="1">
      <alignment horizontal="center" vertical="center" wrapText="1"/>
    </xf>
    <xf numFmtId="0" fontId="11" fillId="0" borderId="15" xfId="0" applyFont="1" applyFill="1" applyBorder="1" applyAlignment="1">
      <alignment horizontal="center" vertical="center" wrapText="1"/>
    </xf>
    <xf numFmtId="3" fontId="11" fillId="0" borderId="17" xfId="0" applyNumberFormat="1" applyFont="1" applyFill="1" applyBorder="1" applyAlignment="1">
      <alignment horizontal="center" vertical="center"/>
    </xf>
    <xf numFmtId="0" fontId="11" fillId="0" borderId="43" xfId="0" applyFont="1" applyFill="1" applyBorder="1" applyAlignment="1">
      <alignment horizontal="center" vertical="center"/>
    </xf>
    <xf numFmtId="0" fontId="11" fillId="0" borderId="18" xfId="0" applyFont="1" applyFill="1" applyBorder="1" applyAlignment="1">
      <alignment horizontal="center" vertical="center"/>
    </xf>
    <xf numFmtId="0" fontId="11" fillId="0" borderId="45" xfId="0" applyFont="1" applyFill="1" applyBorder="1" applyAlignment="1">
      <alignment horizontal="center" vertical="center"/>
    </xf>
    <xf numFmtId="0" fontId="11" fillId="0" borderId="37" xfId="0" applyFont="1" applyFill="1" applyBorder="1" applyAlignment="1">
      <alignment horizontal="center" vertical="center" wrapText="1"/>
    </xf>
    <xf numFmtId="0" fontId="11" fillId="0" borderId="55"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45"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11" fillId="0" borderId="36" xfId="0" applyFont="1" applyFill="1" applyBorder="1" applyAlignment="1">
      <alignment horizontal="center" vertical="center" wrapText="1"/>
    </xf>
    <xf numFmtId="0" fontId="11" fillId="0" borderId="57" xfId="0" applyFont="1" applyFill="1" applyBorder="1" applyAlignment="1">
      <alignment horizontal="center" vertical="center" wrapText="1"/>
    </xf>
    <xf numFmtId="0" fontId="8" fillId="0" borderId="14" xfId="0" applyFont="1" applyFill="1" applyBorder="1" applyAlignment="1">
      <alignment horizontal="center" vertical="center" wrapText="1"/>
    </xf>
    <xf numFmtId="0" fontId="8" fillId="0" borderId="15" xfId="0" applyFont="1" applyFill="1" applyBorder="1" applyAlignment="1">
      <alignment horizontal="center" vertical="center" wrapText="1"/>
    </xf>
    <xf numFmtId="166" fontId="3" fillId="0" borderId="27" xfId="0" applyNumberFormat="1" applyFont="1" applyBorder="1" applyAlignment="1">
      <alignment horizontal="center" vertical="center"/>
    </xf>
    <xf numFmtId="166" fontId="3" fillId="0" borderId="35" xfId="0" applyNumberFormat="1" applyFont="1" applyBorder="1" applyAlignment="1">
      <alignment horizontal="center" vertical="center"/>
    </xf>
    <xf numFmtId="0" fontId="3" fillId="0" borderId="31" xfId="0" applyFont="1" applyBorder="1" applyAlignment="1">
      <alignment horizontal="left" vertical="center"/>
    </xf>
    <xf numFmtId="0" fontId="3" fillId="0" borderId="34" xfId="0" applyFont="1" applyBorder="1" applyAlignment="1">
      <alignment horizontal="left" vertical="center"/>
    </xf>
    <xf numFmtId="0" fontId="3" fillId="0" borderId="3" xfId="0" applyFont="1" applyBorder="1" applyAlignment="1">
      <alignment horizontal="left" vertical="center"/>
    </xf>
    <xf numFmtId="166" fontId="3" fillId="0" borderId="2" xfId="0" applyNumberFormat="1" applyFont="1" applyBorder="1" applyAlignment="1">
      <alignment horizontal="center" vertical="center"/>
    </xf>
    <xf numFmtId="0" fontId="3" fillId="0" borderId="2" xfId="0" applyFont="1" applyBorder="1" applyAlignment="1">
      <alignment horizontal="center" vertical="center"/>
    </xf>
    <xf numFmtId="2" fontId="3" fillId="0" borderId="27" xfId="0" applyNumberFormat="1" applyFont="1" applyBorder="1" applyAlignment="1">
      <alignment horizontal="center" vertical="center"/>
    </xf>
    <xf numFmtId="2" fontId="3" fillId="0" borderId="35" xfId="0" applyNumberFormat="1" applyFont="1" applyBorder="1" applyAlignment="1">
      <alignment horizontal="center" vertical="center"/>
    </xf>
    <xf numFmtId="2" fontId="3" fillId="0" borderId="2" xfId="0" applyNumberFormat="1" applyFont="1" applyBorder="1" applyAlignment="1">
      <alignment horizontal="center" vertical="center"/>
    </xf>
    <xf numFmtId="2" fontId="3" fillId="0" borderId="4" xfId="0" applyNumberFormat="1" applyFont="1" applyBorder="1" applyAlignment="1">
      <alignment horizontal="center" vertical="center"/>
    </xf>
    <xf numFmtId="2" fontId="3" fillId="0" borderId="8" xfId="0" applyNumberFormat="1" applyFont="1" applyBorder="1" applyAlignment="1">
      <alignment horizontal="center" vertical="center"/>
    </xf>
    <xf numFmtId="2" fontId="3" fillId="0" borderId="33" xfId="0" applyNumberFormat="1" applyFont="1" applyBorder="1" applyAlignment="1">
      <alignment horizontal="center" vertical="center"/>
    </xf>
    <xf numFmtId="2" fontId="3" fillId="0" borderId="30" xfId="0" applyNumberFormat="1" applyFont="1" applyBorder="1" applyAlignment="1">
      <alignment horizontal="center" vertical="center"/>
    </xf>
    <xf numFmtId="0" fontId="12" fillId="0" borderId="0" xfId="0" applyFont="1" applyFill="1" applyBorder="1" applyAlignment="1">
      <alignment horizontal="left" wrapText="1"/>
    </xf>
    <xf numFmtId="0" fontId="5" fillId="0" borderId="19"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22"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21" xfId="0" applyFont="1" applyBorder="1" applyAlignment="1">
      <alignment horizontal="center" textRotation="90" wrapText="1"/>
    </xf>
    <xf numFmtId="0" fontId="5" fillId="0" borderId="13" xfId="0" applyFont="1" applyBorder="1" applyAlignment="1">
      <alignment horizontal="center" textRotation="90" wrapText="1"/>
    </xf>
    <xf numFmtId="0" fontId="5" fillId="0" borderId="21" xfId="0" applyFont="1" applyBorder="1" applyAlignment="1">
      <alignment horizontal="center"/>
    </xf>
    <xf numFmtId="0" fontId="5" fillId="0" borderId="19" xfId="0" applyFont="1" applyBorder="1" applyAlignment="1">
      <alignment horizontal="center" vertical="top" wrapText="1"/>
    </xf>
    <xf numFmtId="0" fontId="5" fillId="0" borderId="24" xfId="0" applyFont="1" applyBorder="1" applyAlignment="1">
      <alignment horizontal="center" vertical="top" wrapText="1"/>
    </xf>
    <xf numFmtId="0" fontId="5" fillId="0" borderId="20" xfId="0" applyFont="1" applyBorder="1" applyAlignment="1">
      <alignment horizontal="center" vertical="top" wrapText="1"/>
    </xf>
    <xf numFmtId="0" fontId="3" fillId="0" borderId="28" xfId="0" applyFont="1" applyBorder="1" applyAlignment="1">
      <alignment horizontal="left" vertical="center"/>
    </xf>
    <xf numFmtId="0" fontId="3" fillId="0" borderId="11" xfId="0" applyFont="1" applyBorder="1" applyAlignment="1">
      <alignment horizontal="center" vertical="center"/>
    </xf>
    <xf numFmtId="2" fontId="3" fillId="0" borderId="11" xfId="0" applyNumberFormat="1" applyFont="1" applyBorder="1" applyAlignment="1">
      <alignment horizontal="center" vertical="center"/>
    </xf>
    <xf numFmtId="2" fontId="3" fillId="0" borderId="12" xfId="0" applyNumberFormat="1" applyFont="1" applyBorder="1" applyAlignment="1">
      <alignment horizontal="center" vertical="center"/>
    </xf>
    <xf numFmtId="0" fontId="3" fillId="0" borderId="0" xfId="0" applyFont="1" applyBorder="1" applyAlignment="1">
      <alignment horizontal="center" textRotation="90" wrapText="1"/>
    </xf>
    <xf numFmtId="0" fontId="4" fillId="0" borderId="0" xfId="0" applyFont="1" applyBorder="1" applyAlignment="1">
      <alignment horizontal="center"/>
    </xf>
    <xf numFmtId="0" fontId="3" fillId="0" borderId="0" xfId="0" applyFont="1" applyBorder="1" applyAlignment="1">
      <alignment horizontal="center" vertical="top" wrapText="1"/>
    </xf>
    <xf numFmtId="2" fontId="13" fillId="0" borderId="0" xfId="0" applyNumberFormat="1" applyFont="1" applyBorder="1" applyAlignment="1">
      <alignment horizontal="center" vertical="center"/>
    </xf>
    <xf numFmtId="2" fontId="3" fillId="0" borderId="0" xfId="0" applyNumberFormat="1" applyFont="1" applyBorder="1" applyAlignment="1">
      <alignment horizontal="center" vertical="center"/>
    </xf>
    <xf numFmtId="0" fontId="13" fillId="0" borderId="0" xfId="0" applyFont="1" applyBorder="1" applyAlignment="1">
      <alignment horizontal="center" vertical="center"/>
    </xf>
    <xf numFmtId="0" fontId="13" fillId="0" borderId="0" xfId="0" applyFont="1" applyBorder="1" applyAlignment="1">
      <alignment horizontal="right" vertical="center"/>
    </xf>
    <xf numFmtId="0" fontId="5" fillId="0" borderId="0" xfId="0" applyFont="1" applyBorder="1" applyAlignment="1">
      <alignment horizontal="center" vertical="center" wrapText="1"/>
    </xf>
    <xf numFmtId="0" fontId="5" fillId="0" borderId="0" xfId="0" applyFont="1" applyBorder="1" applyAlignment="1">
      <alignment horizontal="center" textRotation="90" wrapText="1"/>
    </xf>
    <xf numFmtId="0" fontId="5" fillId="0" borderId="0" xfId="0" applyFont="1" applyBorder="1" applyAlignment="1">
      <alignment horizontal="center"/>
    </xf>
    <xf numFmtId="0" fontId="5" fillId="0" borderId="0" xfId="0" applyFont="1" applyBorder="1" applyAlignment="1">
      <alignment horizontal="center" vertical="top" wrapText="1"/>
    </xf>
    <xf numFmtId="166" fontId="13" fillId="0" borderId="0" xfId="0" applyNumberFormat="1" applyFont="1" applyBorder="1" applyAlignment="1">
      <alignment horizontal="center" vertical="center"/>
    </xf>
    <xf numFmtId="166" fontId="3" fillId="0" borderId="0" xfId="0" applyNumberFormat="1" applyFont="1" applyBorder="1" applyAlignment="1">
      <alignment horizontal="center" vertical="center"/>
    </xf>
    <xf numFmtId="0" fontId="3" fillId="0" borderId="0" xfId="0" applyFont="1" applyBorder="1" applyAlignment="1">
      <alignment horizontal="left" vertical="center"/>
    </xf>
    <xf numFmtId="0" fontId="12" fillId="0" borderId="0" xfId="0" applyFont="1" applyFill="1" applyBorder="1" applyAlignment="1">
      <alignment horizontal="center" wrapText="1"/>
    </xf>
    <xf numFmtId="0" fontId="5" fillId="0" borderId="0" xfId="0" applyFont="1" applyBorder="1" applyAlignment="1">
      <alignment horizontal="center" wrapText="1"/>
    </xf>
    <xf numFmtId="0" fontId="11" fillId="0" borderId="0" xfId="0" applyFont="1" applyFill="1" applyBorder="1" applyAlignment="1">
      <alignment horizontal="center" wrapText="1"/>
    </xf>
    <xf numFmtId="0" fontId="11" fillId="0" borderId="0" xfId="0" applyFont="1" applyFill="1" applyBorder="1" applyAlignment="1">
      <alignment horizontal="left" vertical="top" wrapText="1"/>
    </xf>
    <xf numFmtId="0" fontId="13" fillId="0" borderId="31" xfId="0" applyFont="1" applyBorder="1" applyAlignment="1">
      <alignment horizontal="center" vertical="center" wrapText="1"/>
    </xf>
    <xf numFmtId="0" fontId="13" fillId="0" borderId="34" xfId="0" applyFont="1" applyBorder="1" applyAlignment="1">
      <alignment horizontal="center" vertical="center" wrapText="1"/>
    </xf>
    <xf numFmtId="0" fontId="29" fillId="6" borderId="13" xfId="0" applyFont="1" applyFill="1" applyBorder="1" applyAlignment="1">
      <alignment vertical="center" wrapText="1"/>
    </xf>
    <xf numFmtId="0" fontId="29" fillId="6" borderId="47" xfId="0" applyFont="1" applyFill="1" applyBorder="1" applyAlignment="1">
      <alignment vertical="center" wrapText="1"/>
    </xf>
    <xf numFmtId="0" fontId="13" fillId="0" borderId="49" xfId="0" applyFont="1" applyBorder="1" applyAlignment="1">
      <alignment horizontal="center" vertical="center" wrapText="1"/>
    </xf>
    <xf numFmtId="0" fontId="13" fillId="0" borderId="50" xfId="0" applyFont="1" applyBorder="1" applyAlignment="1">
      <alignment horizontal="center" vertical="center" wrapText="1"/>
    </xf>
    <xf numFmtId="0" fontId="13" fillId="0" borderId="42" xfId="0" applyFont="1" applyBorder="1" applyAlignment="1">
      <alignment horizontal="center" vertical="center" wrapText="1"/>
    </xf>
    <xf numFmtId="0" fontId="13" fillId="0" borderId="52" xfId="0" applyFont="1" applyBorder="1" applyAlignment="1">
      <alignment horizontal="center" vertical="center" wrapText="1"/>
    </xf>
    <xf numFmtId="0" fontId="56" fillId="9" borderId="37" xfId="3" applyFont="1" applyFill="1" applyBorder="1" applyAlignment="1">
      <alignment horizontal="center"/>
    </xf>
    <xf numFmtId="0" fontId="56" fillId="9" borderId="10" xfId="3" applyFont="1" applyFill="1" applyBorder="1" applyAlignment="1">
      <alignment horizontal="center"/>
    </xf>
    <xf numFmtId="0" fontId="17" fillId="0" borderId="0" xfId="3" applyFill="1" applyAlignment="1">
      <alignment horizontal="center"/>
    </xf>
    <xf numFmtId="0" fontId="3" fillId="0" borderId="0" xfId="0" applyFont="1" applyFill="1" applyBorder="1" applyAlignment="1">
      <alignment horizontal="center"/>
    </xf>
    <xf numFmtId="2" fontId="21" fillId="0" borderId="0" xfId="0" applyNumberFormat="1" applyFont="1" applyFill="1" applyBorder="1" applyAlignment="1">
      <alignment horizontal="left" vertical="center"/>
    </xf>
    <xf numFmtId="0" fontId="17" fillId="0" borderId="0" xfId="3" applyFill="1" applyBorder="1"/>
    <xf numFmtId="0" fontId="6" fillId="0" borderId="0" xfId="0" applyFont="1" applyFill="1" applyBorder="1" applyAlignment="1">
      <alignment wrapText="1"/>
    </xf>
    <xf numFmtId="1" fontId="21" fillId="0" borderId="0" xfId="0" applyNumberFormat="1" applyFont="1" applyFill="1" applyBorder="1"/>
    <xf numFmtId="0" fontId="21" fillId="0" borderId="0" xfId="0" applyFont="1" applyFill="1" applyBorder="1" applyAlignment="1">
      <alignment horizontal="center"/>
    </xf>
    <xf numFmtId="0" fontId="21" fillId="0" borderId="0" xfId="0" applyFont="1" applyFill="1" applyBorder="1" applyAlignment="1">
      <alignment wrapText="1"/>
    </xf>
    <xf numFmtId="1" fontId="6" fillId="0" borderId="0" xfId="0" applyNumberFormat="1" applyFont="1" applyFill="1" applyBorder="1"/>
    <xf numFmtId="0" fontId="6" fillId="0" borderId="0" xfId="0" applyFont="1" applyFill="1" applyBorder="1"/>
    <xf numFmtId="0" fontId="21" fillId="0" borderId="0" xfId="0" applyFont="1" applyFill="1" applyBorder="1" applyAlignment="1">
      <alignment horizontal="left" vertical="center" wrapText="1"/>
    </xf>
  </cellXfs>
  <cellStyles count="4">
    <cellStyle name="Čárka" xfId="1" builtinId="3"/>
    <cellStyle name="Normální" xfId="0" builtinId="0"/>
    <cellStyle name="Normální 2" xfId="2"/>
    <cellStyle name="Normální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298105</xdr:colOff>
      <xdr:row>89</xdr:row>
      <xdr:rowOff>35168</xdr:rowOff>
    </xdr:from>
    <xdr:to>
      <xdr:col>1</xdr:col>
      <xdr:colOff>2782590</xdr:colOff>
      <xdr:row>97</xdr:row>
      <xdr:rowOff>90015</xdr:rowOff>
    </xdr:to>
    <xdr:pic>
      <xdr:nvPicPr>
        <xdr:cNvPr id="4" name="Obrázek 3">
          <a:extLst>
            <a:ext uri="{FF2B5EF4-FFF2-40B4-BE49-F238E27FC236}">
              <a16:creationId xmlns:a16="http://schemas.microsoft.com/office/drawing/2014/main" id="{88BB4B27-8F7D-45C0-8F3F-D2C3E8891DE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99720" y="24235995"/>
          <a:ext cx="2484485" cy="1344386"/>
        </a:xfrm>
        <a:prstGeom prst="rect">
          <a:avLst/>
        </a:prstGeom>
      </xdr:spPr>
    </xdr:pic>
    <xdr:clientData/>
  </xdr:twoCellAnchor>
  <xdr:twoCellAnchor editAs="oneCell">
    <xdr:from>
      <xdr:col>1</xdr:col>
      <xdr:colOff>2069645</xdr:colOff>
      <xdr:row>127</xdr:row>
      <xdr:rowOff>373673</xdr:rowOff>
    </xdr:from>
    <xdr:to>
      <xdr:col>1</xdr:col>
      <xdr:colOff>3296383</xdr:colOff>
      <xdr:row>127</xdr:row>
      <xdr:rowOff>1573608</xdr:rowOff>
    </xdr:to>
    <xdr:pic>
      <xdr:nvPicPr>
        <xdr:cNvPr id="5" name="Obrázek 4">
          <a:extLst>
            <a:ext uri="{FF2B5EF4-FFF2-40B4-BE49-F238E27FC236}">
              <a16:creationId xmlns:a16="http://schemas.microsoft.com/office/drawing/2014/main" id="{86D77692-9D8C-434C-A536-9C58F0CFB48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337203" y="33601269"/>
          <a:ext cx="1226738" cy="1199935"/>
        </a:xfrm>
        <a:prstGeom prst="rect">
          <a:avLst/>
        </a:prstGeom>
      </xdr:spPr>
    </xdr:pic>
    <xdr:clientData/>
  </xdr:twoCellAnchor>
  <xdr:twoCellAnchor editAs="oneCell">
    <xdr:from>
      <xdr:col>1</xdr:col>
      <xdr:colOff>43959</xdr:colOff>
      <xdr:row>246</xdr:row>
      <xdr:rowOff>8984</xdr:rowOff>
    </xdr:from>
    <xdr:to>
      <xdr:col>1</xdr:col>
      <xdr:colOff>2373922</xdr:colOff>
      <xdr:row>255</xdr:row>
      <xdr:rowOff>728294</xdr:rowOff>
    </xdr:to>
    <xdr:pic>
      <xdr:nvPicPr>
        <xdr:cNvPr id="6" name="Obrázek 5">
          <a:extLst>
            <a:ext uri="{FF2B5EF4-FFF2-40B4-BE49-F238E27FC236}">
              <a16:creationId xmlns:a16="http://schemas.microsoft.com/office/drawing/2014/main" id="{262FEA04-9A12-41AA-8733-40CD4F3471A8}"/>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311517" y="64229465"/>
          <a:ext cx="2329963" cy="2170042"/>
        </a:xfrm>
        <a:prstGeom prst="rect">
          <a:avLst/>
        </a:prstGeom>
      </xdr:spPr>
    </xdr:pic>
    <xdr:clientData/>
  </xdr:twoCellAnchor>
  <xdr:twoCellAnchor editAs="oneCell">
    <xdr:from>
      <xdr:col>1</xdr:col>
      <xdr:colOff>21983</xdr:colOff>
      <xdr:row>208</xdr:row>
      <xdr:rowOff>21980</xdr:rowOff>
    </xdr:from>
    <xdr:to>
      <xdr:col>1</xdr:col>
      <xdr:colOff>2388577</xdr:colOff>
      <xdr:row>216</xdr:row>
      <xdr:rowOff>664739</xdr:rowOff>
    </xdr:to>
    <xdr:pic>
      <xdr:nvPicPr>
        <xdr:cNvPr id="8" name="Obrázek 7">
          <a:extLst>
            <a:ext uri="{FF2B5EF4-FFF2-40B4-BE49-F238E27FC236}">
              <a16:creationId xmlns:a16="http://schemas.microsoft.com/office/drawing/2014/main" id="{5CAD6E78-00A5-4EB7-B702-A1C3ECBD3A8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289541" y="55589365"/>
          <a:ext cx="2366594" cy="19322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43961</xdr:colOff>
      <xdr:row>14</xdr:row>
      <xdr:rowOff>6249</xdr:rowOff>
    </xdr:from>
    <xdr:to>
      <xdr:col>5</xdr:col>
      <xdr:colOff>66489</xdr:colOff>
      <xdr:row>24</xdr:row>
      <xdr:rowOff>22609</xdr:rowOff>
    </xdr:to>
    <xdr:pic>
      <xdr:nvPicPr>
        <xdr:cNvPr id="6" name="Obrázek 5">
          <a:extLst>
            <a:ext uri="{FF2B5EF4-FFF2-40B4-BE49-F238E27FC236}">
              <a16:creationId xmlns:a16="http://schemas.microsoft.com/office/drawing/2014/main" id="{DBC678B1-15E9-4672-BB43-9A015BB8187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04192" y="2797807"/>
          <a:ext cx="2791494" cy="160386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239487</xdr:colOff>
      <xdr:row>120</xdr:row>
      <xdr:rowOff>152399</xdr:rowOff>
    </xdr:from>
    <xdr:to>
      <xdr:col>4</xdr:col>
      <xdr:colOff>192920</xdr:colOff>
      <xdr:row>129</xdr:row>
      <xdr:rowOff>16080</xdr:rowOff>
    </xdr:to>
    <xdr:pic>
      <xdr:nvPicPr>
        <xdr:cNvPr id="15" name="Obrázek 14">
          <a:extLst>
            <a:ext uri="{FF2B5EF4-FFF2-40B4-BE49-F238E27FC236}">
              <a16:creationId xmlns:a16="http://schemas.microsoft.com/office/drawing/2014/main" id="{DDA1CAE9-05A8-4650-88B0-E640FFBE276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58687" y="28150456"/>
          <a:ext cx="2485846" cy="1344386"/>
        </a:xfrm>
        <a:prstGeom prst="rect">
          <a:avLst/>
        </a:prstGeom>
      </xdr:spPr>
    </xdr:pic>
    <xdr:clientData/>
  </xdr:twoCellAnchor>
  <xdr:twoCellAnchor editAs="oneCell">
    <xdr:from>
      <xdr:col>0</xdr:col>
      <xdr:colOff>257175</xdr:colOff>
      <xdr:row>120</xdr:row>
      <xdr:rowOff>47625</xdr:rowOff>
    </xdr:from>
    <xdr:to>
      <xdr:col>4</xdr:col>
      <xdr:colOff>402648</xdr:colOff>
      <xdr:row>128</xdr:row>
      <xdr:rowOff>26843</xdr:rowOff>
    </xdr:to>
    <xdr:sp macro="" textlink="">
      <xdr:nvSpPr>
        <xdr:cNvPr id="5121" name="AutoShape 1">
          <a:extLst>
            <a:ext uri="{FF2B5EF4-FFF2-40B4-BE49-F238E27FC236}">
              <a16:creationId xmlns:a16="http://schemas.microsoft.com/office/drawing/2014/main" id="{7280D969-0FCE-44CB-B09B-3769B3ABBAF8}"/>
            </a:ext>
          </a:extLst>
        </xdr:cNvPr>
        <xdr:cNvSpPr>
          <a:spLocks noChangeAspect="1" noChangeArrowheads="1"/>
        </xdr:cNvSpPr>
      </xdr:nvSpPr>
      <xdr:spPr bwMode="auto">
        <a:xfrm>
          <a:off x="1476375" y="28422600"/>
          <a:ext cx="2676525" cy="1295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4.xml><?xml version="1.0" encoding="utf-8"?>
<xdr:wsDr xmlns:xdr="http://schemas.openxmlformats.org/drawingml/2006/spreadsheetDrawing" xmlns:a="http://schemas.openxmlformats.org/drawingml/2006/main">
  <xdr:oneCellAnchor>
    <xdr:from>
      <xdr:col>13</xdr:col>
      <xdr:colOff>2743200</xdr:colOff>
      <xdr:row>301</xdr:row>
      <xdr:rowOff>0</xdr:rowOff>
    </xdr:from>
    <xdr:ext cx="635976" cy="200025"/>
    <xdr:pic>
      <xdr:nvPicPr>
        <xdr:cNvPr id="4" name="Picture 7">
          <a:extLst>
            <a:ext uri="{FF2B5EF4-FFF2-40B4-BE49-F238E27FC236}">
              <a16:creationId xmlns:a16="http://schemas.microsoft.com/office/drawing/2014/main" id="{800C23B6-7332-4F0B-B030-136BC8C2499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52800" y="647700"/>
          <a:ext cx="635976"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13</xdr:col>
      <xdr:colOff>2743200</xdr:colOff>
      <xdr:row>299</xdr:row>
      <xdr:rowOff>0</xdr:rowOff>
    </xdr:from>
    <xdr:to>
      <xdr:col>13</xdr:col>
      <xdr:colOff>4750776</xdr:colOff>
      <xdr:row>300</xdr:row>
      <xdr:rowOff>56641</xdr:rowOff>
    </xdr:to>
    <xdr:pic>
      <xdr:nvPicPr>
        <xdr:cNvPr id="5" name="Picture 7">
          <a:extLst>
            <a:ext uri="{FF2B5EF4-FFF2-40B4-BE49-F238E27FC236}">
              <a16:creationId xmlns:a16="http://schemas.microsoft.com/office/drawing/2014/main" id="{FFA68B2C-7BD5-4F7F-B112-142D758C01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52800" y="190500"/>
          <a:ext cx="2007576"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23204</xdr:colOff>
      <xdr:row>264</xdr:row>
      <xdr:rowOff>24424</xdr:rowOff>
    </xdr:from>
    <xdr:to>
      <xdr:col>5</xdr:col>
      <xdr:colOff>79374</xdr:colOff>
      <xdr:row>278</xdr:row>
      <xdr:rowOff>125141</xdr:rowOff>
    </xdr:to>
    <xdr:pic>
      <xdr:nvPicPr>
        <xdr:cNvPr id="7" name="Obrázek 6">
          <a:extLst>
            <a:ext uri="{FF2B5EF4-FFF2-40B4-BE49-F238E27FC236}">
              <a16:creationId xmlns:a16="http://schemas.microsoft.com/office/drawing/2014/main" id="{C70EF6ED-BD1E-498F-8F4D-EA33D255CA7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7892" y="42307487"/>
          <a:ext cx="2540608" cy="2323217"/>
        </a:xfrm>
        <a:prstGeom prst="rect">
          <a:avLst/>
        </a:prstGeom>
      </xdr:spPr>
    </xdr:pic>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94"/>
  <sheetViews>
    <sheetView topLeftCell="A256" zoomScale="130" zoomScaleNormal="130" zoomScaleSheetLayoutView="100" workbookViewId="0">
      <selection activeCell="T296" sqref="T296"/>
    </sheetView>
  </sheetViews>
  <sheetFormatPr defaultRowHeight="12.75"/>
  <cols>
    <col min="1" max="1" width="8.5703125" style="159" customWidth="1"/>
    <col min="2" max="2" width="77.140625" style="159" customWidth="1"/>
    <col min="3" max="3" width="15.85546875" style="159" customWidth="1"/>
    <col min="4" max="4" width="15" style="159" customWidth="1"/>
    <col min="5" max="7" width="9.140625" style="159"/>
    <col min="8" max="8" width="9.42578125" style="159" customWidth="1"/>
    <col min="9" max="16384" width="9.140625" style="159"/>
  </cols>
  <sheetData>
    <row r="1" spans="1:11">
      <c r="A1" s="160" t="s">
        <v>10</v>
      </c>
      <c r="B1" s="161"/>
      <c r="D1" s="162"/>
    </row>
    <row r="2" spans="1:11" ht="15.75" customHeight="1">
      <c r="A2" s="163" t="s">
        <v>9</v>
      </c>
      <c r="B2" s="161"/>
      <c r="D2" s="162"/>
    </row>
    <row r="3" spans="1:11" ht="15.75" customHeight="1">
      <c r="A3" s="164" t="s">
        <v>0</v>
      </c>
      <c r="B3" s="165"/>
      <c r="D3" s="162"/>
    </row>
    <row r="4" spans="1:11">
      <c r="A4" s="164" t="s">
        <v>1</v>
      </c>
      <c r="B4" s="165"/>
      <c r="D4" s="162"/>
    </row>
    <row r="5" spans="1:11">
      <c r="A5" s="166" t="s">
        <v>788</v>
      </c>
      <c r="B5" s="165"/>
      <c r="D5" s="162"/>
    </row>
    <row r="6" spans="1:11">
      <c r="D6" s="162"/>
    </row>
    <row r="7" spans="1:11">
      <c r="A7" s="163" t="s">
        <v>46</v>
      </c>
      <c r="D7" s="162"/>
    </row>
    <row r="8" spans="1:11">
      <c r="A8" s="163" t="s">
        <v>177</v>
      </c>
      <c r="B8" s="165"/>
      <c r="D8" s="162"/>
    </row>
    <row r="9" spans="1:11">
      <c r="A9" s="167"/>
      <c r="B9" s="174"/>
      <c r="C9" s="174"/>
      <c r="D9" s="174"/>
    </row>
    <row r="10" spans="1:11" ht="13.5" thickBot="1">
      <c r="A10" s="174"/>
      <c r="B10" s="174"/>
      <c r="C10" s="174"/>
      <c r="D10" s="174"/>
    </row>
    <row r="11" spans="1:11" ht="13.5" thickBot="1">
      <c r="A11" s="682" t="s">
        <v>2</v>
      </c>
      <c r="B11" s="683" t="s">
        <v>3</v>
      </c>
      <c r="C11" s="683" t="s">
        <v>4</v>
      </c>
      <c r="D11" s="684" t="s">
        <v>8</v>
      </c>
    </row>
    <row r="12" spans="1:11" ht="15">
      <c r="A12" s="765">
        <v>1</v>
      </c>
      <c r="B12" s="766" t="s">
        <v>117</v>
      </c>
      <c r="C12" s="765"/>
      <c r="D12" s="767"/>
      <c r="E12" s="174"/>
      <c r="F12" s="174"/>
      <c r="G12" s="174"/>
      <c r="H12" s="174"/>
      <c r="I12" s="174"/>
      <c r="J12" s="174"/>
      <c r="K12" s="174"/>
    </row>
    <row r="13" spans="1:11">
      <c r="A13" s="555"/>
      <c r="B13" s="124" t="s">
        <v>45</v>
      </c>
      <c r="C13" s="685"/>
      <c r="D13" s="627"/>
    </row>
    <row r="14" spans="1:11" ht="15">
      <c r="A14" s="172" t="s">
        <v>11</v>
      </c>
      <c r="B14" s="105" t="s">
        <v>97</v>
      </c>
      <c r="C14" s="209" t="s">
        <v>833</v>
      </c>
      <c r="D14" s="627">
        <f>'SO_01_KL1_zemní práce'!G67</f>
        <v>211.27749999999997</v>
      </c>
    </row>
    <row r="15" spans="1:11">
      <c r="A15" s="172" t="s">
        <v>19</v>
      </c>
      <c r="B15" s="106" t="s">
        <v>99</v>
      </c>
      <c r="C15" s="554" t="s">
        <v>20</v>
      </c>
      <c r="D15" s="627">
        <f>'SO_01_KL1_zemní práce'!G74</f>
        <v>721.6</v>
      </c>
      <c r="E15" s="168"/>
    </row>
    <row r="16" spans="1:11">
      <c r="A16" s="172" t="s">
        <v>25</v>
      </c>
      <c r="B16" s="686" t="s">
        <v>547</v>
      </c>
      <c r="C16" s="209" t="s">
        <v>20</v>
      </c>
      <c r="D16" s="627">
        <f>'SO_01_KL1_zemní práce'!F80</f>
        <v>20.777000000000001</v>
      </c>
      <c r="E16" s="10"/>
      <c r="F16" s="10"/>
    </row>
    <row r="17" spans="1:8">
      <c r="A17" s="172" t="s">
        <v>26</v>
      </c>
      <c r="B17" s="687" t="s">
        <v>102</v>
      </c>
      <c r="C17" s="554" t="s">
        <v>20</v>
      </c>
      <c r="D17" s="633">
        <f>'SO_01_KL1_zemní práce'!F89</f>
        <v>65.52000000000001</v>
      </c>
    </row>
    <row r="18" spans="1:8" ht="15">
      <c r="A18" s="768">
        <v>2</v>
      </c>
      <c r="B18" s="769" t="s">
        <v>5</v>
      </c>
      <c r="C18" s="861"/>
      <c r="D18" s="770"/>
    </row>
    <row r="19" spans="1:8">
      <c r="A19" s="634"/>
      <c r="B19" s="124" t="s">
        <v>45</v>
      </c>
      <c r="C19" s="194"/>
      <c r="D19" s="635"/>
    </row>
    <row r="20" spans="1:8" ht="25.5">
      <c r="A20" s="172" t="s">
        <v>27</v>
      </c>
      <c r="B20" s="106" t="s">
        <v>1040</v>
      </c>
      <c r="C20" s="554" t="s">
        <v>827</v>
      </c>
      <c r="D20" s="145">
        <f>'SO_01_KL1_zemní práce'!F95</f>
        <v>79</v>
      </c>
      <c r="E20" s="175"/>
    </row>
    <row r="21" spans="1:8" ht="15">
      <c r="A21" s="172" t="s">
        <v>28</v>
      </c>
      <c r="B21" s="106" t="s">
        <v>129</v>
      </c>
      <c r="C21" s="554" t="s">
        <v>827</v>
      </c>
      <c r="D21" s="633">
        <f>'SO_01_KL1_zemní práce'!F100</f>
        <v>7.6680000000000001</v>
      </c>
      <c r="E21" s="170"/>
      <c r="F21" s="171"/>
      <c r="G21" s="171"/>
    </row>
    <row r="22" spans="1:8" ht="15">
      <c r="A22" s="172" t="s">
        <v>42</v>
      </c>
      <c r="B22" s="106" t="s">
        <v>105</v>
      </c>
      <c r="C22" s="554" t="s">
        <v>827</v>
      </c>
      <c r="D22" s="688">
        <f>'SO_01_KL1_zemní práce'!F104</f>
        <v>78.899999999999991</v>
      </c>
      <c r="E22" s="171"/>
      <c r="F22" s="171"/>
      <c r="G22" s="171"/>
    </row>
    <row r="23" spans="1:8" ht="25.5">
      <c r="A23" s="172" t="s">
        <v>43</v>
      </c>
      <c r="B23" s="106" t="s">
        <v>190</v>
      </c>
      <c r="C23" s="554" t="s">
        <v>827</v>
      </c>
      <c r="D23" s="689">
        <f>'SO_01_KL1_zemní práce'!F109</f>
        <v>0</v>
      </c>
      <c r="E23" s="170"/>
      <c r="F23" s="171"/>
      <c r="G23" s="171"/>
    </row>
    <row r="24" spans="1:8" ht="15">
      <c r="A24" s="172" t="s">
        <v>44</v>
      </c>
      <c r="B24" s="105" t="s">
        <v>7</v>
      </c>
      <c r="C24" s="553" t="s">
        <v>827</v>
      </c>
      <c r="D24" s="636">
        <f>'SO_01_KL1_zemní práce'!G186</f>
        <v>1029.58275</v>
      </c>
      <c r="E24" s="173"/>
      <c r="F24" s="174"/>
      <c r="G24" s="174"/>
      <c r="H24" s="174"/>
    </row>
    <row r="25" spans="1:8" ht="15">
      <c r="A25" s="172"/>
      <c r="B25" s="105" t="s">
        <v>772</v>
      </c>
      <c r="C25" s="553" t="s">
        <v>827</v>
      </c>
      <c r="D25" s="636">
        <f>D24*0.85</f>
        <v>875.14533749999998</v>
      </c>
      <c r="E25" s="173"/>
      <c r="F25" s="174"/>
      <c r="G25" s="174"/>
      <c r="H25" s="174"/>
    </row>
    <row r="26" spans="1:8" ht="15">
      <c r="A26" s="172"/>
      <c r="B26" s="105" t="s">
        <v>773</v>
      </c>
      <c r="C26" s="553" t="s">
        <v>827</v>
      </c>
      <c r="D26" s="636">
        <f>D24*0.1</f>
        <v>102.95827500000001</v>
      </c>
      <c r="E26" s="175"/>
      <c r="F26" s="174"/>
      <c r="G26" s="174"/>
      <c r="H26" s="174"/>
    </row>
    <row r="27" spans="1:8">
      <c r="A27" s="172"/>
      <c r="B27" s="105" t="s">
        <v>1017</v>
      </c>
      <c r="C27" s="553"/>
      <c r="D27" s="636">
        <f>D24*0.05</f>
        <v>51.479137500000007</v>
      </c>
      <c r="E27" s="175"/>
      <c r="F27" s="174"/>
      <c r="G27" s="174"/>
      <c r="H27" s="174"/>
    </row>
    <row r="28" spans="1:8" ht="15">
      <c r="A28" s="172" t="s">
        <v>29</v>
      </c>
      <c r="B28" s="176" t="s">
        <v>54</v>
      </c>
      <c r="C28" s="553" t="s">
        <v>827</v>
      </c>
      <c r="D28" s="145">
        <f>'SO_01_KL1_zemní práce'!G211</f>
        <v>270.40199999999999</v>
      </c>
      <c r="E28" s="173"/>
      <c r="F28" s="516"/>
      <c r="G28" s="174"/>
      <c r="H28" s="174"/>
    </row>
    <row r="29" spans="1:8" ht="25.5">
      <c r="A29" s="172"/>
      <c r="B29" s="643" t="s">
        <v>1208</v>
      </c>
      <c r="C29" s="553"/>
      <c r="D29" s="145"/>
      <c r="E29" s="173"/>
      <c r="F29" s="174"/>
      <c r="G29" s="174"/>
      <c r="H29" s="174"/>
    </row>
    <row r="30" spans="1:8" ht="17.25" customHeight="1">
      <c r="A30" s="178" t="s">
        <v>1007</v>
      </c>
      <c r="B30" s="139" t="s">
        <v>1012</v>
      </c>
      <c r="C30" s="690" t="s">
        <v>844</v>
      </c>
      <c r="D30" s="144">
        <f>'SO_01_KL1_zemní práce'!E215</f>
        <v>123</v>
      </c>
      <c r="E30" s="608"/>
      <c r="F30" s="174"/>
      <c r="G30" s="174"/>
      <c r="H30" s="174"/>
    </row>
    <row r="31" spans="1:8" ht="15">
      <c r="A31" s="691" t="s">
        <v>1010</v>
      </c>
      <c r="B31" s="251" t="s">
        <v>1009</v>
      </c>
      <c r="C31" s="554" t="s">
        <v>844</v>
      </c>
      <c r="D31" s="692">
        <f>'SO_01_KL1_zemní práce'!F219</f>
        <v>530</v>
      </c>
      <c r="E31" s="401"/>
      <c r="F31" s="266"/>
      <c r="G31" s="266"/>
      <c r="H31" s="174"/>
    </row>
    <row r="32" spans="1:8" ht="15">
      <c r="A32" s="178" t="s">
        <v>172</v>
      </c>
      <c r="B32" s="176" t="s">
        <v>175</v>
      </c>
      <c r="C32" s="554" t="s">
        <v>844</v>
      </c>
      <c r="D32" s="145">
        <f>'SO_01_KL1_zemní práce'!E222</f>
        <v>123</v>
      </c>
      <c r="E32" s="608"/>
      <c r="F32" s="174"/>
      <c r="G32" s="174"/>
      <c r="H32" s="174"/>
    </row>
    <row r="33" spans="1:9" ht="15">
      <c r="A33" s="178" t="s">
        <v>37</v>
      </c>
      <c r="B33" s="176" t="s">
        <v>1013</v>
      </c>
      <c r="C33" s="553" t="s">
        <v>827</v>
      </c>
      <c r="D33" s="627">
        <f>'SO_01_KL1_zemní práce'!E227</f>
        <v>13</v>
      </c>
      <c r="E33" s="173"/>
      <c r="F33" s="174"/>
      <c r="G33" s="174"/>
      <c r="H33" s="174"/>
    </row>
    <row r="34" spans="1:9" ht="15">
      <c r="A34" s="178" t="s">
        <v>30</v>
      </c>
      <c r="B34" s="176" t="s">
        <v>1014</v>
      </c>
      <c r="C34" s="553" t="s">
        <v>827</v>
      </c>
      <c r="D34" s="627">
        <f>'SO_01_KL1_zemní práce'!E232</f>
        <v>20.8</v>
      </c>
      <c r="E34" s="173"/>
      <c r="F34" s="183"/>
    </row>
    <row r="35" spans="1:9">
      <c r="A35" s="206"/>
      <c r="B35" s="177" t="s">
        <v>548</v>
      </c>
      <c r="C35" s="176"/>
      <c r="D35" s="693"/>
      <c r="E35" s="18"/>
      <c r="F35" s="18"/>
      <c r="G35" s="174"/>
      <c r="H35" s="174"/>
    </row>
    <row r="36" spans="1:9" ht="15">
      <c r="A36" s="178" t="s">
        <v>382</v>
      </c>
      <c r="B36" s="176" t="s">
        <v>378</v>
      </c>
      <c r="C36" s="553" t="s">
        <v>827</v>
      </c>
      <c r="D36" s="627">
        <f>'SO_01_KL1_zemní práce'!G251</f>
        <v>7.5622500000000006</v>
      </c>
      <c r="E36" s="18"/>
      <c r="F36" s="175"/>
    </row>
    <row r="37" spans="1:9" ht="56.25" customHeight="1">
      <c r="A37" s="172" t="s">
        <v>902</v>
      </c>
      <c r="B37" s="643" t="s">
        <v>1041</v>
      </c>
      <c r="C37" s="553" t="s">
        <v>827</v>
      </c>
      <c r="D37" s="627">
        <v>3.5</v>
      </c>
      <c r="E37" s="564"/>
      <c r="F37" s="175"/>
    </row>
    <row r="38" spans="1:9" ht="96.75" customHeight="1">
      <c r="A38" s="172" t="s">
        <v>903</v>
      </c>
      <c r="B38" s="643" t="s">
        <v>1209</v>
      </c>
      <c r="C38" s="553" t="s">
        <v>827</v>
      </c>
      <c r="D38" s="627">
        <v>250</v>
      </c>
      <c r="E38" s="564"/>
      <c r="F38" s="175"/>
    </row>
    <row r="39" spans="1:9">
      <c r="A39" s="178"/>
      <c r="B39" s="176"/>
      <c r="C39" s="637"/>
      <c r="D39" s="627"/>
      <c r="E39" s="18"/>
      <c r="F39" s="175"/>
    </row>
    <row r="40" spans="1:9" ht="15">
      <c r="A40" s="768" t="s">
        <v>32</v>
      </c>
      <c r="B40" s="769" t="s">
        <v>33</v>
      </c>
      <c r="C40" s="768"/>
      <c r="D40" s="770"/>
      <c r="E40" s="173"/>
      <c r="F40" s="175"/>
    </row>
    <row r="41" spans="1:9">
      <c r="A41" s="178"/>
      <c r="B41" s="124" t="s">
        <v>342</v>
      </c>
      <c r="C41" s="30"/>
      <c r="D41" s="145"/>
      <c r="E41" s="173"/>
      <c r="F41" s="175"/>
      <c r="G41" s="82"/>
    </row>
    <row r="42" spans="1:9" ht="15">
      <c r="A42" s="178" t="s">
        <v>916</v>
      </c>
      <c r="B42" s="176" t="s">
        <v>205</v>
      </c>
      <c r="C42" s="553" t="s">
        <v>827</v>
      </c>
      <c r="D42" s="638">
        <f>SO_01_KL2_konstrukce!G49</f>
        <v>77.291549999999987</v>
      </c>
      <c r="E42" s="173"/>
      <c r="F42" s="175"/>
    </row>
    <row r="43" spans="1:9" ht="25.5">
      <c r="A43" s="178" t="s">
        <v>917</v>
      </c>
      <c r="B43" s="177" t="s">
        <v>922</v>
      </c>
      <c r="C43" s="553" t="s">
        <v>827</v>
      </c>
      <c r="D43" s="638">
        <f>SO_01_KL2_konstrukce!F59</f>
        <v>32</v>
      </c>
      <c r="E43" s="564"/>
      <c r="F43" s="175"/>
    </row>
    <row r="44" spans="1:9" ht="33.75" customHeight="1">
      <c r="A44" s="639" t="s">
        <v>34</v>
      </c>
      <c r="B44" s="139" t="s">
        <v>923</v>
      </c>
      <c r="C44" s="553" t="s">
        <v>844</v>
      </c>
      <c r="D44" s="627">
        <f>SO_01_KL2_konstrukce!E67</f>
        <v>180</v>
      </c>
      <c r="E44" s="52"/>
      <c r="F44" s="52"/>
      <c r="G44" s="52"/>
      <c r="H44" s="52"/>
      <c r="I44" s="52"/>
    </row>
    <row r="45" spans="1:9" ht="20.25" customHeight="1">
      <c r="A45" s="639" t="s">
        <v>111</v>
      </c>
      <c r="B45" s="179" t="s">
        <v>39</v>
      </c>
      <c r="C45" s="553" t="s">
        <v>827</v>
      </c>
      <c r="D45" s="627">
        <f>SO_01_KL2_konstrukce!F240</f>
        <v>762.41000000000008</v>
      </c>
      <c r="E45" s="48"/>
      <c r="F45" s="52"/>
      <c r="G45" s="52"/>
      <c r="H45" s="52"/>
      <c r="I45" s="52"/>
    </row>
    <row r="46" spans="1:9" ht="15">
      <c r="A46" s="768" t="s">
        <v>179</v>
      </c>
      <c r="B46" s="769" t="s">
        <v>180</v>
      </c>
      <c r="C46" s="768"/>
      <c r="D46" s="770"/>
      <c r="E46" s="173"/>
      <c r="F46" s="174"/>
      <c r="G46" s="174"/>
      <c r="H46" s="174"/>
    </row>
    <row r="47" spans="1:9">
      <c r="A47" s="639"/>
      <c r="B47" s="124" t="s">
        <v>342</v>
      </c>
      <c r="C47" s="30"/>
      <c r="D47" s="145"/>
      <c r="E47" s="173"/>
      <c r="F47" s="174"/>
      <c r="G47" s="174"/>
      <c r="H47" s="174"/>
    </row>
    <row r="48" spans="1:9" ht="15">
      <c r="A48" s="639" t="s">
        <v>261</v>
      </c>
      <c r="B48" s="139" t="s">
        <v>262</v>
      </c>
      <c r="C48" s="553" t="s">
        <v>844</v>
      </c>
      <c r="D48" s="145">
        <f>SO_01_KL2_konstrukce!F345</f>
        <v>432.1875</v>
      </c>
      <c r="E48" s="169"/>
    </row>
    <row r="49" spans="1:10" ht="15">
      <c r="A49" s="639" t="s">
        <v>263</v>
      </c>
      <c r="B49" s="139" t="s">
        <v>264</v>
      </c>
      <c r="C49" s="553" t="s">
        <v>844</v>
      </c>
      <c r="D49" s="145">
        <f>SO_01_KL2_konstrukce!F370</f>
        <v>86.57</v>
      </c>
      <c r="E49" s="169"/>
    </row>
    <row r="50" spans="1:10" ht="15">
      <c r="A50" s="639" t="s">
        <v>265</v>
      </c>
      <c r="B50" s="105" t="s">
        <v>274</v>
      </c>
      <c r="C50" s="553" t="s">
        <v>844</v>
      </c>
      <c r="D50" s="145">
        <f>SO_01_KL2_konstrukce!F397</f>
        <v>3.5</v>
      </c>
      <c r="E50" s="169"/>
    </row>
    <row r="51" spans="1:10" ht="15">
      <c r="A51" s="639" t="s">
        <v>345</v>
      </c>
      <c r="B51" s="105" t="s">
        <v>346</v>
      </c>
      <c r="C51" s="553" t="s">
        <v>844</v>
      </c>
      <c r="D51" s="145">
        <f>SO_01_KL2_konstrukce!F406</f>
        <v>33.18</v>
      </c>
    </row>
    <row r="52" spans="1:10">
      <c r="A52" s="639"/>
      <c r="B52" s="105"/>
      <c r="C52" s="637"/>
      <c r="D52" s="145"/>
    </row>
    <row r="53" spans="1:10" ht="15">
      <c r="A53" s="768" t="s">
        <v>181</v>
      </c>
      <c r="B53" s="769" t="s">
        <v>352</v>
      </c>
      <c r="C53" s="768"/>
      <c r="D53" s="770"/>
    </row>
    <row r="54" spans="1:10">
      <c r="A54" s="172"/>
      <c r="B54" s="124" t="s">
        <v>342</v>
      </c>
      <c r="C54" s="30"/>
      <c r="D54" s="145"/>
    </row>
    <row r="55" spans="1:10" ht="15">
      <c r="A55" s="172" t="s">
        <v>351</v>
      </c>
      <c r="B55" s="105" t="s">
        <v>350</v>
      </c>
      <c r="C55" s="553" t="s">
        <v>844</v>
      </c>
      <c r="D55" s="145">
        <f>SO_01_KL2_konstrukce!F421</f>
        <v>174.12</v>
      </c>
    </row>
    <row r="56" spans="1:10" ht="15">
      <c r="A56" s="172" t="s">
        <v>353</v>
      </c>
      <c r="B56" s="105" t="s">
        <v>354</v>
      </c>
      <c r="C56" s="553" t="s">
        <v>827</v>
      </c>
      <c r="D56" s="145">
        <f>SO_01_KL2_konstrukce!E429</f>
        <v>26.95</v>
      </c>
    </row>
    <row r="57" spans="1:10" ht="15">
      <c r="A57" s="768" t="s">
        <v>183</v>
      </c>
      <c r="B57" s="769" t="s">
        <v>370</v>
      </c>
      <c r="C57" s="768"/>
      <c r="D57" s="770"/>
    </row>
    <row r="58" spans="1:10">
      <c r="A58" s="172"/>
      <c r="B58" s="124" t="s">
        <v>342</v>
      </c>
      <c r="C58" s="30"/>
      <c r="D58" s="145"/>
    </row>
    <row r="59" spans="1:10">
      <c r="A59" s="172" t="s">
        <v>371</v>
      </c>
      <c r="B59" s="640" t="s">
        <v>896</v>
      </c>
      <c r="C59" s="554" t="s">
        <v>20</v>
      </c>
      <c r="D59" s="641">
        <f>SO_01_KL2_konstrukce!E435</f>
        <v>34689.655000000006</v>
      </c>
      <c r="E59" s="29"/>
      <c r="F59" s="10"/>
    </row>
    <row r="60" spans="1:10">
      <c r="A60" s="172" t="s">
        <v>373</v>
      </c>
      <c r="B60" s="640" t="s">
        <v>897</v>
      </c>
      <c r="C60" s="554" t="s">
        <v>20</v>
      </c>
      <c r="D60" s="641">
        <f>SO_01_KL2_konstrukce!E436</f>
        <v>64423.645000000011</v>
      </c>
      <c r="E60" s="29"/>
    </row>
    <row r="61" spans="1:10" ht="15">
      <c r="A61" s="694" t="s">
        <v>906</v>
      </c>
      <c r="B61" s="695" t="s">
        <v>907</v>
      </c>
      <c r="C61" s="696" t="s">
        <v>20</v>
      </c>
      <c r="D61" s="627">
        <f>SO_01_KL2_konstrukce!H437</f>
        <v>697</v>
      </c>
      <c r="E61" s="565"/>
    </row>
    <row r="62" spans="1:10">
      <c r="A62" s="172" t="s">
        <v>1197</v>
      </c>
      <c r="B62" s="826" t="s">
        <v>1198</v>
      </c>
      <c r="C62" s="129" t="s">
        <v>20</v>
      </c>
      <c r="D62" s="627">
        <v>970</v>
      </c>
      <c r="E62" s="173"/>
      <c r="F62" s="174"/>
      <c r="G62" s="174"/>
      <c r="H62" s="174"/>
      <c r="I62" s="174"/>
      <c r="J62" s="174"/>
    </row>
    <row r="63" spans="1:10" ht="15">
      <c r="A63" s="827" t="s">
        <v>184</v>
      </c>
      <c r="B63" s="828" t="s">
        <v>549</v>
      </c>
      <c r="C63" s="827"/>
      <c r="D63" s="829"/>
      <c r="E63" s="174"/>
      <c r="F63" s="174"/>
      <c r="G63" s="174"/>
      <c r="H63" s="174"/>
      <c r="I63" s="174"/>
      <c r="J63" s="174"/>
    </row>
    <row r="64" spans="1:10">
      <c r="A64" s="172"/>
      <c r="B64" s="556" t="s">
        <v>422</v>
      </c>
      <c r="C64" s="30"/>
      <c r="D64" s="697"/>
    </row>
    <row r="65" spans="1:19" ht="15">
      <c r="A65" s="642" t="s">
        <v>421</v>
      </c>
      <c r="B65" s="698" t="s">
        <v>1042</v>
      </c>
      <c r="C65" s="129" t="s">
        <v>827</v>
      </c>
      <c r="D65" s="145">
        <f>SO_01_KL3_kam_kce_štětovnice!F30</f>
        <v>30.160000000000004</v>
      </c>
      <c r="J65" s="8"/>
    </row>
    <row r="66" spans="1:19" ht="93.75" customHeight="1">
      <c r="A66" s="642"/>
      <c r="B66" s="643" t="s">
        <v>915</v>
      </c>
      <c r="C66" s="644"/>
      <c r="D66" s="530"/>
      <c r="E66" s="34"/>
      <c r="F66" s="34"/>
      <c r="G66" s="34"/>
      <c r="H66" s="34"/>
      <c r="I66" s="34"/>
      <c r="J66" s="35"/>
      <c r="K66" s="34"/>
      <c r="L66" s="34"/>
      <c r="M66" s="35"/>
      <c r="N66" s="34"/>
      <c r="O66" s="9"/>
      <c r="Q66" s="35"/>
      <c r="R66" s="34"/>
      <c r="S66" s="34"/>
    </row>
    <row r="67" spans="1:19" ht="15">
      <c r="A67" s="642" t="s">
        <v>423</v>
      </c>
      <c r="B67" s="865" t="s">
        <v>1043</v>
      </c>
      <c r="C67" s="129" t="s">
        <v>827</v>
      </c>
      <c r="D67" s="699">
        <f>SO_01_KL3_kam_kce_štětovnice!F61</f>
        <v>32.24</v>
      </c>
      <c r="I67" s="24"/>
      <c r="J67" s="7"/>
      <c r="K67" s="6"/>
      <c r="L67" s="6"/>
      <c r="M67" s="7"/>
      <c r="N67" s="6"/>
      <c r="O67" s="6"/>
      <c r="P67" s="10"/>
      <c r="Q67" s="35"/>
      <c r="R67" s="34"/>
      <c r="S67" s="34"/>
    </row>
    <row r="68" spans="1:19" ht="91.5" customHeight="1">
      <c r="A68" s="642"/>
      <c r="B68" s="643" t="s">
        <v>1044</v>
      </c>
      <c r="C68" s="645"/>
      <c r="D68" s="646"/>
      <c r="E68" s="80"/>
      <c r="F68" s="79"/>
      <c r="G68" s="80"/>
      <c r="H68" s="80"/>
      <c r="I68" s="24"/>
      <c r="J68" s="34"/>
      <c r="K68" s="34"/>
      <c r="L68" s="34"/>
      <c r="M68" s="34"/>
      <c r="N68" s="34"/>
      <c r="O68" s="34"/>
      <c r="P68" s="34"/>
      <c r="Q68" s="7"/>
      <c r="R68" s="6"/>
      <c r="S68" s="6"/>
    </row>
    <row r="69" spans="1:19" ht="25.5">
      <c r="A69" s="630" t="s">
        <v>425</v>
      </c>
      <c r="B69" s="643" t="s">
        <v>888</v>
      </c>
      <c r="C69" s="129" t="s">
        <v>178</v>
      </c>
      <c r="D69" s="632">
        <f>SO_01_KL3_kam_kce_štětovnice!E66</f>
        <v>148.20000000000002</v>
      </c>
      <c r="E69" s="34"/>
      <c r="I69" s="24"/>
      <c r="J69" s="34"/>
      <c r="K69" s="34"/>
      <c r="L69" s="34"/>
      <c r="M69" s="34"/>
      <c r="N69" s="34"/>
      <c r="O69" s="34"/>
      <c r="P69" s="34"/>
      <c r="Q69" s="7"/>
      <c r="R69" s="6"/>
      <c r="S69" s="6"/>
    </row>
    <row r="70" spans="1:19" ht="72" customHeight="1">
      <c r="A70" s="642" t="s">
        <v>427</v>
      </c>
      <c r="B70" s="139" t="s">
        <v>889</v>
      </c>
      <c r="C70" s="106"/>
      <c r="D70" s="647"/>
      <c r="I70" s="103"/>
      <c r="J70" s="34"/>
      <c r="K70" s="34"/>
      <c r="L70" s="34"/>
      <c r="M70" s="34"/>
      <c r="N70" s="34"/>
      <c r="O70" s="34"/>
      <c r="P70" s="34"/>
      <c r="Q70" s="7"/>
      <c r="R70" s="24"/>
      <c r="S70" s="6"/>
    </row>
    <row r="71" spans="1:19">
      <c r="A71" s="700"/>
      <c r="B71" s="106" t="s">
        <v>895</v>
      </c>
      <c r="C71" s="152" t="s">
        <v>20</v>
      </c>
      <c r="D71" s="628">
        <f>SO_01_KL3_kam_kce_štětovnice!E83</f>
        <v>373.82800000000003</v>
      </c>
      <c r="I71" s="53"/>
      <c r="J71" s="34"/>
      <c r="K71" s="34"/>
      <c r="L71" s="34"/>
      <c r="M71" s="34"/>
      <c r="N71" s="34"/>
      <c r="O71" s="34"/>
      <c r="P71" s="34"/>
      <c r="Q71" s="7"/>
      <c r="R71" s="6"/>
      <c r="S71" s="6"/>
    </row>
    <row r="72" spans="1:19">
      <c r="A72" s="700"/>
      <c r="B72" s="106" t="s">
        <v>1045</v>
      </c>
      <c r="C72" s="152" t="s">
        <v>6</v>
      </c>
      <c r="D72" s="628">
        <f>SO_01_KL3_kam_kce_štětovnice!D88</f>
        <v>91</v>
      </c>
      <c r="E72" s="174"/>
      <c r="F72" s="174"/>
      <c r="G72" s="174"/>
      <c r="H72" s="174"/>
      <c r="I72" s="629"/>
      <c r="J72" s="629"/>
      <c r="K72" s="629"/>
      <c r="L72" s="629"/>
      <c r="M72" s="629"/>
      <c r="N72" s="629"/>
      <c r="O72" s="34"/>
      <c r="P72" s="34"/>
      <c r="Q72" s="180"/>
      <c r="R72" s="34"/>
      <c r="S72" s="34"/>
    </row>
    <row r="73" spans="1:19" ht="45">
      <c r="A73" s="630" t="s">
        <v>1038</v>
      </c>
      <c r="B73" s="862" t="s">
        <v>1039</v>
      </c>
      <c r="C73" s="631" t="s">
        <v>6</v>
      </c>
      <c r="D73" s="632">
        <v>12</v>
      </c>
      <c r="E73" s="149"/>
      <c r="F73" s="149"/>
      <c r="G73" s="149"/>
      <c r="H73" s="149"/>
      <c r="I73" s="629"/>
      <c r="J73" s="629"/>
      <c r="K73" s="629"/>
      <c r="L73" s="629"/>
      <c r="M73" s="629"/>
      <c r="N73" s="629"/>
      <c r="O73" s="34"/>
      <c r="P73" s="34"/>
      <c r="Q73" s="180"/>
      <c r="R73" s="34"/>
      <c r="S73" s="34"/>
    </row>
    <row r="74" spans="1:19" ht="16.5" customHeight="1">
      <c r="A74" s="701"/>
      <c r="B74" s="698"/>
      <c r="C74" s="698"/>
      <c r="D74" s="702"/>
      <c r="E74" s="494"/>
      <c r="F74" s="174"/>
      <c r="G74" s="174"/>
      <c r="H74" s="174"/>
      <c r="I74" s="174"/>
      <c r="J74" s="174"/>
      <c r="K74" s="174"/>
      <c r="L74" s="174"/>
      <c r="M74" s="174"/>
      <c r="N74" s="174"/>
    </row>
    <row r="75" spans="1:19" ht="15">
      <c r="A75" s="768" t="s">
        <v>432</v>
      </c>
      <c r="B75" s="769" t="s">
        <v>805</v>
      </c>
      <c r="C75" s="771"/>
      <c r="D75" s="772"/>
      <c r="E75" s="182"/>
      <c r="F75" s="174"/>
      <c r="G75" s="174"/>
      <c r="H75" s="174"/>
      <c r="I75" s="174"/>
    </row>
    <row r="76" spans="1:19">
      <c r="A76" s="701"/>
      <c r="B76" s="124" t="s">
        <v>422</v>
      </c>
      <c r="C76" s="105"/>
      <c r="D76" s="702"/>
      <c r="E76" s="183"/>
    </row>
    <row r="77" spans="1:19">
      <c r="A77" s="151" t="s">
        <v>435</v>
      </c>
      <c r="B77" s="698" t="s">
        <v>428</v>
      </c>
      <c r="C77" s="105"/>
      <c r="D77" s="693"/>
    </row>
    <row r="78" spans="1:19" ht="15">
      <c r="A78" s="703"/>
      <c r="B78" s="698" t="s">
        <v>438</v>
      </c>
      <c r="C78" s="704" t="s">
        <v>844</v>
      </c>
      <c r="D78" s="145">
        <f>SO_01_KL3_kam_kce_štětovnice!F98</f>
        <v>143.35</v>
      </c>
    </row>
    <row r="79" spans="1:19">
      <c r="A79" s="701"/>
      <c r="B79" s="698" t="s">
        <v>439</v>
      </c>
      <c r="C79" s="152" t="s">
        <v>20</v>
      </c>
      <c r="D79" s="641">
        <f>SO_01_KL3_kam_kce_štětovnice!G98</f>
        <v>17460.03</v>
      </c>
    </row>
    <row r="80" spans="1:19" ht="15">
      <c r="A80" s="151" t="s">
        <v>436</v>
      </c>
      <c r="B80" s="105" t="s">
        <v>431</v>
      </c>
      <c r="C80" s="704" t="s">
        <v>844</v>
      </c>
      <c r="D80" s="632">
        <f>SO_01_KL3_kam_kce_štětovnice!F101</f>
        <v>143.35</v>
      </c>
      <c r="E80" s="85"/>
      <c r="F80" s="85"/>
    </row>
    <row r="81" spans="1:10" ht="25.5">
      <c r="A81" s="705" t="s">
        <v>806</v>
      </c>
      <c r="B81" s="651" t="s">
        <v>909</v>
      </c>
      <c r="C81" s="843" t="s">
        <v>6</v>
      </c>
      <c r="D81" s="649">
        <f>SO_01_KL3_kam_kce_štětovnice!D105</f>
        <v>114</v>
      </c>
      <c r="E81" s="154"/>
      <c r="F81" s="85"/>
    </row>
    <row r="82" spans="1:10">
      <c r="A82" s="705" t="s">
        <v>807</v>
      </c>
      <c r="B82" s="656" t="s">
        <v>816</v>
      </c>
      <c r="C82" s="843" t="s">
        <v>6</v>
      </c>
      <c r="D82" s="649">
        <f>SO_01_KL3_kam_kce_štětovnice!H109</f>
        <v>93</v>
      </c>
      <c r="E82" s="153"/>
      <c r="F82" s="85"/>
    </row>
    <row r="83" spans="1:10">
      <c r="A83" s="701"/>
      <c r="B83" s="698"/>
      <c r="C83" s="698"/>
      <c r="D83" s="693"/>
      <c r="E83" s="494"/>
      <c r="F83" s="174"/>
      <c r="G83" s="174"/>
      <c r="H83" s="174"/>
      <c r="I83" s="174"/>
      <c r="J83" s="174"/>
    </row>
    <row r="84" spans="1:10" ht="15">
      <c r="A84" s="768" t="s">
        <v>440</v>
      </c>
      <c r="B84" s="769" t="s">
        <v>862</v>
      </c>
      <c r="C84" s="773"/>
      <c r="D84" s="774"/>
      <c r="E84" s="494"/>
      <c r="F84" s="174"/>
      <c r="G84" s="174"/>
      <c r="H84" s="174"/>
      <c r="I84" s="174"/>
      <c r="J84" s="174"/>
    </row>
    <row r="85" spans="1:10" ht="12.75" customHeight="1">
      <c r="A85" s="701"/>
      <c r="B85" s="556" t="s">
        <v>422</v>
      </c>
      <c r="C85" s="704"/>
      <c r="D85" s="702"/>
      <c r="E85" s="494"/>
      <c r="F85" s="174"/>
      <c r="G85" s="174"/>
      <c r="H85" s="174"/>
      <c r="I85" s="174"/>
      <c r="J85" s="174"/>
    </row>
    <row r="86" spans="1:10">
      <c r="A86" s="151" t="s">
        <v>441</v>
      </c>
      <c r="B86" s="105" t="s">
        <v>900</v>
      </c>
      <c r="C86" s="704" t="s">
        <v>6</v>
      </c>
      <c r="D86" s="138">
        <f>SO_01_KL3_kam_kce_štětovnice!E115</f>
        <v>8.1</v>
      </c>
    </row>
    <row r="87" spans="1:10" ht="25.5">
      <c r="A87" s="151" t="s">
        <v>442</v>
      </c>
      <c r="B87" s="643" t="s">
        <v>905</v>
      </c>
      <c r="C87" s="706" t="s">
        <v>6</v>
      </c>
      <c r="D87" s="688">
        <f>SO_01_KL3_kam_kce_štětovnice!F118</f>
        <v>26</v>
      </c>
      <c r="E87" s="154"/>
      <c r="F87" s="184"/>
      <c r="G87" s="96"/>
    </row>
    <row r="88" spans="1:10">
      <c r="A88" s="151" t="s">
        <v>443</v>
      </c>
      <c r="B88" s="105" t="s">
        <v>901</v>
      </c>
      <c r="C88" s="203" t="s">
        <v>300</v>
      </c>
      <c r="D88" s="648">
        <f>SO_01_KL3_kam_kce_štětovnice!E130</f>
        <v>7</v>
      </c>
      <c r="E88" s="84"/>
      <c r="F88" s="84"/>
      <c r="G88" s="35"/>
      <c r="I88" s="58"/>
    </row>
    <row r="89" spans="1:10">
      <c r="A89" s="867"/>
      <c r="B89" s="868" t="s">
        <v>462</v>
      </c>
      <c r="C89" s="843"/>
      <c r="D89" s="649"/>
      <c r="E89" s="183"/>
      <c r="F89" s="183"/>
      <c r="G89" s="16"/>
      <c r="I89" s="58"/>
    </row>
    <row r="90" spans="1:10">
      <c r="A90" s="867"/>
      <c r="B90" s="868"/>
      <c r="C90" s="843"/>
      <c r="D90" s="649"/>
      <c r="E90" s="183"/>
      <c r="F90" s="183"/>
      <c r="G90" s="16"/>
      <c r="I90" s="58"/>
    </row>
    <row r="91" spans="1:10">
      <c r="A91" s="867"/>
      <c r="B91" s="868"/>
      <c r="C91" s="843"/>
      <c r="D91" s="649"/>
      <c r="E91" s="183"/>
      <c r="F91" s="183"/>
      <c r="G91" s="16"/>
      <c r="I91" s="58"/>
    </row>
    <row r="92" spans="1:10">
      <c r="A92" s="867"/>
      <c r="B92" s="868"/>
      <c r="C92" s="843"/>
      <c r="D92" s="649"/>
      <c r="E92" s="183"/>
      <c r="F92" s="183"/>
      <c r="G92" s="16"/>
      <c r="I92" s="58"/>
    </row>
    <row r="93" spans="1:10">
      <c r="A93" s="867"/>
      <c r="B93" s="868"/>
      <c r="C93" s="843"/>
      <c r="D93" s="649"/>
      <c r="E93" s="183"/>
      <c r="F93" s="183"/>
      <c r="G93" s="16"/>
      <c r="I93" s="58"/>
    </row>
    <row r="94" spans="1:10">
      <c r="A94" s="867"/>
      <c r="B94" s="868"/>
      <c r="C94" s="843"/>
      <c r="D94" s="649"/>
      <c r="E94" s="183"/>
      <c r="F94" s="183"/>
      <c r="G94" s="16"/>
      <c r="I94" s="58"/>
    </row>
    <row r="95" spans="1:10">
      <c r="A95" s="867"/>
      <c r="B95" s="868"/>
      <c r="C95" s="843"/>
      <c r="D95" s="649"/>
      <c r="E95" s="183"/>
      <c r="F95" s="183"/>
      <c r="G95" s="16"/>
      <c r="I95" s="58"/>
    </row>
    <row r="96" spans="1:10">
      <c r="A96" s="867"/>
      <c r="B96" s="868"/>
      <c r="C96" s="843"/>
      <c r="D96" s="649"/>
      <c r="E96" s="183"/>
      <c r="F96" s="183"/>
      <c r="G96" s="16"/>
      <c r="I96" s="58"/>
    </row>
    <row r="97" spans="1:9">
      <c r="A97" s="867"/>
      <c r="B97" s="868"/>
      <c r="C97" s="843"/>
      <c r="D97" s="649"/>
      <c r="E97" s="8"/>
      <c r="F97" s="8"/>
      <c r="G97" s="16"/>
      <c r="I97" s="46"/>
    </row>
    <row r="98" spans="1:9" ht="32.25" customHeight="1">
      <c r="A98" s="650" t="s">
        <v>416</v>
      </c>
      <c r="B98" s="651" t="s">
        <v>463</v>
      </c>
      <c r="C98" s="189"/>
      <c r="D98" s="664"/>
      <c r="E98" s="8"/>
      <c r="F98" s="8"/>
      <c r="G98" s="35"/>
      <c r="I98" s="46"/>
    </row>
    <row r="99" spans="1:9" ht="14.25" customHeight="1">
      <c r="A99" s="652"/>
      <c r="B99" s="653" t="s">
        <v>464</v>
      </c>
      <c r="C99" s="654"/>
      <c r="D99" s="655"/>
      <c r="E99" s="8"/>
      <c r="F99" s="8"/>
      <c r="G99" s="35"/>
      <c r="I99" s="46"/>
    </row>
    <row r="100" spans="1:9">
      <c r="A100" s="652" t="s">
        <v>465</v>
      </c>
      <c r="B100" s="656" t="s">
        <v>459</v>
      </c>
      <c r="C100" s="654"/>
      <c r="D100" s="655"/>
      <c r="E100" s="8"/>
      <c r="F100" s="8"/>
      <c r="G100" s="35"/>
      <c r="I100" s="46"/>
    </row>
    <row r="101" spans="1:9">
      <c r="A101" s="652" t="s">
        <v>32</v>
      </c>
      <c r="B101" s="656" t="s">
        <v>460</v>
      </c>
      <c r="C101" s="654"/>
      <c r="D101" s="655"/>
      <c r="E101" s="8"/>
      <c r="F101" s="8"/>
      <c r="G101" s="35"/>
      <c r="I101" s="46"/>
    </row>
    <row r="102" spans="1:9" ht="26.25" customHeight="1">
      <c r="A102" s="657" t="s">
        <v>179</v>
      </c>
      <c r="B102" s="658" t="s">
        <v>526</v>
      </c>
      <c r="C102" s="659"/>
      <c r="D102" s="660"/>
      <c r="E102" s="8"/>
      <c r="F102" s="8"/>
      <c r="G102" s="35"/>
      <c r="I102" s="46"/>
    </row>
    <row r="103" spans="1:9" ht="12.75" customHeight="1">
      <c r="A103" s="650"/>
      <c r="B103" s="651"/>
      <c r="C103" s="654"/>
      <c r="D103" s="655"/>
      <c r="E103" s="8"/>
      <c r="F103" s="8"/>
      <c r="G103" s="35"/>
      <c r="I103" s="46"/>
    </row>
    <row r="104" spans="1:9" ht="17.25" customHeight="1">
      <c r="A104" s="661" t="s">
        <v>444</v>
      </c>
      <c r="B104" s="662" t="s">
        <v>817</v>
      </c>
      <c r="C104" s="654"/>
      <c r="D104" s="655"/>
      <c r="E104" s="8"/>
      <c r="F104" s="8"/>
      <c r="G104" s="35"/>
      <c r="I104" s="46"/>
    </row>
    <row r="105" spans="1:9" ht="49.5" customHeight="1">
      <c r="A105" s="707" t="s">
        <v>818</v>
      </c>
      <c r="B105" s="185" t="s">
        <v>1046</v>
      </c>
      <c r="C105" s="186" t="s">
        <v>6</v>
      </c>
      <c r="D105" s="663">
        <f>SO_01_KL3_kam_kce_štětovnice!E140</f>
        <v>3</v>
      </c>
      <c r="E105" s="187"/>
      <c r="F105" s="188"/>
      <c r="G105" s="188"/>
      <c r="H105" s="188"/>
    </row>
    <row r="106" spans="1:9">
      <c r="A106" s="708"/>
      <c r="B106" s="189" t="s">
        <v>527</v>
      </c>
      <c r="C106" s="189"/>
      <c r="D106" s="664"/>
      <c r="E106" s="149"/>
      <c r="F106" s="149"/>
      <c r="G106" s="97"/>
      <c r="H106" s="98"/>
    </row>
    <row r="107" spans="1:9">
      <c r="A107" s="708"/>
      <c r="B107" s="189" t="s">
        <v>1047</v>
      </c>
      <c r="C107" s="189"/>
      <c r="D107" s="664"/>
      <c r="E107" s="149"/>
      <c r="F107" s="149"/>
      <c r="G107" s="97"/>
      <c r="H107" s="98"/>
    </row>
    <row r="108" spans="1:9">
      <c r="A108" s="708"/>
      <c r="B108" s="189" t="s">
        <v>1048</v>
      </c>
      <c r="C108" s="189"/>
      <c r="D108" s="664"/>
      <c r="E108" s="149"/>
      <c r="F108" s="149"/>
      <c r="G108" s="97"/>
      <c r="H108" s="98"/>
    </row>
    <row r="109" spans="1:9">
      <c r="A109" s="661"/>
      <c r="B109" s="189" t="s">
        <v>528</v>
      </c>
      <c r="C109" s="189"/>
      <c r="D109" s="664"/>
      <c r="E109" s="19"/>
      <c r="F109" s="19"/>
      <c r="G109" s="97"/>
      <c r="H109" s="158"/>
      <c r="I109" s="10"/>
    </row>
    <row r="110" spans="1:9" ht="48.75" customHeight="1">
      <c r="A110" s="709" t="s">
        <v>820</v>
      </c>
      <c r="B110" s="695" t="s">
        <v>1049</v>
      </c>
      <c r="C110" s="186" t="s">
        <v>6</v>
      </c>
      <c r="D110" s="663">
        <f>SO_01_KL3_kam_kce_štětovnice!E146</f>
        <v>12.4</v>
      </c>
      <c r="E110" s="187"/>
      <c r="F110" s="188"/>
      <c r="G110" s="188"/>
      <c r="H110" s="188"/>
      <c r="I110" s="12"/>
    </row>
    <row r="111" spans="1:9">
      <c r="A111" s="652"/>
      <c r="B111" s="19" t="s">
        <v>455</v>
      </c>
      <c r="C111" s="189"/>
      <c r="D111" s="664"/>
      <c r="E111" s="19"/>
      <c r="F111" s="19"/>
      <c r="G111" s="155"/>
      <c r="H111" s="156"/>
      <c r="I111" s="12"/>
    </row>
    <row r="112" spans="1:9">
      <c r="A112" s="652"/>
      <c r="B112" s="19" t="s">
        <v>824</v>
      </c>
      <c r="C112" s="189"/>
      <c r="D112" s="664"/>
      <c r="E112" s="19"/>
      <c r="F112" s="19"/>
      <c r="G112" s="155"/>
      <c r="H112" s="156"/>
      <c r="I112" s="12"/>
    </row>
    <row r="113" spans="1:9">
      <c r="A113" s="652"/>
      <c r="B113" s="19" t="s">
        <v>823</v>
      </c>
      <c r="C113" s="189"/>
      <c r="D113" s="664"/>
      <c r="E113" s="149"/>
      <c r="F113" s="149"/>
      <c r="G113" s="155"/>
      <c r="H113" s="150"/>
      <c r="I113" s="174"/>
    </row>
    <row r="114" spans="1:9">
      <c r="A114" s="710"/>
      <c r="B114" s="75" t="s">
        <v>822</v>
      </c>
      <c r="C114" s="125"/>
      <c r="D114" s="711"/>
      <c r="E114" s="149"/>
      <c r="F114" s="149"/>
      <c r="G114" s="155"/>
      <c r="H114" s="150"/>
      <c r="I114" s="174"/>
    </row>
    <row r="115" spans="1:9" ht="94.5" customHeight="1">
      <c r="A115" s="712" t="s">
        <v>445</v>
      </c>
      <c r="B115" s="713" t="s">
        <v>1050</v>
      </c>
      <c r="C115" s="659" t="s">
        <v>529</v>
      </c>
      <c r="D115" s="660">
        <v>1</v>
      </c>
      <c r="E115" s="187"/>
      <c r="F115" s="184"/>
      <c r="G115" s="97"/>
      <c r="H115" s="98"/>
    </row>
    <row r="116" spans="1:9" ht="84" customHeight="1">
      <c r="A116" s="712" t="s">
        <v>825</v>
      </c>
      <c r="B116" s="713" t="s">
        <v>1051</v>
      </c>
      <c r="C116" s="659" t="s">
        <v>20</v>
      </c>
      <c r="D116" s="660">
        <f>SO_01_KL3_kam_kce_štětovnice!E163</f>
        <v>178.5</v>
      </c>
      <c r="E116" s="187"/>
      <c r="F116" s="184"/>
      <c r="G116" s="97"/>
      <c r="H116" s="98"/>
    </row>
    <row r="117" spans="1:9" ht="25.5">
      <c r="A117" s="522" t="s">
        <v>446</v>
      </c>
      <c r="B117" s="106" t="s">
        <v>1052</v>
      </c>
      <c r="C117" s="209" t="s">
        <v>20</v>
      </c>
      <c r="D117" s="138">
        <f>SO_01_KL3_kam_kce_štětovnice!E178</f>
        <v>266.64499999999998</v>
      </c>
      <c r="E117" s="187"/>
    </row>
    <row r="118" spans="1:9" ht="25.5">
      <c r="A118" s="522" t="s">
        <v>447</v>
      </c>
      <c r="B118" s="139" t="s">
        <v>1053</v>
      </c>
      <c r="C118" s="209" t="s">
        <v>6</v>
      </c>
      <c r="D118" s="138">
        <f>SO_01_KL3_kam_kce_štětovnice!E190</f>
        <v>20</v>
      </c>
    </row>
    <row r="119" spans="1:9" ht="25.5">
      <c r="A119" s="522" t="s">
        <v>558</v>
      </c>
      <c r="B119" s="714" t="s">
        <v>1054</v>
      </c>
      <c r="C119" s="209" t="s">
        <v>6</v>
      </c>
      <c r="D119" s="665">
        <f>SO_01_KL3_kam_kce_štětovnice!G204</f>
        <v>55.774999999999999</v>
      </c>
      <c r="E119" s="19"/>
      <c r="F119" s="187"/>
      <c r="G119" s="35"/>
    </row>
    <row r="120" spans="1:9" ht="38.25">
      <c r="A120" s="522" t="s">
        <v>562</v>
      </c>
      <c r="B120" s="863" t="s">
        <v>1055</v>
      </c>
      <c r="C120" s="209" t="s">
        <v>6</v>
      </c>
      <c r="D120" s="665">
        <f>SO_01_KL3_kam_kce_štětovnice!G212</f>
        <v>28.177499999999998</v>
      </c>
      <c r="E120" s="12"/>
      <c r="F120" s="187"/>
      <c r="G120" s="16"/>
      <c r="H120" s="46"/>
      <c r="I120" s="46"/>
    </row>
    <row r="121" spans="1:9">
      <c r="A121" s="522" t="s">
        <v>563</v>
      </c>
      <c r="B121" s="666" t="s">
        <v>1002</v>
      </c>
      <c r="C121" s="209" t="s">
        <v>6</v>
      </c>
      <c r="D121" s="638">
        <f>SO_01_KL3_kam_kce_štětovnice!G237</f>
        <v>247.59499999999997</v>
      </c>
      <c r="E121" s="12"/>
      <c r="F121" s="187"/>
      <c r="G121" s="10"/>
      <c r="H121" s="16"/>
      <c r="I121" s="46"/>
    </row>
    <row r="122" spans="1:9">
      <c r="A122" s="522" t="s">
        <v>579</v>
      </c>
      <c r="B122" s="106" t="s">
        <v>978</v>
      </c>
      <c r="C122" s="194"/>
      <c r="D122" s="636"/>
      <c r="E122" s="19"/>
      <c r="F122" s="8"/>
      <c r="G122" s="35"/>
      <c r="H122" s="46"/>
      <c r="I122" s="46"/>
    </row>
    <row r="123" spans="1:9" ht="27.75" customHeight="1">
      <c r="A123" s="522" t="s">
        <v>580</v>
      </c>
      <c r="B123" s="139" t="s">
        <v>1003</v>
      </c>
      <c r="C123" s="706" t="s">
        <v>844</v>
      </c>
      <c r="D123" s="636">
        <f>SO_01_KL3_kam_kce_štětovnice!F251</f>
        <v>22.8</v>
      </c>
      <c r="E123" s="19"/>
      <c r="F123" s="187"/>
      <c r="H123" s="33"/>
      <c r="I123" s="33"/>
    </row>
    <row r="124" spans="1:9" ht="31.5" customHeight="1">
      <c r="A124" s="522" t="s">
        <v>581</v>
      </c>
      <c r="B124" s="686" t="s">
        <v>1004</v>
      </c>
      <c r="C124" s="706" t="s">
        <v>6</v>
      </c>
      <c r="D124" s="636">
        <f>SO_01_KL3_kam_kce_štětovnice!F263</f>
        <v>29.5</v>
      </c>
      <c r="E124" s="19"/>
      <c r="F124" s="187"/>
      <c r="H124" s="33"/>
      <c r="I124" s="33"/>
    </row>
    <row r="125" spans="1:9">
      <c r="A125" s="522" t="s">
        <v>583</v>
      </c>
      <c r="B125" s="147" t="s">
        <v>1001</v>
      </c>
      <c r="C125" s="715" t="s">
        <v>6</v>
      </c>
      <c r="D125" s="848">
        <f>SO_01_KL3_kam_kce_štětovnice!F270</f>
        <v>34.599999999999994</v>
      </c>
      <c r="E125" s="19"/>
      <c r="F125" s="187"/>
      <c r="G125" s="35"/>
    </row>
    <row r="126" spans="1:9">
      <c r="A126" s="522" t="s">
        <v>588</v>
      </c>
      <c r="B126" s="139" t="s">
        <v>1056</v>
      </c>
      <c r="C126" s="706" t="s">
        <v>6</v>
      </c>
      <c r="D126" s="716">
        <f>SO_01_KL3_kam_kce_štětovnice!F277</f>
        <v>53.8</v>
      </c>
      <c r="F126" s="187"/>
    </row>
    <row r="127" spans="1:9">
      <c r="A127" s="557" t="s">
        <v>595</v>
      </c>
      <c r="B127" s="667" t="s">
        <v>898</v>
      </c>
      <c r="C127" s="717" t="str">
        <f>C126</f>
        <v>m</v>
      </c>
      <c r="D127" s="716">
        <f>D126</f>
        <v>53.8</v>
      </c>
      <c r="E127" s="10"/>
      <c r="F127" s="187"/>
    </row>
    <row r="128" spans="1:9" ht="143.25" customHeight="1">
      <c r="A128" s="668" t="s">
        <v>596</v>
      </c>
      <c r="B128" s="718" t="s">
        <v>1057</v>
      </c>
      <c r="C128" s="719" t="s">
        <v>300</v>
      </c>
      <c r="D128" s="665">
        <v>8</v>
      </c>
      <c r="E128" s="10"/>
    </row>
    <row r="129" spans="1:10">
      <c r="A129" s="172" t="s">
        <v>599</v>
      </c>
      <c r="B129" s="667" t="s">
        <v>626</v>
      </c>
      <c r="C129" s="717" t="s">
        <v>300</v>
      </c>
      <c r="D129" s="716">
        <v>2</v>
      </c>
      <c r="E129" s="193"/>
    </row>
    <row r="130" spans="1:10" ht="96" customHeight="1">
      <c r="A130" s="172" t="s">
        <v>635</v>
      </c>
      <c r="B130" s="718" t="s">
        <v>1210</v>
      </c>
      <c r="C130" s="209" t="s">
        <v>300</v>
      </c>
      <c r="D130" s="138">
        <v>8</v>
      </c>
      <c r="E130" s="202"/>
      <c r="F130" s="195"/>
      <c r="G130" s="8"/>
      <c r="H130" s="71"/>
      <c r="I130" s="33"/>
    </row>
    <row r="131" spans="1:10" ht="66.75" customHeight="1">
      <c r="A131" s="172" t="s">
        <v>636</v>
      </c>
      <c r="B131" s="718" t="s">
        <v>1058</v>
      </c>
      <c r="C131" s="706" t="s">
        <v>300</v>
      </c>
      <c r="D131" s="720" t="s">
        <v>183</v>
      </c>
      <c r="E131" s="202"/>
      <c r="F131" s="195"/>
      <c r="G131" s="8"/>
      <c r="H131" s="71"/>
      <c r="I131" s="33"/>
    </row>
    <row r="132" spans="1:10" ht="93.75" customHeight="1">
      <c r="A132" s="172" t="s">
        <v>709</v>
      </c>
      <c r="B132" s="718" t="s">
        <v>1059</v>
      </c>
      <c r="C132" s="706"/>
      <c r="D132" s="720"/>
      <c r="E132" s="202"/>
      <c r="F132" s="195"/>
      <c r="G132" s="8"/>
      <c r="H132" s="71"/>
      <c r="I132" s="33"/>
    </row>
    <row r="133" spans="1:10">
      <c r="A133" s="558"/>
      <c r="B133" s="721"/>
      <c r="C133" s="205"/>
      <c r="D133" s="559"/>
      <c r="E133" s="19"/>
      <c r="F133" s="560"/>
      <c r="G133" s="19"/>
      <c r="H133" s="561"/>
      <c r="I133" s="44"/>
      <c r="J133" s="174"/>
    </row>
    <row r="134" spans="1:10" ht="15">
      <c r="A134" s="775">
        <v>10</v>
      </c>
      <c r="B134" s="776" t="s">
        <v>550</v>
      </c>
      <c r="C134" s="771"/>
      <c r="D134" s="777"/>
    </row>
    <row r="135" spans="1:10">
      <c r="A135" s="172" t="s">
        <v>507</v>
      </c>
      <c r="B135" s="723" t="s">
        <v>471</v>
      </c>
      <c r="C135" s="105"/>
      <c r="D135" s="722"/>
    </row>
    <row r="136" spans="1:10">
      <c r="A136" s="724"/>
      <c r="B136" s="725" t="s">
        <v>472</v>
      </c>
      <c r="C136" s="725"/>
      <c r="D136" s="726"/>
    </row>
    <row r="137" spans="1:10">
      <c r="A137" s="724"/>
      <c r="B137" s="727" t="s">
        <v>1060</v>
      </c>
      <c r="C137" s="728"/>
      <c r="D137" s="726"/>
    </row>
    <row r="138" spans="1:10">
      <c r="A138" s="708"/>
      <c r="B138" s="729" t="s">
        <v>1061</v>
      </c>
      <c r="C138" s="730">
        <v>10</v>
      </c>
      <c r="D138" s="731" t="s">
        <v>493</v>
      </c>
    </row>
    <row r="139" spans="1:10">
      <c r="A139" s="708"/>
      <c r="B139" s="729" t="s">
        <v>1062</v>
      </c>
      <c r="C139" s="730">
        <v>2</v>
      </c>
      <c r="D139" s="731"/>
    </row>
    <row r="140" spans="1:10">
      <c r="A140" s="708"/>
      <c r="B140" s="729" t="s">
        <v>1063</v>
      </c>
      <c r="C140" s="730">
        <v>400</v>
      </c>
      <c r="D140" s="731" t="s">
        <v>494</v>
      </c>
    </row>
    <row r="141" spans="1:10">
      <c r="A141" s="732"/>
      <c r="B141" s="733" t="s">
        <v>1064</v>
      </c>
      <c r="C141" s="734">
        <v>320</v>
      </c>
      <c r="D141" s="735" t="s">
        <v>494</v>
      </c>
    </row>
    <row r="142" spans="1:10">
      <c r="A142" s="732"/>
      <c r="B142" s="736"/>
      <c r="C142" s="736"/>
      <c r="D142" s="735"/>
    </row>
    <row r="143" spans="1:10" ht="13.5" thickBot="1">
      <c r="A143" s="737"/>
      <c r="B143" s="738" t="s">
        <v>530</v>
      </c>
      <c r="C143" s="19"/>
      <c r="D143" s="739"/>
    </row>
    <row r="144" spans="1:10" ht="35.25" customHeight="1" thickBot="1">
      <c r="A144" s="740" t="s">
        <v>473</v>
      </c>
      <c r="B144" s="740" t="s">
        <v>474</v>
      </c>
      <c r="C144" s="878" t="s">
        <v>475</v>
      </c>
      <c r="D144" s="879"/>
    </row>
    <row r="145" spans="1:4">
      <c r="A145" s="866" t="s">
        <v>476</v>
      </c>
      <c r="B145" s="730" t="s">
        <v>477</v>
      </c>
      <c r="C145" s="876" t="str">
        <f>SO_01_KL4_technologie!D20</f>
        <v>1.820.000,-Kč</v>
      </c>
      <c r="D145" s="877"/>
    </row>
    <row r="146" spans="1:4">
      <c r="A146" s="866"/>
      <c r="B146" s="741" t="s">
        <v>495</v>
      </c>
      <c r="C146" s="876"/>
      <c r="D146" s="877"/>
    </row>
    <row r="147" spans="1:4">
      <c r="A147" s="845"/>
      <c r="B147" s="486" t="s">
        <v>759</v>
      </c>
      <c r="C147" s="742"/>
      <c r="D147" s="849"/>
    </row>
    <row r="148" spans="1:4" ht="38.25">
      <c r="A148" s="870" t="s">
        <v>479</v>
      </c>
      <c r="B148" s="738" t="s">
        <v>480</v>
      </c>
      <c r="C148" s="880" t="str">
        <f>SO_01_KL4_technologie!D22</f>
        <v>161 1040,-Kč</v>
      </c>
      <c r="D148" s="881"/>
    </row>
    <row r="149" spans="1:4">
      <c r="A149" s="875"/>
      <c r="B149" s="662" t="s">
        <v>531</v>
      </c>
      <c r="C149" s="882"/>
      <c r="D149" s="883"/>
    </row>
    <row r="150" spans="1:4">
      <c r="A150" s="873" t="s">
        <v>481</v>
      </c>
      <c r="B150" s="725" t="s">
        <v>482</v>
      </c>
      <c r="C150" s="884" t="str">
        <f>SO_01_KL4_technologie!D24</f>
        <v>190 620,-Kč</v>
      </c>
      <c r="D150" s="885"/>
    </row>
    <row r="151" spans="1:4">
      <c r="A151" s="874"/>
      <c r="B151" s="743" t="s">
        <v>535</v>
      </c>
      <c r="C151" s="886"/>
      <c r="D151" s="887"/>
    </row>
    <row r="152" spans="1:4" ht="25.5">
      <c r="A152" s="842"/>
      <c r="B152" s="662" t="s">
        <v>537</v>
      </c>
      <c r="C152" s="850"/>
      <c r="D152" s="847"/>
    </row>
    <row r="153" spans="1:4">
      <c r="A153" s="873" t="s">
        <v>483</v>
      </c>
      <c r="B153" s="725" t="s">
        <v>484</v>
      </c>
      <c r="C153" s="884" t="str">
        <f>SO_01_KL4_technologie!D26</f>
        <v>460 110,-Kč</v>
      </c>
      <c r="D153" s="885"/>
    </row>
    <row r="154" spans="1:4">
      <c r="A154" s="866"/>
      <c r="B154" s="743" t="s">
        <v>532</v>
      </c>
      <c r="C154" s="886"/>
      <c r="D154" s="887"/>
    </row>
    <row r="155" spans="1:4">
      <c r="A155" s="869" t="s">
        <v>485</v>
      </c>
      <c r="B155" s="725" t="s">
        <v>486</v>
      </c>
      <c r="C155" s="888" t="str">
        <f>SO_01_KL4_technologie!D28</f>
        <v>67 490,-Kč</v>
      </c>
      <c r="D155" s="877"/>
    </row>
    <row r="156" spans="1:4">
      <c r="A156" s="870"/>
      <c r="B156" s="662" t="s">
        <v>536</v>
      </c>
      <c r="C156" s="888"/>
      <c r="D156" s="877"/>
    </row>
    <row r="157" spans="1:4" ht="25.5">
      <c r="A157" s="844"/>
      <c r="B157" s="662" t="s">
        <v>538</v>
      </c>
      <c r="C157" s="850"/>
      <c r="D157" s="847"/>
    </row>
    <row r="158" spans="1:4">
      <c r="A158" s="846"/>
      <c r="B158" s="743"/>
      <c r="C158" s="850"/>
      <c r="D158" s="847"/>
    </row>
    <row r="159" spans="1:4">
      <c r="A159" s="866" t="s">
        <v>487</v>
      </c>
      <c r="B159" s="725" t="s">
        <v>488</v>
      </c>
      <c r="C159" s="884" t="str">
        <f>SO_01_KL4_technologie!D30</f>
        <v>74 040,-Kč</v>
      </c>
      <c r="D159" s="885"/>
    </row>
    <row r="160" spans="1:4">
      <c r="A160" s="874"/>
      <c r="B160" s="743" t="s">
        <v>531</v>
      </c>
      <c r="C160" s="886"/>
      <c r="D160" s="887"/>
    </row>
    <row r="161" spans="1:7">
      <c r="A161" s="842" t="s">
        <v>489</v>
      </c>
      <c r="B161" s="723" t="s">
        <v>1065</v>
      </c>
      <c r="C161" s="889" t="str">
        <f>SO_01_KL4_technologie!D32</f>
        <v>70 200,-Kč</v>
      </c>
      <c r="D161" s="890"/>
    </row>
    <row r="162" spans="1:7">
      <c r="A162" s="869" t="s">
        <v>490</v>
      </c>
      <c r="B162" s="725" t="s">
        <v>910</v>
      </c>
      <c r="C162" s="884" t="str">
        <f>SO_01_KL4_technologie!D34</f>
        <v>385 500,-Kč</v>
      </c>
      <c r="D162" s="885"/>
    </row>
    <row r="163" spans="1:7" ht="13.5" thickBot="1">
      <c r="A163" s="870"/>
      <c r="B163" s="662" t="s">
        <v>533</v>
      </c>
      <c r="C163" s="888"/>
      <c r="D163" s="877"/>
    </row>
    <row r="164" spans="1:7" ht="13.5" thickBot="1">
      <c r="A164" s="871" t="s">
        <v>492</v>
      </c>
      <c r="B164" s="872"/>
      <c r="C164" s="891" t="str">
        <f>SO_01_KL4_technologie!D35</f>
        <v>3.229.000,- Kč</v>
      </c>
      <c r="D164" s="892"/>
    </row>
    <row r="165" spans="1:7">
      <c r="A165" s="732"/>
      <c r="B165" s="125"/>
      <c r="C165" s="125"/>
      <c r="D165" s="711"/>
    </row>
    <row r="166" spans="1:7">
      <c r="A166" s="206"/>
      <c r="B166" s="105" t="s">
        <v>539</v>
      </c>
      <c r="C166" s="667"/>
      <c r="D166" s="722"/>
    </row>
    <row r="167" spans="1:7">
      <c r="A167" s="206"/>
      <c r="B167" s="105" t="s">
        <v>540</v>
      </c>
      <c r="C167" s="667"/>
      <c r="D167" s="722"/>
    </row>
    <row r="168" spans="1:7" ht="51">
      <c r="A168" s="206"/>
      <c r="B168" s="744" t="s">
        <v>503</v>
      </c>
      <c r="C168" s="105"/>
      <c r="D168" s="722"/>
    </row>
    <row r="169" spans="1:7">
      <c r="A169" s="206"/>
      <c r="B169" s="105"/>
      <c r="C169" s="105"/>
      <c r="D169" s="722"/>
    </row>
    <row r="170" spans="1:7" ht="51">
      <c r="A170" s="206"/>
      <c r="B170" s="744" t="s">
        <v>504</v>
      </c>
      <c r="C170" s="105"/>
      <c r="D170" s="722"/>
    </row>
    <row r="171" spans="1:7" s="174" customFormat="1">
      <c r="A171" s="206"/>
      <c r="B171" s="105"/>
      <c r="C171" s="105"/>
      <c r="D171" s="722"/>
    </row>
    <row r="172" spans="1:7" ht="40.5" customHeight="1">
      <c r="A172" s="178" t="s">
        <v>509</v>
      </c>
      <c r="B172" s="643" t="s">
        <v>857</v>
      </c>
      <c r="C172" s="706" t="s">
        <v>844</v>
      </c>
      <c r="D172" s="627">
        <f>SO_01_KL3_kam_kce_štětovnice!F295</f>
        <v>31.2</v>
      </c>
      <c r="E172" s="523"/>
      <c r="F172" s="162"/>
      <c r="G172" s="162"/>
    </row>
    <row r="173" spans="1:7">
      <c r="A173" s="196" t="s">
        <v>511</v>
      </c>
      <c r="B173" s="105" t="s">
        <v>534</v>
      </c>
      <c r="C173" s="706" t="s">
        <v>300</v>
      </c>
      <c r="D173" s="665">
        <v>1</v>
      </c>
    </row>
    <row r="174" spans="1:7" ht="25.5">
      <c r="A174" s="207" t="s">
        <v>513</v>
      </c>
      <c r="B174" s="146" t="s">
        <v>1066</v>
      </c>
      <c r="C174" s="745" t="s">
        <v>300</v>
      </c>
      <c r="D174" s="669">
        <v>1</v>
      </c>
      <c r="E174" s="81"/>
      <c r="F174" s="29"/>
      <c r="G174" s="35"/>
    </row>
    <row r="175" spans="1:7" ht="92.25" customHeight="1">
      <c r="A175" s="746" t="s">
        <v>856</v>
      </c>
      <c r="B175" s="146" t="s">
        <v>911</v>
      </c>
      <c r="C175" s="745" t="s">
        <v>529</v>
      </c>
      <c r="D175" s="669">
        <v>1</v>
      </c>
      <c r="E175" s="523"/>
      <c r="F175" s="29"/>
      <c r="G175" s="35"/>
    </row>
    <row r="176" spans="1:7">
      <c r="A176" s="670"/>
      <c r="B176" s="104"/>
      <c r="C176" s="745"/>
      <c r="D176" s="671"/>
      <c r="E176" s="81"/>
      <c r="F176" s="29"/>
      <c r="G176" s="35"/>
    </row>
    <row r="177" spans="1:7">
      <c r="A177" s="701"/>
      <c r="B177" s="105"/>
      <c r="C177" s="105"/>
      <c r="D177" s="722"/>
    </row>
    <row r="178" spans="1:7" ht="15">
      <c r="A178" s="778">
        <v>11</v>
      </c>
      <c r="B178" s="779" t="s">
        <v>627</v>
      </c>
      <c r="C178" s="780"/>
      <c r="D178" s="781"/>
    </row>
    <row r="179" spans="1:7">
      <c r="A179" s="531"/>
      <c r="B179" s="532" t="s">
        <v>422</v>
      </c>
      <c r="C179" s="529"/>
      <c r="D179" s="530"/>
    </row>
    <row r="180" spans="1:7" ht="51">
      <c r="A180" s="178" t="s">
        <v>597</v>
      </c>
      <c r="B180" s="106" t="s">
        <v>912</v>
      </c>
      <c r="C180" s="209" t="s">
        <v>300</v>
      </c>
      <c r="D180" s="672">
        <v>1</v>
      </c>
      <c r="E180" s="183"/>
      <c r="F180" s="183"/>
      <c r="G180" s="183"/>
    </row>
    <row r="181" spans="1:7">
      <c r="A181" s="178" t="s">
        <v>598</v>
      </c>
      <c r="B181" s="106" t="s">
        <v>867</v>
      </c>
      <c r="C181" s="209" t="s">
        <v>300</v>
      </c>
      <c r="D181" s="672">
        <v>3</v>
      </c>
      <c r="E181" s="183"/>
    </row>
    <row r="182" spans="1:7">
      <c r="A182" s="178" t="s">
        <v>607</v>
      </c>
      <c r="B182" s="106" t="s">
        <v>868</v>
      </c>
      <c r="C182" s="209" t="s">
        <v>6</v>
      </c>
      <c r="D182" s="672">
        <v>2</v>
      </c>
      <c r="E182" s="183"/>
    </row>
    <row r="183" spans="1:7" ht="15">
      <c r="A183" s="178" t="s">
        <v>609</v>
      </c>
      <c r="B183" s="106" t="s">
        <v>870</v>
      </c>
      <c r="C183" s="209" t="s">
        <v>6</v>
      </c>
      <c r="D183" s="672">
        <v>27</v>
      </c>
      <c r="E183" s="183"/>
    </row>
    <row r="184" spans="1:7">
      <c r="A184" s="178" t="s">
        <v>610</v>
      </c>
      <c r="B184" s="106" t="s">
        <v>871</v>
      </c>
      <c r="C184" s="209" t="s">
        <v>529</v>
      </c>
      <c r="D184" s="672">
        <v>1</v>
      </c>
      <c r="E184" s="183"/>
    </row>
    <row r="185" spans="1:7">
      <c r="A185" s="178" t="s">
        <v>612</v>
      </c>
      <c r="B185" s="106" t="s">
        <v>872</v>
      </c>
      <c r="C185" s="209" t="s">
        <v>300</v>
      </c>
      <c r="D185" s="672">
        <v>1</v>
      </c>
      <c r="E185" s="183"/>
    </row>
    <row r="186" spans="1:7" ht="39" customHeight="1">
      <c r="A186" s="172" t="s">
        <v>614</v>
      </c>
      <c r="B186" s="106" t="s">
        <v>875</v>
      </c>
      <c r="C186" s="209" t="s">
        <v>300</v>
      </c>
      <c r="D186" s="672">
        <v>1</v>
      </c>
      <c r="E186" s="523"/>
    </row>
    <row r="187" spans="1:7">
      <c r="A187" s="172" t="s">
        <v>618</v>
      </c>
      <c r="B187" s="106" t="s">
        <v>622</v>
      </c>
      <c r="C187" s="209" t="s">
        <v>620</v>
      </c>
      <c r="D187" s="672" t="s">
        <v>621</v>
      </c>
      <c r="E187" s="523"/>
    </row>
    <row r="188" spans="1:7" ht="15">
      <c r="A188" s="196" t="s">
        <v>624</v>
      </c>
      <c r="B188" s="106" t="s">
        <v>628</v>
      </c>
      <c r="C188" s="129" t="s">
        <v>827</v>
      </c>
      <c r="D188" s="138">
        <f>SO_01_KL3_kam_kce_štětovnice!G333</f>
        <v>1.4000000000000001</v>
      </c>
      <c r="E188" s="523"/>
    </row>
    <row r="189" spans="1:7" ht="15">
      <c r="A189" s="196" t="s">
        <v>860</v>
      </c>
      <c r="B189" s="105" t="s">
        <v>623</v>
      </c>
      <c r="C189" s="129" t="s">
        <v>827</v>
      </c>
      <c r="D189" s="138">
        <f>SO_01_KL3_kam_kce_štětovnice!G338</f>
        <v>4.1999999999999993</v>
      </c>
      <c r="E189" s="523"/>
    </row>
    <row r="190" spans="1:7">
      <c r="A190" s="196" t="s">
        <v>861</v>
      </c>
      <c r="B190" s="106" t="s">
        <v>629</v>
      </c>
      <c r="C190" s="747" t="s">
        <v>620</v>
      </c>
      <c r="D190" s="748" t="s">
        <v>621</v>
      </c>
      <c r="E190" s="523"/>
    </row>
    <row r="191" spans="1:7">
      <c r="A191" s="196" t="s">
        <v>879</v>
      </c>
      <c r="B191" s="105" t="s">
        <v>625</v>
      </c>
      <c r="C191" s="209" t="s">
        <v>6</v>
      </c>
      <c r="D191" s="138">
        <f>SO_01_KL3_kam_kce_štětovnice!G342</f>
        <v>10</v>
      </c>
      <c r="E191" s="523"/>
      <c r="F191" s="174"/>
    </row>
    <row r="192" spans="1:7">
      <c r="A192" s="196" t="s">
        <v>880</v>
      </c>
      <c r="B192" s="105" t="s">
        <v>877</v>
      </c>
      <c r="C192" s="209" t="s">
        <v>6</v>
      </c>
      <c r="D192" s="138">
        <v>10</v>
      </c>
      <c r="E192" s="523"/>
      <c r="F192" s="174"/>
    </row>
    <row r="193" spans="1:6" ht="75.75" customHeight="1">
      <c r="A193" s="172" t="s">
        <v>881</v>
      </c>
      <c r="B193" s="139" t="s">
        <v>913</v>
      </c>
      <c r="C193" s="209" t="s">
        <v>6</v>
      </c>
      <c r="D193" s="138">
        <v>49</v>
      </c>
      <c r="E193" s="563"/>
      <c r="F193" s="174"/>
    </row>
    <row r="194" spans="1:6" ht="15">
      <c r="A194" s="196" t="s">
        <v>882</v>
      </c>
      <c r="B194" s="105" t="s">
        <v>613</v>
      </c>
      <c r="C194" s="129" t="s">
        <v>827</v>
      </c>
      <c r="D194" s="138">
        <f>SO_01_KL3_kam_kce_štětovnice!G348</f>
        <v>4.1999999999999993</v>
      </c>
      <c r="E194" s="523"/>
      <c r="F194" s="174"/>
    </row>
    <row r="195" spans="1:6" ht="15">
      <c r="A195" s="196" t="s">
        <v>883</v>
      </c>
      <c r="B195" s="105" t="s">
        <v>859</v>
      </c>
      <c r="C195" s="706" t="s">
        <v>844</v>
      </c>
      <c r="D195" s="138">
        <f>SO_01_KL3_kam_kce_štětovnice!G350</f>
        <v>7</v>
      </c>
      <c r="E195" s="523"/>
      <c r="F195" s="174"/>
    </row>
    <row r="196" spans="1:6" ht="15">
      <c r="A196" s="196" t="s">
        <v>884</v>
      </c>
      <c r="B196" s="105" t="s">
        <v>619</v>
      </c>
      <c r="C196" s="706" t="s">
        <v>844</v>
      </c>
      <c r="D196" s="138">
        <f>D195</f>
        <v>7</v>
      </c>
      <c r="E196" s="523"/>
      <c r="F196" s="174"/>
    </row>
    <row r="197" spans="1:6" s="174" customFormat="1">
      <c r="A197" s="206"/>
      <c r="B197" s="105"/>
      <c r="C197" s="105"/>
      <c r="D197" s="722"/>
    </row>
    <row r="198" spans="1:6" ht="15">
      <c r="A198" s="782" t="s">
        <v>755</v>
      </c>
      <c r="B198" s="776" t="s">
        <v>637</v>
      </c>
      <c r="C198" s="771"/>
      <c r="D198" s="777"/>
    </row>
    <row r="199" spans="1:6">
      <c r="A199" s="206"/>
      <c r="B199" s="124" t="s">
        <v>710</v>
      </c>
      <c r="C199" s="105"/>
      <c r="D199" s="722"/>
    </row>
    <row r="200" spans="1:6">
      <c r="A200" s="673" t="s">
        <v>677</v>
      </c>
      <c r="B200" s="124" t="s">
        <v>648</v>
      </c>
      <c r="C200" s="105"/>
      <c r="D200" s="722"/>
    </row>
    <row r="201" spans="1:6" ht="25.5">
      <c r="A201" s="178" t="s">
        <v>638</v>
      </c>
      <c r="B201" s="864" t="s">
        <v>1067</v>
      </c>
      <c r="C201" s="129" t="s">
        <v>827</v>
      </c>
      <c r="D201" s="627">
        <f>SO_01_kl5_zakládání!I19</f>
        <v>4.5137499999999999</v>
      </c>
      <c r="E201" s="193"/>
      <c r="F201" s="10"/>
    </row>
    <row r="202" spans="1:6" ht="25.5">
      <c r="A202" s="178" t="s">
        <v>643</v>
      </c>
      <c r="B202" s="128" t="s">
        <v>1068</v>
      </c>
      <c r="C202" s="129" t="s">
        <v>833</v>
      </c>
      <c r="D202" s="627">
        <f>SO_01_kl5_zakládání!I31</f>
        <v>9.1845000000000017</v>
      </c>
      <c r="E202" s="193"/>
      <c r="F202" s="10"/>
    </row>
    <row r="203" spans="1:6">
      <c r="A203" s="749" t="s">
        <v>678</v>
      </c>
      <c r="B203" s="128" t="s">
        <v>655</v>
      </c>
      <c r="C203" s="210" t="s">
        <v>20</v>
      </c>
      <c r="D203" s="145">
        <f>SO_01_kl5_zakládání!I38</f>
        <v>4278.7400000000007</v>
      </c>
    </row>
    <row r="204" spans="1:6" ht="15">
      <c r="A204" s="746" t="s">
        <v>697</v>
      </c>
      <c r="B204" s="826" t="s">
        <v>762</v>
      </c>
      <c r="C204" s="130" t="s">
        <v>833</v>
      </c>
      <c r="D204" s="750">
        <f>SO_01_kl5_zakládání!I43</f>
        <v>0.84</v>
      </c>
    </row>
    <row r="205" spans="1:6">
      <c r="A205" s="196" t="s">
        <v>701</v>
      </c>
      <c r="B205" s="128" t="s">
        <v>1034</v>
      </c>
      <c r="C205" s="129" t="s">
        <v>1035</v>
      </c>
      <c r="D205" s="145">
        <v>14</v>
      </c>
    </row>
    <row r="206" spans="1:6">
      <c r="A206" s="558"/>
      <c r="B206" s="125"/>
      <c r="C206" s="751" t="s">
        <v>20</v>
      </c>
      <c r="D206" s="752">
        <f>SO_01_kl5_zakládání!G49</f>
        <v>257.45999999999998</v>
      </c>
    </row>
    <row r="207" spans="1:6">
      <c r="A207" s="196"/>
      <c r="B207" s="105"/>
      <c r="C207" s="753"/>
      <c r="D207" s="145"/>
    </row>
    <row r="208" spans="1:6">
      <c r="A208" s="196" t="s">
        <v>679</v>
      </c>
      <c r="B208" s="124" t="s">
        <v>656</v>
      </c>
      <c r="C208" s="129"/>
      <c r="D208" s="145"/>
    </row>
    <row r="209" spans="1:9">
      <c r="A209" s="196"/>
      <c r="B209" s="105"/>
      <c r="C209" s="129"/>
      <c r="D209" s="145"/>
    </row>
    <row r="210" spans="1:9">
      <c r="A210" s="196"/>
      <c r="B210" s="105"/>
      <c r="C210" s="129"/>
      <c r="D210" s="145"/>
    </row>
    <row r="211" spans="1:9">
      <c r="A211" s="196"/>
      <c r="B211" s="105"/>
      <c r="C211" s="129"/>
      <c r="D211" s="145"/>
    </row>
    <row r="212" spans="1:9">
      <c r="A212" s="196"/>
      <c r="B212" s="105"/>
      <c r="C212" s="129"/>
      <c r="D212" s="145"/>
    </row>
    <row r="213" spans="1:9">
      <c r="A213" s="196"/>
      <c r="B213" s="105"/>
      <c r="C213" s="129"/>
      <c r="D213" s="145"/>
    </row>
    <row r="214" spans="1:9">
      <c r="A214" s="196"/>
      <c r="B214" s="105"/>
      <c r="C214" s="129"/>
      <c r="D214" s="145"/>
    </row>
    <row r="215" spans="1:9">
      <c r="A215" s="196"/>
      <c r="B215" s="105"/>
      <c r="C215" s="19"/>
      <c r="D215" s="739"/>
    </row>
    <row r="216" spans="1:9">
      <c r="A216" s="196"/>
      <c r="B216" s="105"/>
      <c r="C216" s="105"/>
      <c r="D216" s="722"/>
    </row>
    <row r="217" spans="1:9" ht="54" customHeight="1">
      <c r="A217" s="737"/>
      <c r="B217" s="19"/>
      <c r="C217" s="131"/>
      <c r="D217" s="132"/>
      <c r="E217" s="8"/>
    </row>
    <row r="218" spans="1:9" ht="25.5">
      <c r="A218" s="746" t="s">
        <v>680</v>
      </c>
      <c r="B218" s="864" t="s">
        <v>1069</v>
      </c>
      <c r="C218" s="858" t="s">
        <v>844</v>
      </c>
      <c r="D218" s="674">
        <f>SO_01_kl5_zakládání!H75</f>
        <v>1072.8000000000002</v>
      </c>
      <c r="E218" s="202"/>
      <c r="F218" s="193"/>
      <c r="G218" s="8"/>
      <c r="H218" s="8"/>
      <c r="I218" s="8"/>
    </row>
    <row r="219" spans="1:9">
      <c r="A219" s="754"/>
      <c r="B219" s="125"/>
      <c r="C219" s="751" t="s">
        <v>20</v>
      </c>
      <c r="D219" s="755">
        <f>SO_01_kl5_zakládání!H77</f>
        <v>143433.36000000002</v>
      </c>
      <c r="E219" s="202"/>
    </row>
    <row r="220" spans="1:9" ht="15">
      <c r="A220" s="196" t="s">
        <v>681</v>
      </c>
      <c r="B220" s="136" t="s">
        <v>714</v>
      </c>
      <c r="C220" s="706" t="s">
        <v>844</v>
      </c>
      <c r="D220" s="144">
        <f>SO_01_kl5_zakládání!H100</f>
        <v>796.40000000000009</v>
      </c>
      <c r="E220" s="90"/>
      <c r="F220" s="90"/>
      <c r="G220" s="8"/>
    </row>
    <row r="221" spans="1:9">
      <c r="A221" s="196" t="s">
        <v>682</v>
      </c>
      <c r="B221" s="105" t="s">
        <v>1070</v>
      </c>
      <c r="C221" s="105"/>
      <c r="D221" s="137"/>
      <c r="E221" s="202"/>
    </row>
    <row r="222" spans="1:9" ht="25.5">
      <c r="A222" s="172" t="s">
        <v>683</v>
      </c>
      <c r="B222" s="139" t="s">
        <v>760</v>
      </c>
      <c r="C222" s="756" t="s">
        <v>20</v>
      </c>
      <c r="D222" s="675">
        <f>SO_01_kl5_zakládání!I113</f>
        <v>3375.02</v>
      </c>
      <c r="E222" s="8"/>
    </row>
    <row r="223" spans="1:9" ht="25.5">
      <c r="A223" s="172" t="s">
        <v>684</v>
      </c>
      <c r="B223" s="106" t="s">
        <v>756</v>
      </c>
      <c r="C223" s="209" t="s">
        <v>20</v>
      </c>
      <c r="D223" s="638">
        <f>SO_01_kl5_zakládání!I123</f>
        <v>3387.0374999999995</v>
      </c>
    </row>
    <row r="224" spans="1:9">
      <c r="A224" s="172" t="s">
        <v>686</v>
      </c>
      <c r="B224" s="640" t="s">
        <v>1071</v>
      </c>
      <c r="C224" s="209" t="s">
        <v>20</v>
      </c>
      <c r="D224" s="138">
        <f>SO_01_kl5_zakládání!F129</f>
        <v>1765.44</v>
      </c>
      <c r="E224" s="202"/>
    </row>
    <row r="225" spans="1:8">
      <c r="A225" s="178" t="s">
        <v>690</v>
      </c>
      <c r="B225" s="139" t="s">
        <v>914</v>
      </c>
      <c r="C225" s="194" t="s">
        <v>20</v>
      </c>
      <c r="D225" s="635">
        <f>SO_01_kl5_zakládání!D135</f>
        <v>450</v>
      </c>
      <c r="E225" s="193"/>
    </row>
    <row r="226" spans="1:8" ht="21">
      <c r="A226" s="178" t="s">
        <v>694</v>
      </c>
      <c r="B226" s="139" t="s">
        <v>1072</v>
      </c>
      <c r="C226" s="704" t="s">
        <v>844</v>
      </c>
      <c r="D226" s="635">
        <f>SO_01_kl5_zakládání!H160</f>
        <v>339.79999999999995</v>
      </c>
      <c r="E226" s="851"/>
      <c r="F226" s="174"/>
      <c r="G226" s="174"/>
      <c r="H226" s="174"/>
    </row>
    <row r="227" spans="1:8">
      <c r="A227" s="701"/>
      <c r="B227" s="105" t="s">
        <v>716</v>
      </c>
      <c r="C227" s="194" t="s">
        <v>6</v>
      </c>
      <c r="D227" s="635">
        <f>SO_01_kl5_zakládání!H162</f>
        <v>149</v>
      </c>
      <c r="E227" s="174"/>
      <c r="F227" s="174"/>
      <c r="G227" s="174"/>
      <c r="H227" s="174"/>
    </row>
    <row r="228" spans="1:8">
      <c r="A228" s="178" t="s">
        <v>696</v>
      </c>
      <c r="B228" s="106" t="s">
        <v>783</v>
      </c>
      <c r="C228" s="194"/>
      <c r="D228" s="757"/>
    </row>
    <row r="229" spans="1:8">
      <c r="A229" s="206"/>
      <c r="B229" s="105"/>
      <c r="C229" s="667"/>
      <c r="D229" s="757"/>
    </row>
    <row r="230" spans="1:8" ht="15">
      <c r="A230" s="778">
        <v>14</v>
      </c>
      <c r="B230" s="776" t="s">
        <v>904</v>
      </c>
      <c r="C230" s="783"/>
      <c r="D230" s="784"/>
      <c r="E230" s="8"/>
    </row>
    <row r="231" spans="1:8" ht="27">
      <c r="A231" s="207" t="s">
        <v>725</v>
      </c>
      <c r="B231" s="133" t="s">
        <v>1073</v>
      </c>
      <c r="C231" s="758" t="s">
        <v>844</v>
      </c>
      <c r="D231" s="676">
        <f>SO_01_kl5_zakládání!H189</f>
        <v>422.45000000000005</v>
      </c>
      <c r="E231" s="193"/>
      <c r="F231" s="192"/>
      <c r="G231" s="192"/>
      <c r="H231" s="192"/>
    </row>
    <row r="232" spans="1:8">
      <c r="A232" s="759"/>
      <c r="B232" s="125"/>
      <c r="C232" s="751" t="s">
        <v>20</v>
      </c>
      <c r="D232" s="677">
        <f>SO_01_kl5_zakládání!H191</f>
        <v>51454.41</v>
      </c>
      <c r="E232" s="8"/>
    </row>
    <row r="233" spans="1:8" ht="15">
      <c r="A233" s="196" t="s">
        <v>720</v>
      </c>
      <c r="B233" s="105" t="s">
        <v>714</v>
      </c>
      <c r="C233" s="704" t="s">
        <v>844</v>
      </c>
      <c r="D233" s="635">
        <f>SO_01_kl5_zakládání!H208</f>
        <v>248.14999999999998</v>
      </c>
      <c r="E233" s="8"/>
    </row>
    <row r="234" spans="1:8">
      <c r="A234" s="196" t="s">
        <v>722</v>
      </c>
      <c r="B234" s="105" t="s">
        <v>22</v>
      </c>
      <c r="C234" s="194"/>
      <c r="D234" s="145"/>
      <c r="E234" s="19"/>
      <c r="F234" s="157"/>
      <c r="G234" s="8"/>
    </row>
    <row r="235" spans="1:8" ht="31.5" customHeight="1">
      <c r="A235" s="746" t="s">
        <v>729</v>
      </c>
      <c r="B235" s="106" t="s">
        <v>1074</v>
      </c>
      <c r="C235" s="203" t="s">
        <v>20</v>
      </c>
      <c r="D235" s="750">
        <f>SO_01_kl5_zakládání!H217</f>
        <v>1744.8374999999999</v>
      </c>
      <c r="E235" s="190"/>
      <c r="F235" s="157"/>
      <c r="G235" s="8"/>
    </row>
    <row r="236" spans="1:8">
      <c r="A236" s="207" t="s">
        <v>731</v>
      </c>
      <c r="B236" s="105" t="s">
        <v>1075</v>
      </c>
      <c r="C236" s="204" t="s">
        <v>20</v>
      </c>
      <c r="D236" s="760">
        <f>SO_01_kl5_zakládání!H223</f>
        <v>980.8</v>
      </c>
      <c r="E236" s="190"/>
      <c r="F236" s="157"/>
      <c r="G236" s="8"/>
    </row>
    <row r="237" spans="1:8" ht="15">
      <c r="A237" s="142" t="s">
        <v>728</v>
      </c>
      <c r="B237" s="143" t="s">
        <v>723</v>
      </c>
      <c r="C237" s="758" t="s">
        <v>844</v>
      </c>
      <c r="D237" s="678">
        <f>SO_01_kl5_zakládání!E231</f>
        <v>422.45000000000005</v>
      </c>
      <c r="E237" s="190"/>
      <c r="F237" s="90"/>
    </row>
    <row r="238" spans="1:8">
      <c r="A238" s="558"/>
      <c r="B238" s="125"/>
      <c r="C238" s="205" t="s">
        <v>20</v>
      </c>
      <c r="D238" s="679">
        <f>SO_01_kl5_zakládání!F231</f>
        <v>51454.41</v>
      </c>
      <c r="E238" s="8"/>
    </row>
    <row r="239" spans="1:8">
      <c r="A239" s="196"/>
      <c r="B239" s="105"/>
      <c r="C239" s="194"/>
      <c r="D239" s="144"/>
      <c r="E239" s="8"/>
    </row>
    <row r="240" spans="1:8" ht="15">
      <c r="A240" s="778">
        <v>15</v>
      </c>
      <c r="B240" s="776" t="s">
        <v>724</v>
      </c>
      <c r="C240" s="776"/>
      <c r="D240" s="785"/>
      <c r="E240" s="91"/>
    </row>
    <row r="241" spans="1:9" ht="15">
      <c r="A241" s="207" t="s">
        <v>734</v>
      </c>
      <c r="B241" s="208" t="s">
        <v>735</v>
      </c>
      <c r="C241" s="758" t="s">
        <v>844</v>
      </c>
      <c r="D241" s="680">
        <f>SO_01_kl5_zakládání!G241</f>
        <v>57.75</v>
      </c>
      <c r="E241" s="8"/>
    </row>
    <row r="242" spans="1:9">
      <c r="A242" s="558"/>
      <c r="B242" s="125"/>
      <c r="C242" s="751" t="s">
        <v>20</v>
      </c>
      <c r="D242" s="681">
        <f>SO_01_kl5_zakládání!G242</f>
        <v>7033.95</v>
      </c>
      <c r="E242" s="8"/>
    </row>
    <row r="243" spans="1:9" ht="14.25" customHeight="1">
      <c r="A243" s="196" t="s">
        <v>737</v>
      </c>
      <c r="B243" s="143" t="s">
        <v>22</v>
      </c>
      <c r="C243" s="753"/>
      <c r="D243" s="145"/>
      <c r="E243" s="8"/>
    </row>
    <row r="244" spans="1:9" ht="25.5">
      <c r="A244" s="172" t="s">
        <v>738</v>
      </c>
      <c r="B244" s="856" t="s">
        <v>757</v>
      </c>
      <c r="C244" s="761" t="s">
        <v>20</v>
      </c>
      <c r="D244" s="144">
        <f>SO_01_kl5_zakládání!H253</f>
        <v>3387.0374999999995</v>
      </c>
      <c r="E244" s="8"/>
      <c r="F244" s="183"/>
    </row>
    <row r="245" spans="1:9">
      <c r="A245" s="857" t="s">
        <v>758</v>
      </c>
      <c r="B245" s="143" t="s">
        <v>1076</v>
      </c>
      <c r="C245" s="209" t="s">
        <v>20</v>
      </c>
      <c r="D245" s="138">
        <f>SO_01_kl5_zakládání!F259</f>
        <v>980.8</v>
      </c>
      <c r="E245" s="193"/>
    </row>
    <row r="246" spans="1:9" ht="27" customHeight="1">
      <c r="A246" s="196" t="s">
        <v>748</v>
      </c>
      <c r="B246" s="133" t="s">
        <v>1077</v>
      </c>
      <c r="C246" s="209" t="s">
        <v>20</v>
      </c>
      <c r="D246" s="138">
        <f>SO_01_kl5_zakládání!F264</f>
        <v>323.39999999999998</v>
      </c>
      <c r="E246" s="193"/>
      <c r="F246" s="10"/>
      <c r="G246" s="10"/>
      <c r="H246" s="10"/>
      <c r="I246" s="10"/>
    </row>
    <row r="247" spans="1:9">
      <c r="A247" s="701"/>
      <c r="B247" s="105"/>
      <c r="C247" s="209"/>
      <c r="D247" s="138"/>
    </row>
    <row r="248" spans="1:9">
      <c r="A248" s="701"/>
      <c r="B248" s="105"/>
      <c r="C248" s="209"/>
      <c r="D248" s="138"/>
    </row>
    <row r="249" spans="1:9">
      <c r="A249" s="701"/>
      <c r="B249" s="105"/>
      <c r="C249" s="209"/>
      <c r="D249" s="138"/>
    </row>
    <row r="250" spans="1:9">
      <c r="A250" s="701"/>
      <c r="B250" s="105"/>
      <c r="C250" s="209"/>
      <c r="D250" s="138"/>
    </row>
    <row r="251" spans="1:9">
      <c r="A251" s="206"/>
      <c r="B251" s="105"/>
      <c r="C251" s="209"/>
      <c r="D251" s="138"/>
    </row>
    <row r="252" spans="1:9">
      <c r="A252" s="206"/>
      <c r="B252" s="105"/>
      <c r="C252" s="209"/>
      <c r="D252" s="138"/>
    </row>
    <row r="253" spans="1:9">
      <c r="A253" s="206"/>
      <c r="B253" s="105"/>
      <c r="C253" s="209"/>
      <c r="D253" s="138"/>
    </row>
    <row r="254" spans="1:9">
      <c r="A254" s="206"/>
      <c r="B254" s="105"/>
      <c r="C254" s="209"/>
      <c r="D254" s="138"/>
    </row>
    <row r="255" spans="1:9">
      <c r="A255" s="206"/>
      <c r="B255" s="105"/>
      <c r="C255" s="209"/>
      <c r="D255" s="138"/>
    </row>
    <row r="256" spans="1:9" ht="60" customHeight="1">
      <c r="A256" s="206"/>
      <c r="B256" s="105"/>
      <c r="C256" s="209"/>
      <c r="D256" s="138"/>
    </row>
    <row r="257" spans="1:9">
      <c r="A257" s="172" t="s">
        <v>749</v>
      </c>
      <c r="B257" s="640" t="s">
        <v>1078</v>
      </c>
      <c r="C257" s="209" t="s">
        <v>20</v>
      </c>
      <c r="D257" s="138">
        <f>SO_01_kl5_zakládání!F282</f>
        <v>300</v>
      </c>
      <c r="E257" s="193"/>
      <c r="F257" s="10"/>
      <c r="G257" s="10"/>
      <c r="H257" s="10"/>
      <c r="I257" s="10"/>
    </row>
    <row r="258" spans="1:9">
      <c r="A258" s="178" t="s">
        <v>752</v>
      </c>
      <c r="B258" s="106" t="s">
        <v>787</v>
      </c>
      <c r="C258" s="209" t="s">
        <v>6</v>
      </c>
      <c r="D258" s="138">
        <f>SO_01_kl5_zakládání!E285</f>
        <v>17</v>
      </c>
      <c r="E258" s="193"/>
      <c r="F258" s="8"/>
      <c r="G258" s="8"/>
      <c r="H258" s="8"/>
      <c r="I258" s="8"/>
    </row>
    <row r="259" spans="1:9">
      <c r="A259" s="707"/>
      <c r="B259" s="146"/>
      <c r="C259" s="203"/>
      <c r="D259" s="848"/>
      <c r="E259" s="193"/>
      <c r="F259" s="8"/>
      <c r="G259" s="8"/>
      <c r="H259" s="8"/>
      <c r="I259" s="8"/>
    </row>
    <row r="260" spans="1:9" ht="53.25">
      <c r="A260" s="178" t="s">
        <v>764</v>
      </c>
      <c r="B260" s="640" t="s">
        <v>1079</v>
      </c>
      <c r="C260" s="858" t="s">
        <v>844</v>
      </c>
      <c r="D260" s="859">
        <f>SO_01_kl5_zakládání!H295</f>
        <v>44.699999999999996</v>
      </c>
      <c r="E260" s="202"/>
      <c r="F260" s="8"/>
      <c r="G260" s="8"/>
      <c r="H260" s="8"/>
      <c r="I260" s="8"/>
    </row>
    <row r="261" spans="1:9">
      <c r="A261" s="178"/>
      <c r="B261" s="106"/>
      <c r="C261" s="753" t="s">
        <v>20</v>
      </c>
      <c r="D261" s="860">
        <f>SO_01_kl5_zakládání!H296</f>
        <v>5444.4599999999991</v>
      </c>
      <c r="E261" s="193"/>
      <c r="F261" s="8"/>
      <c r="G261" s="8"/>
      <c r="H261" s="8"/>
      <c r="I261" s="8"/>
    </row>
    <row r="262" spans="1:9">
      <c r="A262" s="172" t="s">
        <v>789</v>
      </c>
      <c r="B262" s="106" t="s">
        <v>765</v>
      </c>
      <c r="C262" s="105"/>
      <c r="D262" s="722"/>
      <c r="E262" s="183"/>
    </row>
    <row r="263" spans="1:9" ht="39" thickBot="1">
      <c r="A263" s="762"/>
      <c r="B263" s="855" t="s">
        <v>973</v>
      </c>
      <c r="C263" s="763"/>
      <c r="D263" s="764"/>
      <c r="E263" s="10"/>
    </row>
    <row r="265" spans="1:9">
      <c r="B265" s="211"/>
    </row>
    <row r="266" spans="1:9">
      <c r="B266" s="183"/>
    </row>
    <row r="267" spans="1:9">
      <c r="B267" s="183"/>
    </row>
    <row r="268" spans="1:9">
      <c r="B268" s="183"/>
    </row>
    <row r="269" spans="1:9">
      <c r="B269" s="183"/>
    </row>
    <row r="271" spans="1:9">
      <c r="B271" s="183"/>
    </row>
    <row r="272" spans="1:9">
      <c r="B272" s="183"/>
    </row>
    <row r="279" spans="14:26">
      <c r="N279" s="12"/>
      <c r="O279" s="12"/>
      <c r="P279" s="12"/>
      <c r="Q279" s="12"/>
      <c r="R279" s="12"/>
      <c r="S279" s="12"/>
      <c r="T279" s="12"/>
      <c r="U279" s="12"/>
      <c r="V279" s="12"/>
      <c r="W279" s="12"/>
      <c r="X279" s="12"/>
      <c r="Y279" s="12"/>
      <c r="Z279" s="12"/>
    </row>
    <row r="280" spans="14:26">
      <c r="N280" s="12"/>
      <c r="O280" s="12"/>
      <c r="P280" s="12"/>
      <c r="Q280" s="12"/>
      <c r="R280" s="12"/>
      <c r="S280" s="12"/>
      <c r="T280" s="12"/>
      <c r="U280" s="12"/>
      <c r="V280" s="12"/>
      <c r="W280" s="12"/>
      <c r="X280" s="12"/>
      <c r="Y280" s="12"/>
      <c r="Z280" s="12"/>
    </row>
    <row r="281" spans="14:26">
      <c r="N281" s="12"/>
      <c r="O281" s="12"/>
      <c r="P281" s="12"/>
      <c r="Q281" s="12"/>
      <c r="R281" s="12"/>
      <c r="S281" s="12"/>
      <c r="T281" s="12"/>
      <c r="U281" s="12"/>
      <c r="V281" s="12"/>
      <c r="W281" s="12"/>
      <c r="X281" s="12"/>
      <c r="Y281" s="12"/>
      <c r="Z281" s="12"/>
    </row>
    <row r="282" spans="14:26">
      <c r="N282" s="12"/>
      <c r="O282" s="12"/>
      <c r="P282" s="12"/>
      <c r="Q282" s="12"/>
      <c r="R282" s="12"/>
      <c r="S282" s="12"/>
      <c r="T282" s="12"/>
      <c r="U282" s="12"/>
      <c r="V282" s="12"/>
      <c r="W282" s="12"/>
      <c r="X282" s="12"/>
      <c r="Y282" s="12"/>
      <c r="Z282" s="12"/>
    </row>
    <row r="283" spans="14:26">
      <c r="N283" s="12"/>
      <c r="O283" s="12"/>
      <c r="P283" s="12"/>
      <c r="Q283" s="12"/>
      <c r="R283" s="12"/>
      <c r="S283" s="12"/>
      <c r="T283" s="12"/>
      <c r="U283" s="12"/>
      <c r="V283" s="12"/>
      <c r="W283" s="12"/>
      <c r="X283" s="12"/>
      <c r="Y283" s="12"/>
      <c r="Z283" s="12"/>
    </row>
    <row r="284" spans="14:26">
      <c r="N284" s="12"/>
      <c r="O284" s="12"/>
      <c r="P284" s="12"/>
      <c r="Q284" s="12"/>
      <c r="R284" s="12"/>
      <c r="S284" s="12"/>
      <c r="T284" s="12"/>
      <c r="U284" s="12"/>
      <c r="V284" s="12"/>
      <c r="W284" s="12"/>
      <c r="X284" s="12"/>
      <c r="Y284" s="12"/>
      <c r="Z284" s="12"/>
    </row>
    <row r="285" spans="14:26">
      <c r="N285" s="12"/>
      <c r="O285" s="12"/>
      <c r="P285" s="12"/>
      <c r="Q285" s="12"/>
      <c r="R285" s="12"/>
      <c r="S285" s="12"/>
      <c r="T285" s="12"/>
      <c r="U285" s="12"/>
      <c r="V285" s="12"/>
      <c r="W285" s="12"/>
      <c r="X285" s="12"/>
      <c r="Y285" s="12"/>
      <c r="Z285" s="12"/>
    </row>
    <row r="286" spans="14:26">
      <c r="N286" s="12"/>
      <c r="O286" s="12"/>
      <c r="P286" s="12"/>
      <c r="Q286" s="12"/>
      <c r="R286" s="12"/>
      <c r="S286" s="12"/>
      <c r="T286" s="12"/>
      <c r="U286" s="12"/>
      <c r="V286" s="12"/>
      <c r="W286" s="12"/>
      <c r="X286" s="12"/>
      <c r="Y286" s="12"/>
      <c r="Z286" s="12"/>
    </row>
    <row r="287" spans="14:26">
      <c r="N287" s="12"/>
      <c r="O287" s="12"/>
      <c r="P287" s="12"/>
      <c r="Q287" s="12"/>
      <c r="R287" s="12"/>
      <c r="S287" s="12"/>
      <c r="T287" s="12"/>
      <c r="U287" s="12"/>
      <c r="V287" s="12"/>
      <c r="W287" s="12"/>
      <c r="X287" s="12"/>
      <c r="Y287" s="12"/>
      <c r="Z287" s="12"/>
    </row>
    <row r="288" spans="14:26">
      <c r="N288" s="12"/>
      <c r="O288" s="12"/>
      <c r="P288" s="12"/>
      <c r="Q288" s="12"/>
      <c r="R288" s="12"/>
      <c r="S288" s="12"/>
      <c r="T288" s="12"/>
      <c r="U288" s="12"/>
      <c r="V288" s="12"/>
      <c r="W288" s="12"/>
      <c r="X288" s="12"/>
      <c r="Y288" s="12"/>
      <c r="Z288" s="12"/>
    </row>
    <row r="289" spans="14:26">
      <c r="N289" s="12"/>
      <c r="O289" s="12"/>
      <c r="P289" s="12"/>
      <c r="Q289" s="12"/>
      <c r="R289" s="12"/>
      <c r="S289" s="12"/>
      <c r="T289" s="12"/>
      <c r="U289" s="12"/>
      <c r="V289" s="12"/>
      <c r="W289" s="12"/>
      <c r="X289" s="12"/>
      <c r="Y289" s="12"/>
      <c r="Z289" s="12"/>
    </row>
    <row r="290" spans="14:26">
      <c r="N290" s="12"/>
      <c r="O290" s="12"/>
      <c r="P290" s="12"/>
      <c r="Q290" s="12"/>
      <c r="R290" s="12"/>
      <c r="S290" s="12"/>
      <c r="T290" s="12"/>
      <c r="U290" s="12"/>
      <c r="V290" s="12"/>
      <c r="W290" s="12"/>
      <c r="X290" s="12"/>
      <c r="Y290" s="12"/>
      <c r="Z290" s="12"/>
    </row>
    <row r="291" spans="14:26">
      <c r="N291" s="12"/>
      <c r="O291" s="12"/>
      <c r="P291" s="12"/>
      <c r="Q291" s="12"/>
      <c r="R291" s="12"/>
      <c r="S291" s="12"/>
      <c r="T291" s="12"/>
      <c r="U291" s="12"/>
      <c r="V291" s="12"/>
      <c r="W291" s="12"/>
      <c r="X291" s="12"/>
      <c r="Y291" s="12"/>
      <c r="Z291" s="12"/>
    </row>
    <row r="292" spans="14:26">
      <c r="N292" s="12"/>
      <c r="O292" s="12"/>
      <c r="P292" s="12"/>
      <c r="Q292" s="12"/>
      <c r="R292" s="12"/>
      <c r="S292" s="12"/>
      <c r="T292" s="12"/>
      <c r="U292" s="12"/>
      <c r="V292" s="12"/>
      <c r="W292" s="12"/>
      <c r="X292" s="12"/>
      <c r="Y292" s="12"/>
      <c r="Z292" s="12"/>
    </row>
    <row r="293" spans="14:26">
      <c r="N293" s="12"/>
      <c r="O293" s="12"/>
      <c r="P293" s="12"/>
      <c r="Q293" s="12"/>
      <c r="R293" s="12"/>
      <c r="S293" s="12"/>
      <c r="T293" s="12"/>
      <c r="U293" s="12"/>
      <c r="V293" s="12"/>
      <c r="W293" s="12"/>
      <c r="X293" s="12"/>
      <c r="Y293" s="12"/>
      <c r="Z293" s="12"/>
    </row>
    <row r="294" spans="14:26">
      <c r="N294" s="12"/>
      <c r="O294" s="12"/>
      <c r="P294" s="12"/>
      <c r="Q294" s="12"/>
      <c r="R294" s="12"/>
      <c r="S294" s="12"/>
      <c r="T294" s="12"/>
      <c r="U294" s="12"/>
      <c r="V294" s="12"/>
      <c r="W294" s="12"/>
      <c r="X294" s="12"/>
      <c r="Y294" s="12"/>
      <c r="Z294" s="12"/>
    </row>
  </sheetData>
  <mergeCells count="20">
    <mergeCell ref="C155:D156"/>
    <mergeCell ref="C159:D160"/>
    <mergeCell ref="C161:D161"/>
    <mergeCell ref="C162:D163"/>
    <mergeCell ref="C164:D164"/>
    <mergeCell ref="C145:D146"/>
    <mergeCell ref="C144:D144"/>
    <mergeCell ref="C148:D149"/>
    <mergeCell ref="C150:D151"/>
    <mergeCell ref="C153:D154"/>
    <mergeCell ref="A145:A146"/>
    <mergeCell ref="A89:A97"/>
    <mergeCell ref="B89:B97"/>
    <mergeCell ref="A162:A163"/>
    <mergeCell ref="A164:B164"/>
    <mergeCell ref="A153:A154"/>
    <mergeCell ref="A155:A156"/>
    <mergeCell ref="A159:A160"/>
    <mergeCell ref="A148:A149"/>
    <mergeCell ref="A150:A151"/>
  </mergeCells>
  <phoneticPr fontId="44" type="noConversion"/>
  <pageMargins left="0.70866141732283472" right="0.70866141732283472" top="0.78740157480314965" bottom="0.78740157480314965" header="0.31496062992125984" footer="0.31496062992125984"/>
  <pageSetup paperSize="9" scale="74" orientation="portrait" r:id="rId1"/>
  <headerFooter>
    <oddHeader>&amp;RVýkaz výměr SO 01</oddHeader>
    <oddFooter>&amp;L&amp;F&amp;C&amp;A&amp;R&amp;10  &amp;P/&amp;N</oddFooter>
  </headerFooter>
  <rowBreaks count="3" manualBreakCount="3">
    <brk id="51" max="16383" man="1"/>
    <brk id="83" max="16383" man="1"/>
    <brk id="133" max="16383" man="1"/>
  </rowBreaks>
  <ignoredErrors>
    <ignoredError sqref="A57"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31"/>
  <sheetViews>
    <sheetView topLeftCell="A328" zoomScale="120" zoomScaleNormal="120" zoomScaleSheetLayoutView="100" workbookViewId="0">
      <selection activeCell="T296" sqref="T296"/>
    </sheetView>
  </sheetViews>
  <sheetFormatPr defaultRowHeight="12.75"/>
  <cols>
    <col min="1" max="1" width="6.5703125" style="339" customWidth="1"/>
    <col min="2" max="2" width="10.28515625" style="159" customWidth="1"/>
    <col min="3" max="3" width="12.28515625" style="159" customWidth="1"/>
    <col min="4" max="4" width="10.140625" style="159" customWidth="1"/>
    <col min="5" max="6" width="8.7109375" style="159" customWidth="1"/>
    <col min="7" max="7" width="10.7109375" style="159" customWidth="1"/>
    <col min="8" max="8" width="22.140625" style="159" customWidth="1"/>
    <col min="9" max="9" width="8.5703125" style="159" customWidth="1"/>
    <col min="10" max="10" width="7.140625" style="159" customWidth="1"/>
    <col min="11" max="11" width="10.5703125" style="159" customWidth="1"/>
    <col min="12" max="12" width="11.28515625" style="159" customWidth="1"/>
    <col min="13" max="13" width="8.42578125" style="159" customWidth="1"/>
    <col min="14" max="14" width="11.42578125" style="159" bestFit="1" customWidth="1"/>
    <col min="15" max="15" width="9.140625" style="159"/>
    <col min="16" max="16" width="11.42578125" style="159" bestFit="1" customWidth="1"/>
    <col min="17" max="17" width="9.140625" style="159"/>
    <col min="18" max="18" width="11.28515625" style="159" customWidth="1"/>
    <col min="19" max="16384" width="9.140625" style="159"/>
  </cols>
  <sheetData>
    <row r="1" spans="1:11">
      <c r="A1" s="787" t="s">
        <v>10</v>
      </c>
      <c r="B1" s="788"/>
      <c r="C1" s="787"/>
      <c r="D1" s="174"/>
      <c r="E1" s="174"/>
      <c r="F1" s="174"/>
      <c r="G1" s="174"/>
      <c r="H1" s="174"/>
    </row>
    <row r="2" spans="1:11">
      <c r="A2" s="789" t="s">
        <v>9</v>
      </c>
      <c r="B2" s="788"/>
      <c r="C2" s="789"/>
      <c r="D2" s="174"/>
      <c r="E2" s="174"/>
      <c r="F2" s="174"/>
      <c r="G2" s="174"/>
      <c r="H2" s="174"/>
      <c r="J2" s="160"/>
      <c r="K2" s="161"/>
    </row>
    <row r="3" spans="1:11">
      <c r="A3" s="790" t="s">
        <v>0</v>
      </c>
      <c r="B3" s="516"/>
      <c r="C3" s="790"/>
      <c r="D3" s="174"/>
      <c r="E3" s="174"/>
      <c r="F3" s="174"/>
      <c r="G3" s="174"/>
      <c r="H3" s="174"/>
      <c r="J3" s="163"/>
      <c r="K3" s="161"/>
    </row>
    <row r="4" spans="1:11">
      <c r="A4" s="790" t="s">
        <v>1</v>
      </c>
      <c r="B4" s="516"/>
      <c r="C4" s="790"/>
      <c r="D4" s="174"/>
      <c r="E4" s="174"/>
      <c r="F4" s="174"/>
      <c r="G4" s="174"/>
      <c r="H4" s="174"/>
      <c r="J4" s="164"/>
      <c r="K4" s="165"/>
    </row>
    <row r="5" spans="1:11">
      <c r="A5" s="541" t="s">
        <v>771</v>
      </c>
      <c r="B5" s="494" t="s">
        <v>1036</v>
      </c>
      <c r="C5" s="541"/>
      <c r="D5" s="174"/>
      <c r="E5" s="174"/>
      <c r="F5" s="174"/>
      <c r="G5" s="174"/>
      <c r="H5" s="174"/>
      <c r="J5" s="164"/>
      <c r="K5" s="165"/>
    </row>
    <row r="6" spans="1:11">
      <c r="A6" s="174"/>
      <c r="B6" s="174"/>
      <c r="C6" s="174"/>
      <c r="D6" s="174"/>
      <c r="E6" s="174"/>
      <c r="F6" s="174"/>
      <c r="G6" s="174"/>
      <c r="H6" s="174"/>
      <c r="J6" s="166"/>
      <c r="K6" s="165"/>
    </row>
    <row r="7" spans="1:11">
      <c r="A7" s="789" t="s">
        <v>46</v>
      </c>
      <c r="B7" s="174"/>
      <c r="C7" s="174"/>
      <c r="D7" s="174"/>
      <c r="E7" s="174"/>
      <c r="F7" s="174"/>
      <c r="G7" s="174"/>
      <c r="H7" s="174"/>
    </row>
    <row r="8" spans="1:11">
      <c r="A8" s="789" t="s">
        <v>176</v>
      </c>
      <c r="B8" s="516"/>
      <c r="C8" s="789"/>
      <c r="D8" s="174"/>
      <c r="E8" s="174"/>
      <c r="F8" s="174"/>
      <c r="G8" s="174"/>
      <c r="H8" s="174"/>
      <c r="J8" s="163"/>
    </row>
    <row r="9" spans="1:11">
      <c r="A9" s="167"/>
      <c r="B9" s="174"/>
      <c r="C9" s="174"/>
      <c r="D9" s="174"/>
      <c r="E9" s="174"/>
      <c r="F9" s="174"/>
      <c r="G9" s="174"/>
      <c r="H9" s="174"/>
      <c r="J9" s="163"/>
      <c r="K9" s="165"/>
    </row>
    <row r="10" spans="1:11">
      <c r="A10" s="232"/>
      <c r="B10" s="174"/>
      <c r="C10" s="174"/>
      <c r="D10" s="174"/>
      <c r="E10" s="174"/>
      <c r="F10" s="174"/>
      <c r="G10" s="174"/>
      <c r="H10" s="174"/>
      <c r="J10" s="167"/>
    </row>
    <row r="11" spans="1:11">
      <c r="A11" s="791">
        <v>1</v>
      </c>
      <c r="B11" s="792" t="s">
        <v>24</v>
      </c>
      <c r="C11" s="792"/>
      <c r="D11" s="793"/>
      <c r="E11" s="793"/>
      <c r="F11" s="793"/>
      <c r="G11" s="793"/>
      <c r="H11" s="793"/>
    </row>
    <row r="12" spans="1:11">
      <c r="A12" s="213" t="s">
        <v>11</v>
      </c>
      <c r="B12" s="159" t="s">
        <v>123</v>
      </c>
    </row>
    <row r="13" spans="1:11">
      <c r="A13" s="213" t="s">
        <v>75</v>
      </c>
      <c r="B13" s="10" t="s">
        <v>47</v>
      </c>
      <c r="C13" s="10"/>
      <c r="D13" s="10"/>
      <c r="E13" s="10"/>
      <c r="F13" s="10"/>
      <c r="G13" s="10"/>
      <c r="H13" s="10"/>
      <c r="I13" s="10"/>
      <c r="J13" s="10"/>
      <c r="K13" s="10"/>
    </row>
    <row r="14" spans="1:11">
      <c r="A14" s="213"/>
      <c r="C14" s="10"/>
      <c r="D14" s="10"/>
      <c r="E14" s="10"/>
      <c r="F14" s="10"/>
      <c r="G14" s="10"/>
      <c r="H14" s="10"/>
      <c r="I14" s="10"/>
      <c r="J14" s="10"/>
      <c r="K14" s="10"/>
    </row>
    <row r="15" spans="1:11">
      <c r="A15" s="213"/>
      <c r="B15" s="10"/>
      <c r="C15" s="10"/>
      <c r="D15" s="10"/>
      <c r="E15" s="10"/>
      <c r="F15" s="10"/>
      <c r="G15" s="10"/>
      <c r="H15" s="10"/>
      <c r="I15" s="10"/>
      <c r="J15" s="10"/>
      <c r="K15" s="10"/>
    </row>
    <row r="16" spans="1:11">
      <c r="A16" s="213"/>
      <c r="B16" s="10"/>
      <c r="C16" s="10"/>
      <c r="D16" s="10"/>
      <c r="E16" s="10"/>
      <c r="F16" s="10"/>
      <c r="G16" s="10"/>
      <c r="H16" s="10"/>
      <c r="I16" s="10"/>
      <c r="J16" s="10"/>
      <c r="K16" s="10"/>
    </row>
    <row r="17" spans="1:11">
      <c r="A17" s="213"/>
      <c r="B17" s="10"/>
      <c r="C17" s="10"/>
      <c r="D17" s="10"/>
      <c r="E17" s="10"/>
      <c r="F17" s="10"/>
      <c r="G17" s="10"/>
      <c r="H17" s="10"/>
      <c r="I17" s="10"/>
      <c r="J17" s="10"/>
      <c r="K17" s="10"/>
    </row>
    <row r="18" spans="1:11">
      <c r="A18" s="213"/>
      <c r="B18" s="10"/>
      <c r="C18" s="10"/>
      <c r="D18" s="10"/>
      <c r="E18" s="10"/>
      <c r="F18" s="10"/>
      <c r="G18" s="10"/>
      <c r="H18" s="10"/>
      <c r="I18" s="10"/>
      <c r="J18" s="10"/>
      <c r="K18" s="10"/>
    </row>
    <row r="19" spans="1:11">
      <c r="A19" s="213"/>
      <c r="B19" s="10"/>
      <c r="C19" s="10"/>
      <c r="D19" s="10"/>
      <c r="E19" s="10"/>
      <c r="F19" s="10"/>
      <c r="G19" s="10"/>
      <c r="H19" s="10"/>
      <c r="I19" s="10"/>
      <c r="J19" s="10"/>
      <c r="K19" s="10"/>
    </row>
    <row r="20" spans="1:11">
      <c r="A20" s="213"/>
      <c r="B20" s="10"/>
      <c r="C20" s="10"/>
      <c r="D20" s="10"/>
      <c r="E20" s="10"/>
      <c r="F20" s="10"/>
      <c r="G20" s="10"/>
      <c r="H20" s="10"/>
      <c r="I20" s="10"/>
      <c r="J20" s="10"/>
      <c r="K20" s="10"/>
    </row>
    <row r="21" spans="1:11">
      <c r="A21" s="213"/>
      <c r="B21" s="10"/>
      <c r="C21" s="10"/>
      <c r="D21" s="10"/>
      <c r="E21" s="10"/>
      <c r="F21" s="10"/>
      <c r="G21" s="10"/>
      <c r="H21" s="10"/>
      <c r="I21" s="10"/>
      <c r="J21" s="10"/>
      <c r="K21" s="10"/>
    </row>
    <row r="22" spans="1:11">
      <c r="A22" s="213"/>
      <c r="B22" s="10"/>
      <c r="C22" s="10"/>
      <c r="D22" s="10"/>
      <c r="E22" s="10"/>
      <c r="F22" s="10"/>
      <c r="G22" s="10"/>
      <c r="H22" s="10"/>
      <c r="I22" s="10"/>
      <c r="J22" s="10"/>
      <c r="K22" s="10"/>
    </row>
    <row r="23" spans="1:11">
      <c r="A23" s="213"/>
      <c r="B23" s="10"/>
      <c r="C23" s="10"/>
      <c r="D23" s="10"/>
      <c r="E23" s="10"/>
      <c r="F23" s="10"/>
      <c r="G23" s="10"/>
      <c r="H23" s="10"/>
      <c r="I23" s="10"/>
      <c r="J23" s="10"/>
      <c r="K23" s="10"/>
    </row>
    <row r="24" spans="1:11">
      <c r="A24" s="213"/>
      <c r="B24" s="12" t="s">
        <v>58</v>
      </c>
      <c r="C24" s="10"/>
      <c r="D24" s="10"/>
      <c r="E24" s="10"/>
      <c r="F24" s="10"/>
      <c r="G24" s="10"/>
      <c r="H24" s="10"/>
      <c r="I24" s="10"/>
      <c r="J24" s="10"/>
      <c r="K24" s="10"/>
    </row>
    <row r="25" spans="1:11">
      <c r="A25" s="213"/>
      <c r="B25" s="10" t="s">
        <v>59</v>
      </c>
      <c r="C25" s="10"/>
      <c r="D25" s="70">
        <f>'SO_01_KL1_zemní práce'!G186</f>
        <v>1029.58275</v>
      </c>
      <c r="E25" s="10"/>
      <c r="F25" s="10"/>
      <c r="G25" s="10"/>
      <c r="H25" s="10"/>
      <c r="I25" s="10"/>
      <c r="J25" s="10"/>
      <c r="K25" s="10"/>
    </row>
    <row r="26" spans="1:11">
      <c r="A26" s="213"/>
      <c r="B26" s="10" t="s">
        <v>60</v>
      </c>
      <c r="C26" s="18"/>
      <c r="D26" s="18"/>
      <c r="E26" s="18"/>
      <c r="F26" s="18"/>
      <c r="G26" s="10"/>
      <c r="H26" s="10"/>
      <c r="I26" s="10"/>
      <c r="J26" s="10"/>
      <c r="K26" s="10"/>
    </row>
    <row r="27" spans="1:11">
      <c r="A27" s="213"/>
      <c r="B27" s="10" t="s">
        <v>12</v>
      </c>
      <c r="C27" s="18"/>
      <c r="D27" s="18">
        <v>4.8</v>
      </c>
      <c r="E27" s="18" t="s">
        <v>14</v>
      </c>
      <c r="F27" s="18"/>
      <c r="G27" s="10"/>
      <c r="H27" s="10"/>
      <c r="I27" s="10"/>
      <c r="J27" s="10"/>
      <c r="K27" s="10"/>
    </row>
    <row r="28" spans="1:11">
      <c r="A28" s="213"/>
      <c r="B28" s="214" t="s">
        <v>35</v>
      </c>
      <c r="C28" s="15"/>
      <c r="D28" s="215">
        <v>4.5</v>
      </c>
      <c r="E28" s="215" t="s">
        <v>6</v>
      </c>
      <c r="F28" s="215"/>
      <c r="G28" s="15"/>
      <c r="H28" s="15"/>
      <c r="I28" s="10"/>
      <c r="J28" s="10"/>
      <c r="K28" s="10"/>
    </row>
    <row r="29" spans="1:11">
      <c r="A29" s="213"/>
      <c r="B29" s="12" t="s">
        <v>13</v>
      </c>
      <c r="C29" s="18"/>
      <c r="D29" s="18"/>
      <c r="E29" s="18"/>
      <c r="F29" s="18">
        <f>D27*D28</f>
        <v>21.599999999999998</v>
      </c>
      <c r="G29" s="10" t="s">
        <v>15</v>
      </c>
      <c r="H29" s="10"/>
      <c r="I29" s="10"/>
      <c r="J29" s="10"/>
      <c r="K29" s="10"/>
    </row>
    <row r="30" spans="1:11">
      <c r="A30" s="213"/>
      <c r="B30" s="10"/>
      <c r="C30" s="18"/>
      <c r="D30" s="18"/>
      <c r="E30" s="18"/>
      <c r="F30" s="18"/>
      <c r="G30" s="10"/>
      <c r="H30" s="10"/>
      <c r="I30" s="10"/>
      <c r="J30" s="10"/>
      <c r="K30" s="10"/>
    </row>
    <row r="31" spans="1:11">
      <c r="A31" s="213"/>
      <c r="B31" s="12" t="s">
        <v>124</v>
      </c>
      <c r="C31" s="18"/>
      <c r="D31" s="18"/>
      <c r="E31" s="18"/>
      <c r="F31" s="18"/>
      <c r="G31" s="10"/>
      <c r="H31" s="10"/>
      <c r="I31" s="10"/>
      <c r="J31" s="10"/>
      <c r="K31" s="10"/>
    </row>
    <row r="32" spans="1:11">
      <c r="A32" s="213"/>
      <c r="B32" s="10" t="s">
        <v>61</v>
      </c>
      <c r="C32" s="10"/>
      <c r="D32" s="10"/>
      <c r="E32" s="10"/>
      <c r="F32" s="10"/>
      <c r="G32" s="10"/>
      <c r="H32" s="10"/>
      <c r="I32" s="10"/>
      <c r="J32" s="10"/>
      <c r="K32" s="10"/>
    </row>
    <row r="33" spans="1:11">
      <c r="A33" s="213"/>
      <c r="B33" s="10" t="s">
        <v>12</v>
      </c>
      <c r="C33" s="18"/>
      <c r="D33" s="18">
        <v>3.2</v>
      </c>
      <c r="E33" s="18" t="s">
        <v>14</v>
      </c>
      <c r="F33" s="18"/>
      <c r="G33" s="10"/>
      <c r="H33" s="10"/>
      <c r="I33" s="10"/>
      <c r="J33" s="10"/>
      <c r="K33" s="10"/>
    </row>
    <row r="34" spans="1:11">
      <c r="A34" s="213"/>
      <c r="B34" s="214" t="s">
        <v>35</v>
      </c>
      <c r="C34" s="15"/>
      <c r="D34" s="215">
        <v>8</v>
      </c>
      <c r="E34" s="215" t="s">
        <v>6</v>
      </c>
      <c r="F34" s="215"/>
      <c r="G34" s="15"/>
      <c r="H34" s="15"/>
      <c r="I34" s="10"/>
      <c r="J34" s="10"/>
      <c r="K34" s="10"/>
    </row>
    <row r="35" spans="1:11">
      <c r="A35" s="213"/>
      <c r="B35" s="12" t="s">
        <v>13</v>
      </c>
      <c r="C35" s="18"/>
      <c r="D35" s="18"/>
      <c r="E35" s="18"/>
      <c r="F35" s="18">
        <f>D33*D34</f>
        <v>25.6</v>
      </c>
      <c r="G35" s="10" t="s">
        <v>15</v>
      </c>
      <c r="H35" s="10"/>
      <c r="I35" s="10"/>
      <c r="J35" s="10"/>
      <c r="K35" s="10"/>
    </row>
    <row r="36" spans="1:11">
      <c r="A36" s="213"/>
      <c r="B36" s="12" t="s">
        <v>63</v>
      </c>
      <c r="C36" s="18"/>
      <c r="D36" s="18"/>
      <c r="E36" s="18"/>
      <c r="F36" s="18"/>
      <c r="G36" s="10"/>
      <c r="H36" s="10"/>
      <c r="I36" s="10"/>
      <c r="J36" s="10"/>
      <c r="K36" s="10"/>
    </row>
    <row r="37" spans="1:11">
      <c r="A37" s="213"/>
      <c r="B37" s="12" t="s">
        <v>64</v>
      </c>
      <c r="C37" s="18"/>
      <c r="D37" s="18"/>
      <c r="E37" s="18"/>
      <c r="F37" s="12">
        <f>4*1*0.35</f>
        <v>1.4</v>
      </c>
      <c r="G37" s="10" t="s">
        <v>15</v>
      </c>
      <c r="H37" s="10"/>
      <c r="I37" s="10"/>
      <c r="J37" s="10"/>
      <c r="K37" s="10"/>
    </row>
    <row r="38" spans="1:11">
      <c r="A38" s="213"/>
      <c r="B38" s="12" t="s">
        <v>62</v>
      </c>
      <c r="C38" s="18"/>
      <c r="D38" s="18"/>
      <c r="E38" s="18"/>
      <c r="F38" s="18"/>
      <c r="G38" s="10"/>
      <c r="H38" s="10"/>
      <c r="I38" s="10"/>
      <c r="J38" s="10"/>
      <c r="K38" s="10"/>
    </row>
    <row r="39" spans="1:11">
      <c r="A39" s="213"/>
      <c r="B39" s="12" t="s">
        <v>65</v>
      </c>
      <c r="C39" s="18">
        <v>72</v>
      </c>
      <c r="D39" s="18" t="s">
        <v>14</v>
      </c>
      <c r="E39" s="18"/>
      <c r="F39" s="18"/>
      <c r="G39" s="10"/>
      <c r="H39" s="10"/>
      <c r="I39" s="10"/>
      <c r="J39" s="10"/>
      <c r="K39" s="10"/>
    </row>
    <row r="40" spans="1:11">
      <c r="A40" s="213"/>
      <c r="B40" s="214" t="s">
        <v>38</v>
      </c>
      <c r="C40" s="215">
        <v>0.5</v>
      </c>
      <c r="D40" s="215" t="s">
        <v>6</v>
      </c>
      <c r="E40" s="215"/>
      <c r="F40" s="15"/>
      <c r="G40" s="15"/>
      <c r="H40" s="10"/>
      <c r="I40" s="10"/>
      <c r="J40" s="10"/>
      <c r="K40" s="10"/>
    </row>
    <row r="41" spans="1:11">
      <c r="A41" s="213"/>
      <c r="B41" s="12" t="s">
        <v>13</v>
      </c>
      <c r="C41" s="18"/>
      <c r="D41" s="18"/>
      <c r="E41" s="18"/>
      <c r="F41" s="18">
        <f>C39*C40</f>
        <v>36</v>
      </c>
      <c r="G41" s="10" t="s">
        <v>15</v>
      </c>
      <c r="H41" s="10"/>
      <c r="I41" s="10"/>
      <c r="J41" s="10"/>
      <c r="K41" s="10"/>
    </row>
    <row r="42" spans="1:11">
      <c r="A42" s="213"/>
      <c r="B42" s="12" t="s">
        <v>68</v>
      </c>
      <c r="C42" s="18"/>
      <c r="D42" s="18"/>
      <c r="E42" s="18"/>
      <c r="F42" s="18"/>
      <c r="G42" s="10"/>
      <c r="H42" s="10"/>
      <c r="I42" s="10"/>
      <c r="J42" s="10"/>
      <c r="K42" s="10"/>
    </row>
    <row r="43" spans="1:11">
      <c r="A43" s="213"/>
      <c r="B43" s="12" t="s">
        <v>66</v>
      </c>
      <c r="C43" s="18"/>
      <c r="D43" s="18"/>
      <c r="E43" s="18"/>
      <c r="F43" s="12">
        <f>3*0.5*4</f>
        <v>6</v>
      </c>
      <c r="G43" s="10" t="s">
        <v>15</v>
      </c>
      <c r="H43" s="10"/>
      <c r="I43" s="10"/>
      <c r="J43" s="10"/>
      <c r="K43" s="10"/>
    </row>
    <row r="44" spans="1:11">
      <c r="A44" s="217" t="s">
        <v>69</v>
      </c>
      <c r="C44" s="18"/>
      <c r="D44" s="12" t="s">
        <v>70</v>
      </c>
      <c r="E44" s="18"/>
      <c r="F44" s="12">
        <f>1*1*4</f>
        <v>4</v>
      </c>
      <c r="G44" s="10" t="s">
        <v>15</v>
      </c>
      <c r="H44" s="10"/>
      <c r="I44" s="10"/>
      <c r="J44" s="10"/>
      <c r="K44" s="10"/>
    </row>
    <row r="45" spans="1:11">
      <c r="A45" s="217" t="s">
        <v>125</v>
      </c>
      <c r="B45" s="10"/>
      <c r="C45" s="10"/>
      <c r="D45" s="10"/>
      <c r="E45" s="10"/>
      <c r="F45" s="10"/>
      <c r="G45" s="10"/>
      <c r="H45" s="10"/>
      <c r="I45" s="10"/>
      <c r="J45" s="10"/>
      <c r="K45" s="10"/>
    </row>
    <row r="46" spans="1:11">
      <c r="A46" s="159" t="s">
        <v>76</v>
      </c>
      <c r="G46" s="218">
        <f>SUM(F29:F44)</f>
        <v>94.6</v>
      </c>
      <c r="H46" s="159" t="s">
        <v>15</v>
      </c>
      <c r="J46" s="10"/>
      <c r="K46" s="10"/>
    </row>
    <row r="47" spans="1:11">
      <c r="A47" s="213"/>
      <c r="B47" s="12" t="s">
        <v>48</v>
      </c>
      <c r="C47" s="10"/>
      <c r="D47" s="10"/>
      <c r="E47" s="10"/>
      <c r="F47" s="10"/>
      <c r="G47" s="10"/>
      <c r="H47" s="10"/>
      <c r="I47" s="10"/>
      <c r="J47" s="10"/>
      <c r="K47" s="10"/>
    </row>
    <row r="48" spans="1:11">
      <c r="A48" s="213"/>
      <c r="B48" s="12" t="s">
        <v>40</v>
      </c>
      <c r="C48" s="10"/>
      <c r="F48" s="10"/>
      <c r="I48" s="10"/>
      <c r="J48" s="10"/>
      <c r="K48" s="10"/>
    </row>
    <row r="49" spans="1:11">
      <c r="A49" s="213"/>
      <c r="B49" s="10" t="s">
        <v>67</v>
      </c>
      <c r="C49" s="10"/>
      <c r="D49" s="69">
        <f>(0.85*0.75 )+ 2*1</f>
        <v>2.6375000000000002</v>
      </c>
      <c r="E49" s="10" t="s">
        <v>14</v>
      </c>
      <c r="F49" s="10"/>
      <c r="G49" s="10"/>
      <c r="H49" s="10"/>
      <c r="I49" s="10"/>
      <c r="J49" s="10"/>
      <c r="K49" s="10"/>
    </row>
    <row r="50" spans="1:11">
      <c r="A50" s="213"/>
      <c r="B50" s="214" t="s">
        <v>16</v>
      </c>
      <c r="C50" s="15"/>
      <c r="D50" s="15">
        <v>25</v>
      </c>
      <c r="E50" s="15" t="s">
        <v>6</v>
      </c>
      <c r="F50" s="15"/>
      <c r="G50" s="10"/>
      <c r="H50" s="10"/>
      <c r="I50" s="10"/>
      <c r="J50" s="10"/>
      <c r="K50" s="10"/>
    </row>
    <row r="51" spans="1:11">
      <c r="A51" s="213"/>
      <c r="B51" s="12" t="s">
        <v>13</v>
      </c>
      <c r="C51" s="10"/>
      <c r="D51" s="10"/>
      <c r="E51" s="10"/>
      <c r="F51" s="69">
        <f>D49*D50</f>
        <v>65.9375</v>
      </c>
      <c r="G51" s="10" t="s">
        <v>15</v>
      </c>
      <c r="H51" s="10"/>
      <c r="I51" s="10"/>
      <c r="J51" s="10"/>
      <c r="K51" s="10"/>
    </row>
    <row r="52" spans="1:11">
      <c r="A52" s="213"/>
      <c r="B52" s="10"/>
      <c r="C52" s="10"/>
      <c r="D52" s="10"/>
      <c r="E52" s="10"/>
      <c r="F52" s="10"/>
      <c r="G52" s="10"/>
      <c r="H52" s="10"/>
      <c r="I52" s="10"/>
      <c r="J52" s="10"/>
      <c r="K52" s="10"/>
    </row>
    <row r="53" spans="1:11">
      <c r="A53" s="213"/>
      <c r="B53" s="12" t="s">
        <v>49</v>
      </c>
      <c r="C53" s="10"/>
      <c r="D53" s="10"/>
      <c r="E53" s="10"/>
      <c r="F53" s="10"/>
      <c r="G53" s="10"/>
      <c r="H53" s="10"/>
      <c r="I53" s="10"/>
      <c r="J53" s="10"/>
      <c r="K53" s="10"/>
    </row>
    <row r="54" spans="1:11">
      <c r="A54" s="213"/>
      <c r="B54" s="12" t="s">
        <v>17</v>
      </c>
      <c r="C54" s="10"/>
      <c r="D54" s="10">
        <v>140</v>
      </c>
      <c r="E54" s="10" t="s">
        <v>14</v>
      </c>
      <c r="F54" s="10"/>
      <c r="G54" s="10"/>
      <c r="H54" s="10"/>
      <c r="I54" s="10"/>
      <c r="J54" s="10"/>
      <c r="K54" s="10"/>
    </row>
    <row r="55" spans="1:11">
      <c r="A55" s="219"/>
      <c r="B55" s="214" t="s">
        <v>50</v>
      </c>
      <c r="C55" s="15"/>
      <c r="D55" s="15">
        <v>0.2</v>
      </c>
      <c r="E55" s="15" t="s">
        <v>6</v>
      </c>
      <c r="F55" s="15"/>
      <c r="G55" s="15"/>
      <c r="H55" s="15"/>
      <c r="I55" s="10"/>
      <c r="J55" s="10"/>
      <c r="K55" s="10"/>
    </row>
    <row r="56" spans="1:11">
      <c r="A56" s="213"/>
      <c r="B56" s="12" t="s">
        <v>13</v>
      </c>
      <c r="C56" s="10"/>
      <c r="D56" s="10"/>
      <c r="E56" s="10"/>
      <c r="F56" s="10">
        <f>D54*D55</f>
        <v>28</v>
      </c>
      <c r="G56" s="10" t="s">
        <v>15</v>
      </c>
      <c r="H56" s="10"/>
      <c r="I56" s="10"/>
      <c r="J56" s="10"/>
      <c r="K56" s="10"/>
    </row>
    <row r="57" spans="1:11">
      <c r="A57" s="213"/>
      <c r="B57" s="10"/>
      <c r="C57" s="10"/>
      <c r="D57" s="10"/>
      <c r="E57" s="10"/>
      <c r="F57" s="10"/>
      <c r="G57" s="10"/>
      <c r="H57" s="10"/>
      <c r="I57" s="10"/>
      <c r="J57" s="10"/>
      <c r="K57" s="10"/>
    </row>
    <row r="58" spans="1:11">
      <c r="A58" s="213"/>
      <c r="B58" s="12" t="s">
        <v>51</v>
      </c>
      <c r="C58" s="10"/>
      <c r="D58" s="10"/>
      <c r="E58" s="10"/>
      <c r="F58" s="10"/>
      <c r="G58" s="10"/>
      <c r="H58" s="10"/>
      <c r="I58" s="10"/>
      <c r="J58" s="10"/>
      <c r="K58" s="10"/>
    </row>
    <row r="59" spans="1:11">
      <c r="A59" s="213"/>
      <c r="B59" s="12" t="s">
        <v>17</v>
      </c>
      <c r="C59" s="10">
        <v>90</v>
      </c>
      <c r="D59" s="10" t="s">
        <v>14</v>
      </c>
      <c r="E59" s="10"/>
      <c r="F59" s="10"/>
      <c r="G59" s="10"/>
      <c r="H59" s="10"/>
      <c r="I59" s="10"/>
      <c r="J59" s="10"/>
      <c r="K59" s="10"/>
    </row>
    <row r="60" spans="1:11">
      <c r="A60" s="213"/>
      <c r="B60" s="214" t="s">
        <v>52</v>
      </c>
      <c r="C60" s="15">
        <v>0.25</v>
      </c>
      <c r="D60" s="15" t="s">
        <v>6</v>
      </c>
      <c r="E60" s="15"/>
      <c r="F60" s="15"/>
      <c r="G60" s="15"/>
      <c r="H60" s="10"/>
      <c r="I60" s="10"/>
      <c r="J60" s="10"/>
      <c r="K60" s="10"/>
    </row>
    <row r="61" spans="1:11">
      <c r="A61" s="213"/>
      <c r="B61" s="12" t="s">
        <v>13</v>
      </c>
      <c r="C61" s="10"/>
      <c r="D61" s="10"/>
      <c r="E61" s="10"/>
      <c r="F61" s="10">
        <f>C59*C60</f>
        <v>22.5</v>
      </c>
      <c r="G61" s="10" t="s">
        <v>15</v>
      </c>
      <c r="H61" s="10"/>
      <c r="I61" s="10"/>
      <c r="J61" s="10"/>
      <c r="K61" s="10"/>
    </row>
    <row r="62" spans="1:11">
      <c r="A62" s="213"/>
      <c r="B62" s="12" t="s">
        <v>55</v>
      </c>
      <c r="C62" s="12"/>
      <c r="D62" s="12"/>
      <c r="E62" s="352"/>
      <c r="F62" s="12"/>
      <c r="G62" s="12"/>
      <c r="H62" s="12"/>
      <c r="I62" s="12"/>
      <c r="J62" s="12"/>
      <c r="K62" s="10"/>
    </row>
    <row r="63" spans="1:11">
      <c r="A63" s="213"/>
      <c r="B63" s="12" t="s">
        <v>56</v>
      </c>
      <c r="C63" s="10"/>
      <c r="D63" s="10"/>
      <c r="E63" s="10"/>
      <c r="F63" s="12">
        <f>0.5*0.4*6*0.2</f>
        <v>0.24000000000000005</v>
      </c>
      <c r="G63" s="10" t="s">
        <v>15</v>
      </c>
      <c r="H63" s="10"/>
      <c r="I63" s="10"/>
      <c r="J63" s="10"/>
      <c r="K63" s="10"/>
    </row>
    <row r="64" spans="1:11">
      <c r="A64" s="219"/>
      <c r="B64" s="214" t="s">
        <v>57</v>
      </c>
      <c r="C64" s="15"/>
      <c r="D64" s="15"/>
      <c r="E64" s="15"/>
      <c r="F64" s="15"/>
      <c r="G64" s="15"/>
      <c r="H64" s="15"/>
      <c r="I64" s="10"/>
      <c r="J64" s="10"/>
      <c r="K64" s="10"/>
    </row>
    <row r="65" spans="1:14">
      <c r="A65" s="213"/>
      <c r="B65" s="12" t="s">
        <v>77</v>
      </c>
      <c r="C65" s="10"/>
      <c r="D65" s="10"/>
      <c r="E65" s="10"/>
      <c r="F65" s="18"/>
      <c r="G65" s="69">
        <f>SUM(F51:F63)</f>
        <v>116.67749999999999</v>
      </c>
      <c r="H65" s="10" t="s">
        <v>15</v>
      </c>
      <c r="I65" s="10"/>
      <c r="J65" s="10"/>
      <c r="K65" s="10"/>
    </row>
    <row r="66" spans="1:14" ht="13.5" thickBot="1">
      <c r="A66" s="213"/>
      <c r="B66" s="12"/>
      <c r="C66" s="10"/>
      <c r="D66" s="10"/>
      <c r="E66" s="10"/>
      <c r="F66" s="18"/>
      <c r="G66" s="69"/>
      <c r="H66" s="10"/>
      <c r="I66" s="10"/>
      <c r="J66" s="10"/>
      <c r="K66" s="10"/>
    </row>
    <row r="67" spans="1:14" ht="13.5" thickBot="1">
      <c r="A67" s="220" t="s">
        <v>126</v>
      </c>
      <c r="B67" s="221"/>
      <c r="C67" s="221" t="s">
        <v>101</v>
      </c>
      <c r="D67" s="221"/>
      <c r="E67" s="221"/>
      <c r="F67" s="222"/>
      <c r="G67" s="223">
        <f>SUM(G46:G65)</f>
        <v>211.27749999999997</v>
      </c>
      <c r="H67" s="221" t="s">
        <v>15</v>
      </c>
      <c r="I67" s="10"/>
      <c r="J67" s="10"/>
      <c r="K67" s="10"/>
    </row>
    <row r="68" spans="1:14">
      <c r="A68" s="213"/>
      <c r="B68" s="12"/>
      <c r="C68" s="10"/>
      <c r="D68" s="10"/>
      <c r="E68" s="10"/>
      <c r="F68" s="18"/>
      <c r="G68" s="69"/>
      <c r="H68" s="10"/>
      <c r="I68" s="10"/>
      <c r="J68" s="10"/>
      <c r="K68" s="10"/>
    </row>
    <row r="69" spans="1:14" ht="28.5" customHeight="1">
      <c r="A69" s="213" t="s">
        <v>19</v>
      </c>
      <c r="B69" s="907" t="s">
        <v>98</v>
      </c>
      <c r="C69" s="907"/>
      <c r="D69" s="907"/>
      <c r="E69" s="907"/>
      <c r="F69" s="10" t="s">
        <v>78</v>
      </c>
      <c r="G69" s="10">
        <f>2*4*18.8</f>
        <v>150.4</v>
      </c>
      <c r="H69" s="10" t="s">
        <v>20</v>
      </c>
      <c r="I69" s="10"/>
      <c r="J69" s="10"/>
      <c r="K69" s="10"/>
    </row>
    <row r="70" spans="1:14">
      <c r="A70" s="213"/>
      <c r="B70" s="12" t="s">
        <v>127</v>
      </c>
      <c r="C70" s="10"/>
      <c r="D70" s="10"/>
      <c r="E70" s="10"/>
      <c r="G70" s="10"/>
      <c r="H70" s="10"/>
      <c r="I70" s="10"/>
      <c r="J70" s="10"/>
      <c r="K70" s="10"/>
    </row>
    <row r="71" spans="1:14">
      <c r="A71" s="213"/>
      <c r="B71" s="12" t="s">
        <v>71</v>
      </c>
      <c r="C71" s="10"/>
      <c r="D71" s="10"/>
      <c r="E71" s="10"/>
      <c r="G71" s="10"/>
      <c r="H71" s="10"/>
      <c r="I71" s="10"/>
      <c r="J71" s="10"/>
      <c r="K71" s="10"/>
    </row>
    <row r="72" spans="1:14">
      <c r="A72" s="213"/>
      <c r="B72" s="12" t="s">
        <v>72</v>
      </c>
      <c r="C72" s="10"/>
      <c r="D72" s="10"/>
      <c r="E72" s="10"/>
      <c r="G72" s="12">
        <f>6*4*18.8</f>
        <v>451.20000000000005</v>
      </c>
      <c r="H72" s="10" t="s">
        <v>20</v>
      </c>
      <c r="I72" s="10"/>
      <c r="J72" s="10"/>
      <c r="K72" s="10"/>
    </row>
    <row r="73" spans="1:14">
      <c r="A73" s="213"/>
      <c r="B73" s="214" t="s">
        <v>73</v>
      </c>
      <c r="C73" s="15"/>
      <c r="D73" s="15"/>
      <c r="E73" s="15"/>
      <c r="F73" s="15"/>
      <c r="G73" s="15">
        <v>120</v>
      </c>
      <c r="H73" s="15" t="s">
        <v>20</v>
      </c>
      <c r="I73" s="10"/>
      <c r="J73" s="10"/>
      <c r="K73" s="10"/>
      <c r="L73" s="10"/>
      <c r="M73" s="10"/>
      <c r="N73" s="10"/>
    </row>
    <row r="74" spans="1:14">
      <c r="A74" s="213"/>
      <c r="B74" s="12" t="s">
        <v>74</v>
      </c>
      <c r="C74" s="10"/>
      <c r="D74" s="10"/>
      <c r="E74" s="10"/>
      <c r="F74" s="10"/>
      <c r="G74" s="10">
        <f>SUM(G69:G73)</f>
        <v>721.6</v>
      </c>
      <c r="H74" s="12" t="s">
        <v>20</v>
      </c>
      <c r="I74" s="10"/>
      <c r="J74" s="224"/>
      <c r="K74" s="68"/>
      <c r="L74" s="225"/>
      <c r="M74" s="226"/>
      <c r="N74" s="10"/>
    </row>
    <row r="75" spans="1:14">
      <c r="A75" s="213"/>
      <c r="B75" s="12"/>
      <c r="C75" s="10"/>
      <c r="D75" s="10"/>
      <c r="E75" s="10"/>
      <c r="F75" s="10"/>
      <c r="G75" s="10"/>
      <c r="I75" s="10"/>
      <c r="J75" s="224"/>
      <c r="K75" s="68"/>
      <c r="L75" s="225"/>
      <c r="M75" s="226"/>
      <c r="N75" s="10"/>
    </row>
    <row r="76" spans="1:14">
      <c r="A76" s="213" t="s">
        <v>25</v>
      </c>
      <c r="B76" s="68" t="s">
        <v>79</v>
      </c>
      <c r="C76" s="225"/>
      <c r="D76" s="10"/>
      <c r="E76" s="10"/>
      <c r="F76" s="10"/>
      <c r="G76" s="10"/>
      <c r="H76" s="10"/>
      <c r="I76" s="10"/>
      <c r="J76" s="224"/>
      <c r="K76" s="68"/>
      <c r="L76" s="225"/>
      <c r="M76" s="226"/>
      <c r="N76" s="10"/>
    </row>
    <row r="77" spans="1:14">
      <c r="A77" s="213"/>
      <c r="B77" s="68" t="s">
        <v>80</v>
      </c>
      <c r="C77" s="68" t="s">
        <v>116</v>
      </c>
      <c r="D77" s="10"/>
      <c r="E77" s="10"/>
      <c r="F77" s="69">
        <f>3*1.1*2.09</f>
        <v>6.8970000000000002</v>
      </c>
      <c r="G77" s="10" t="s">
        <v>20</v>
      </c>
      <c r="H77" s="10"/>
      <c r="I77" s="10"/>
      <c r="J77" s="224"/>
      <c r="K77" s="68"/>
      <c r="L77" s="225"/>
      <c r="M77" s="226"/>
      <c r="N77" s="10"/>
    </row>
    <row r="78" spans="1:14">
      <c r="A78" s="213"/>
      <c r="B78" s="68" t="s">
        <v>81</v>
      </c>
      <c r="C78" s="225" t="s">
        <v>82</v>
      </c>
      <c r="D78" s="10"/>
      <c r="E78" s="10"/>
      <c r="F78" s="69">
        <f>4*2.09</f>
        <v>8.36</v>
      </c>
      <c r="G78" s="10" t="s">
        <v>20</v>
      </c>
      <c r="H78" s="10"/>
      <c r="I78" s="10"/>
      <c r="J78" s="224"/>
      <c r="K78" s="68"/>
      <c r="L78" s="225"/>
      <c r="M78" s="226"/>
      <c r="N78" s="10"/>
    </row>
    <row r="79" spans="1:14">
      <c r="A79" s="213"/>
      <c r="B79" s="227" t="s">
        <v>83</v>
      </c>
      <c r="C79" s="228" t="s">
        <v>84</v>
      </c>
      <c r="D79" s="15"/>
      <c r="E79" s="15"/>
      <c r="F79" s="15">
        <f>4*1.38</f>
        <v>5.52</v>
      </c>
      <c r="G79" s="15" t="s">
        <v>20</v>
      </c>
      <c r="H79" s="15"/>
      <c r="I79" s="10"/>
      <c r="J79" s="224"/>
      <c r="K79" s="68"/>
      <c r="L79" s="225"/>
      <c r="M79" s="226"/>
      <c r="N79" s="10"/>
    </row>
    <row r="80" spans="1:14">
      <c r="A80" s="213"/>
      <c r="B80" s="68" t="s">
        <v>85</v>
      </c>
      <c r="C80" s="225"/>
      <c r="D80" s="10"/>
      <c r="E80" s="10"/>
      <c r="F80" s="69">
        <f>SUM(F77:F79)</f>
        <v>20.777000000000001</v>
      </c>
      <c r="G80" s="12" t="s">
        <v>20</v>
      </c>
      <c r="H80" s="10"/>
      <c r="I80" s="10"/>
      <c r="J80" s="224"/>
      <c r="K80" s="68"/>
      <c r="L80" s="225"/>
      <c r="M80" s="226"/>
      <c r="N80" s="10"/>
    </row>
    <row r="81" spans="1:22">
      <c r="A81" s="213"/>
      <c r="B81" s="68"/>
      <c r="C81" s="225"/>
      <c r="D81" s="10"/>
      <c r="E81" s="10"/>
      <c r="F81" s="10"/>
      <c r="G81" s="10"/>
      <c r="H81" s="10"/>
      <c r="I81" s="10"/>
      <c r="J81" s="224"/>
      <c r="K81" s="68"/>
      <c r="L81" s="225"/>
      <c r="M81" s="226"/>
      <c r="N81" s="10"/>
    </row>
    <row r="82" spans="1:22">
      <c r="A82" s="213" t="s">
        <v>26</v>
      </c>
      <c r="B82" s="68" t="s">
        <v>86</v>
      </c>
      <c r="C82" s="225"/>
      <c r="D82" s="10"/>
      <c r="E82" s="10"/>
      <c r="F82" s="10"/>
      <c r="G82" s="10"/>
      <c r="H82" s="10"/>
      <c r="I82" s="10"/>
      <c r="J82" s="224"/>
      <c r="K82" s="68"/>
      <c r="L82" s="225"/>
      <c r="M82" s="226"/>
      <c r="N82" s="10"/>
    </row>
    <row r="83" spans="1:22">
      <c r="A83" s="213"/>
      <c r="B83" s="68" t="s">
        <v>87</v>
      </c>
      <c r="C83" s="225" t="s">
        <v>91</v>
      </c>
      <c r="D83" s="10"/>
      <c r="E83" s="10"/>
      <c r="F83" s="17">
        <f>1.8*4.1</f>
        <v>7.38</v>
      </c>
      <c r="G83" s="12" t="s">
        <v>20</v>
      </c>
      <c r="H83" s="10"/>
      <c r="I83" s="10"/>
      <c r="J83" s="224"/>
      <c r="K83" s="68"/>
      <c r="L83" s="225"/>
      <c r="M83" s="226"/>
      <c r="N83" s="10"/>
    </row>
    <row r="84" spans="1:22">
      <c r="A84" s="213"/>
      <c r="B84" s="68" t="s">
        <v>88</v>
      </c>
      <c r="C84" s="229" t="s">
        <v>92</v>
      </c>
      <c r="D84" s="10"/>
      <c r="E84" s="10"/>
      <c r="F84" s="17"/>
      <c r="G84" s="10"/>
      <c r="H84" s="10"/>
      <c r="I84" s="10"/>
      <c r="J84" s="224"/>
      <c r="K84" s="68"/>
      <c r="L84" s="225"/>
      <c r="M84" s="226"/>
      <c r="N84" s="10"/>
    </row>
    <row r="85" spans="1:22">
      <c r="A85" s="213"/>
      <c r="B85" s="68" t="s">
        <v>35</v>
      </c>
      <c r="C85" s="225" t="s">
        <v>89</v>
      </c>
      <c r="D85" s="225">
        <f>1.7+1.3+1</f>
        <v>4</v>
      </c>
      <c r="E85" s="10" t="s">
        <v>6</v>
      </c>
      <c r="F85" s="17"/>
      <c r="G85" s="10"/>
      <c r="H85" s="10"/>
      <c r="I85" s="10"/>
      <c r="J85" s="224"/>
      <c r="K85" s="68"/>
      <c r="L85" s="225"/>
      <c r="M85" s="226"/>
      <c r="N85" s="10"/>
    </row>
    <row r="86" spans="1:22">
      <c r="A86" s="213"/>
      <c r="B86" s="68" t="s">
        <v>90</v>
      </c>
      <c r="C86" s="225" t="s">
        <v>93</v>
      </c>
      <c r="D86" s="10"/>
      <c r="E86" s="10"/>
      <c r="F86" s="230">
        <f>4*4.83</f>
        <v>19.32</v>
      </c>
      <c r="G86" s="10" t="s">
        <v>20</v>
      </c>
      <c r="H86" s="10"/>
      <c r="I86" s="10"/>
      <c r="J86" s="224"/>
      <c r="K86" s="68"/>
      <c r="L86" s="225"/>
      <c r="M86" s="226"/>
      <c r="N86" s="10"/>
    </row>
    <row r="87" spans="1:22">
      <c r="A87" s="213"/>
      <c r="B87" s="231" t="s">
        <v>128</v>
      </c>
      <c r="C87" s="232" t="s">
        <v>95</v>
      </c>
      <c r="D87" s="10"/>
      <c r="E87" s="10"/>
      <c r="F87" s="212">
        <f>10*1.2*3.85</f>
        <v>46.2</v>
      </c>
      <c r="G87" s="10" t="s">
        <v>20</v>
      </c>
      <c r="H87" s="10"/>
      <c r="I87" s="10"/>
      <c r="J87" s="68"/>
      <c r="K87" s="68"/>
      <c r="L87" s="225"/>
      <c r="M87" s="226"/>
      <c r="N87" s="10"/>
    </row>
    <row r="88" spans="1:22">
      <c r="A88" s="213"/>
      <c r="B88" s="233" t="s">
        <v>94</v>
      </c>
      <c r="C88" s="15"/>
      <c r="D88" s="15"/>
      <c r="E88" s="15"/>
      <c r="F88" s="234"/>
      <c r="G88" s="15"/>
      <c r="H88" s="10"/>
      <c r="I88" s="10"/>
      <c r="J88" s="224"/>
      <c r="K88" s="68"/>
      <c r="L88" s="225"/>
      <c r="M88" s="226"/>
      <c r="N88" s="10"/>
    </row>
    <row r="89" spans="1:22">
      <c r="A89" s="213"/>
      <c r="B89" s="231" t="s">
        <v>96</v>
      </c>
      <c r="C89" s="10"/>
      <c r="D89" s="10"/>
      <c r="E89" s="10"/>
      <c r="F89" s="69">
        <f>SUM(F86:F88)</f>
        <v>65.52000000000001</v>
      </c>
      <c r="G89" s="10" t="s">
        <v>20</v>
      </c>
      <c r="H89" s="10"/>
      <c r="I89" s="10"/>
      <c r="J89" s="224"/>
      <c r="K89" s="68"/>
      <c r="L89" s="225"/>
      <c r="M89" s="226"/>
      <c r="N89" s="10"/>
    </row>
    <row r="90" spans="1:22">
      <c r="A90" s="213"/>
      <c r="B90" s="12"/>
      <c r="C90" s="12"/>
      <c r="D90" s="12"/>
      <c r="E90" s="12"/>
      <c r="F90" s="12"/>
      <c r="G90" s="12"/>
      <c r="H90" s="12"/>
      <c r="I90" s="12"/>
      <c r="J90" s="235"/>
      <c r="K90" s="231"/>
      <c r="L90" s="201"/>
      <c r="M90" s="226"/>
      <c r="N90" s="10"/>
    </row>
    <row r="91" spans="1:22">
      <c r="A91" s="794" t="s">
        <v>53</v>
      </c>
      <c r="B91" s="795" t="s">
        <v>5</v>
      </c>
      <c r="C91" s="795"/>
      <c r="D91" s="796"/>
      <c r="E91" s="796"/>
      <c r="F91" s="796"/>
      <c r="G91" s="796"/>
      <c r="H91" s="796"/>
      <c r="I91" s="12"/>
      <c r="J91" s="235"/>
      <c r="K91" s="231"/>
      <c r="L91" s="201"/>
      <c r="M91" s="237"/>
      <c r="N91" s="238"/>
      <c r="O91" s="239"/>
      <c r="P91" s="240"/>
      <c r="Q91" s="240"/>
      <c r="R91" s="240"/>
      <c r="S91" s="240"/>
      <c r="T91" s="12"/>
      <c r="U91" s="12"/>
      <c r="V91" s="174"/>
    </row>
    <row r="92" spans="1:22">
      <c r="A92" s="213" t="s">
        <v>27</v>
      </c>
      <c r="B92" s="12" t="s">
        <v>103</v>
      </c>
      <c r="C92" s="12"/>
      <c r="D92" s="12"/>
      <c r="E92" s="12"/>
      <c r="F92" s="12"/>
      <c r="G92" s="12"/>
      <c r="H92" s="12"/>
      <c r="I92" s="12"/>
      <c r="J92" s="235"/>
      <c r="K92" s="68"/>
      <c r="L92" s="225"/>
      <c r="M92" s="241"/>
      <c r="N92" s="242"/>
      <c r="O92" s="240"/>
      <c r="P92" s="240"/>
      <c r="Q92" s="240"/>
      <c r="R92" s="240"/>
      <c r="S92" s="240"/>
      <c r="T92" s="12"/>
      <c r="U92" s="12"/>
      <c r="V92" s="174"/>
    </row>
    <row r="93" spans="1:22">
      <c r="A93" s="213"/>
      <c r="B93" s="12" t="s">
        <v>118</v>
      </c>
      <c r="C93" s="12"/>
      <c r="D93" s="174"/>
      <c r="E93" s="12">
        <v>79</v>
      </c>
      <c r="F93" s="12" t="s">
        <v>14</v>
      </c>
      <c r="G93" s="12"/>
      <c r="H93" s="12"/>
      <c r="I93" s="12"/>
      <c r="J93" s="235"/>
      <c r="K93" s="68"/>
      <c r="L93" s="225"/>
      <c r="M93" s="241"/>
      <c r="N93" s="242"/>
      <c r="O93" s="240"/>
      <c r="P93" s="240"/>
      <c r="Q93" s="240"/>
      <c r="R93" s="240"/>
      <c r="S93" s="240"/>
      <c r="T93" s="12"/>
      <c r="U93" s="12"/>
      <c r="V93" s="174"/>
    </row>
    <row r="94" spans="1:22">
      <c r="A94" s="213"/>
      <c r="B94" s="214" t="s">
        <v>119</v>
      </c>
      <c r="C94" s="214"/>
      <c r="D94" s="214"/>
      <c r="E94" s="214">
        <v>1</v>
      </c>
      <c r="F94" s="214" t="s">
        <v>6</v>
      </c>
      <c r="G94" s="214"/>
      <c r="H94" s="12"/>
      <c r="I94" s="12"/>
      <c r="J94" s="235"/>
      <c r="K94" s="68"/>
      <c r="L94" s="225"/>
      <c r="M94" s="241"/>
      <c r="N94" s="242"/>
      <c r="O94" s="240"/>
      <c r="P94" s="240"/>
      <c r="Q94" s="240"/>
      <c r="R94" s="240"/>
      <c r="S94" s="240"/>
      <c r="T94" s="12"/>
      <c r="U94" s="12"/>
      <c r="V94" s="174"/>
    </row>
    <row r="95" spans="1:22">
      <c r="A95" s="213"/>
      <c r="B95" s="12" t="s">
        <v>13</v>
      </c>
      <c r="C95" s="12"/>
      <c r="D95" s="12"/>
      <c r="E95" s="12"/>
      <c r="F95" s="12">
        <f>E93*E94</f>
        <v>79</v>
      </c>
      <c r="G95" s="12" t="s">
        <v>15</v>
      </c>
      <c r="H95" s="12"/>
      <c r="I95" s="12"/>
      <c r="J95" s="235"/>
      <c r="K95" s="68"/>
      <c r="L95" s="225"/>
      <c r="M95" s="241"/>
      <c r="N95" s="242"/>
      <c r="O95" s="240"/>
      <c r="P95" s="240"/>
      <c r="Q95" s="240"/>
      <c r="R95" s="240"/>
      <c r="S95" s="240"/>
      <c r="T95" s="12"/>
      <c r="U95" s="12"/>
      <c r="V95" s="174"/>
    </row>
    <row r="96" spans="1:22">
      <c r="A96" s="213"/>
      <c r="B96" s="12" t="s">
        <v>186</v>
      </c>
      <c r="C96" s="12"/>
      <c r="D96" s="12"/>
      <c r="E96" s="12"/>
      <c r="F96" s="12"/>
      <c r="G96" s="12"/>
      <c r="H96" s="12"/>
      <c r="I96" s="12"/>
      <c r="J96" s="235"/>
      <c r="K96" s="68"/>
      <c r="L96" s="225"/>
      <c r="M96" s="241"/>
      <c r="N96" s="242"/>
      <c r="O96" s="240"/>
      <c r="P96" s="240"/>
      <c r="Q96" s="240"/>
      <c r="R96" s="240"/>
      <c r="S96" s="240"/>
      <c r="T96" s="12"/>
      <c r="U96" s="12"/>
      <c r="V96" s="174"/>
    </row>
    <row r="97" spans="1:22">
      <c r="A97" s="213" t="s">
        <v>28</v>
      </c>
      <c r="B97" s="12" t="s">
        <v>129</v>
      </c>
      <c r="C97" s="12"/>
      <c r="D97" s="12"/>
      <c r="E97" s="12"/>
      <c r="F97" s="12"/>
      <c r="G97" s="12"/>
      <c r="H97" s="12"/>
      <c r="I97" s="12"/>
      <c r="J97" s="235"/>
      <c r="K97" s="68"/>
      <c r="L97" s="225"/>
      <c r="M97" s="241"/>
      <c r="N97" s="242"/>
      <c r="O97" s="240"/>
      <c r="P97" s="240"/>
      <c r="Q97" s="240"/>
      <c r="R97" s="240"/>
      <c r="S97" s="240"/>
      <c r="T97" s="12"/>
      <c r="U97" s="12"/>
      <c r="V97" s="174"/>
    </row>
    <row r="98" spans="1:22">
      <c r="A98" s="213"/>
      <c r="B98" s="936" t="s">
        <v>120</v>
      </c>
      <c r="C98" s="936"/>
      <c r="D98" s="174"/>
      <c r="E98" s="12" t="s">
        <v>104</v>
      </c>
      <c r="F98" s="12">
        <f>0.6*1.2/2</f>
        <v>0.36</v>
      </c>
      <c r="G98" s="12" t="s">
        <v>14</v>
      </c>
      <c r="H98" s="12"/>
      <c r="I98" s="12"/>
      <c r="J98" s="235"/>
      <c r="K98" s="68"/>
      <c r="L98" s="225"/>
      <c r="M98" s="241"/>
      <c r="N98" s="242"/>
      <c r="O98" s="240"/>
      <c r="P98" s="240"/>
      <c r="Q98" s="240"/>
      <c r="R98" s="240"/>
      <c r="S98" s="240"/>
      <c r="T98" s="12"/>
      <c r="U98" s="12"/>
      <c r="V98" s="174"/>
    </row>
    <row r="99" spans="1:22">
      <c r="A99" s="213"/>
      <c r="B99" s="214" t="s">
        <v>16</v>
      </c>
      <c r="C99" s="214"/>
      <c r="D99" s="214"/>
      <c r="E99" s="214"/>
      <c r="F99" s="214">
        <v>21.3</v>
      </c>
      <c r="G99" s="214" t="s">
        <v>6</v>
      </c>
      <c r="H99" s="12"/>
      <c r="I99" s="12"/>
      <c r="J99" s="235"/>
      <c r="K99" s="68"/>
      <c r="L99" s="225"/>
      <c r="M99" s="241"/>
      <c r="N99" s="242"/>
      <c r="O99" s="240"/>
      <c r="P99" s="240"/>
      <c r="Q99" s="240"/>
      <c r="R99" s="240"/>
      <c r="S99" s="240"/>
      <c r="T99" s="12"/>
      <c r="U99" s="12"/>
      <c r="V99" s="174"/>
    </row>
    <row r="100" spans="1:22">
      <c r="A100" s="213"/>
      <c r="B100" s="12" t="s">
        <v>13</v>
      </c>
      <c r="C100" s="12"/>
      <c r="D100" s="12"/>
      <c r="E100" s="12"/>
      <c r="F100" s="243">
        <f>F99*F98</f>
        <v>7.6680000000000001</v>
      </c>
      <c r="G100" s="12" t="s">
        <v>15</v>
      </c>
      <c r="H100" s="12"/>
      <c r="I100" s="12"/>
      <c r="J100" s="235"/>
      <c r="K100" s="68"/>
      <c r="L100" s="225"/>
      <c r="M100" s="241"/>
      <c r="N100" s="242"/>
      <c r="O100" s="240"/>
      <c r="P100" s="240"/>
      <c r="Q100" s="240"/>
      <c r="R100" s="240"/>
      <c r="S100" s="240"/>
      <c r="T100" s="12"/>
      <c r="U100" s="12"/>
      <c r="V100" s="174"/>
    </row>
    <row r="101" spans="1:22">
      <c r="A101" s="244" t="s">
        <v>42</v>
      </c>
      <c r="B101" s="19" t="s">
        <v>121</v>
      </c>
      <c r="C101" s="19"/>
      <c r="D101" s="19"/>
      <c r="E101" s="19"/>
      <c r="F101" s="19"/>
      <c r="G101" s="19"/>
      <c r="H101" s="19"/>
      <c r="I101" s="12"/>
      <c r="J101" s="235"/>
      <c r="K101" s="68"/>
      <c r="L101" s="225"/>
      <c r="M101" s="241"/>
      <c r="N101" s="242"/>
      <c r="O101" s="240"/>
      <c r="P101" s="240"/>
      <c r="Q101" s="240"/>
      <c r="R101" s="240"/>
      <c r="S101" s="240"/>
      <c r="T101" s="12"/>
      <c r="U101" s="12"/>
      <c r="V101" s="174"/>
    </row>
    <row r="102" spans="1:22">
      <c r="A102" s="244"/>
      <c r="B102" s="19" t="s">
        <v>110</v>
      </c>
      <c r="C102" s="19"/>
      <c r="D102" s="19">
        <v>263</v>
      </c>
      <c r="E102" s="19" t="s">
        <v>14</v>
      </c>
      <c r="F102" s="19"/>
      <c r="G102" s="19"/>
      <c r="H102" s="19"/>
      <c r="I102" s="12"/>
      <c r="J102" s="235"/>
      <c r="K102" s="68"/>
      <c r="L102" s="225"/>
      <c r="M102" s="241"/>
      <c r="N102" s="242"/>
      <c r="O102" s="240"/>
      <c r="P102" s="240"/>
      <c r="Q102" s="240"/>
      <c r="R102" s="240"/>
      <c r="S102" s="240"/>
      <c r="T102" s="12"/>
      <c r="U102" s="12"/>
      <c r="V102" s="174"/>
    </row>
    <row r="103" spans="1:22">
      <c r="A103" s="244"/>
      <c r="B103" s="75" t="s">
        <v>38</v>
      </c>
      <c r="C103" s="75"/>
      <c r="D103" s="75">
        <v>0.3</v>
      </c>
      <c r="E103" s="75" t="s">
        <v>6</v>
      </c>
      <c r="F103" s="75"/>
      <c r="G103" s="75"/>
      <c r="H103" s="19"/>
      <c r="I103" s="12"/>
      <c r="J103" s="235"/>
      <c r="K103" s="68"/>
      <c r="L103" s="225"/>
      <c r="M103" s="241"/>
      <c r="N103" s="242"/>
      <c r="O103" s="240"/>
      <c r="P103" s="240"/>
      <c r="Q103" s="240"/>
      <c r="R103" s="240"/>
      <c r="S103" s="240"/>
      <c r="T103" s="12"/>
      <c r="U103" s="12"/>
      <c r="V103" s="174"/>
    </row>
    <row r="104" spans="1:22">
      <c r="A104" s="244"/>
      <c r="B104" s="19" t="s">
        <v>13</v>
      </c>
      <c r="C104" s="19"/>
      <c r="D104" s="19"/>
      <c r="E104" s="19"/>
      <c r="F104" s="19">
        <f>D103*D102</f>
        <v>78.899999999999991</v>
      </c>
      <c r="G104" s="19" t="s">
        <v>15</v>
      </c>
      <c r="H104" s="19"/>
      <c r="I104" s="12"/>
      <c r="J104" s="235"/>
      <c r="K104" s="68"/>
      <c r="L104" s="225"/>
      <c r="M104" s="241"/>
      <c r="N104" s="242"/>
      <c r="O104" s="240"/>
      <c r="P104" s="240"/>
      <c r="Q104" s="240"/>
      <c r="R104" s="240"/>
      <c r="S104" s="240"/>
      <c r="T104" s="12"/>
      <c r="U104" s="12"/>
      <c r="V104" s="174"/>
    </row>
    <row r="105" spans="1:22">
      <c r="A105" s="213" t="s">
        <v>43</v>
      </c>
      <c r="B105" s="12" t="s">
        <v>188</v>
      </c>
      <c r="C105" s="12"/>
      <c r="D105" s="12"/>
      <c r="E105" s="12"/>
      <c r="F105" s="12"/>
      <c r="G105" s="12"/>
      <c r="H105" s="12"/>
      <c r="I105" s="12"/>
      <c r="J105" s="235"/>
      <c r="K105" s="68"/>
      <c r="L105" s="225"/>
      <c r="M105" s="241"/>
      <c r="N105" s="242"/>
      <c r="O105" s="240"/>
      <c r="P105" s="240"/>
      <c r="Q105" s="240"/>
      <c r="R105" s="240"/>
      <c r="S105" s="240"/>
      <c r="T105" s="12"/>
      <c r="U105" s="12"/>
      <c r="V105" s="174"/>
    </row>
    <row r="106" spans="1:22">
      <c r="A106" s="213"/>
      <c r="B106" s="12" t="s">
        <v>189</v>
      </c>
      <c r="C106" s="12"/>
      <c r="D106" s="12"/>
      <c r="E106" s="12"/>
      <c r="F106" s="12"/>
      <c r="G106" s="12"/>
      <c r="H106" s="12"/>
      <c r="I106" s="12"/>
      <c r="J106" s="235"/>
      <c r="K106" s="68"/>
      <c r="L106" s="225"/>
      <c r="M106" s="241"/>
      <c r="N106" s="242"/>
      <c r="O106" s="240"/>
      <c r="P106" s="240"/>
      <c r="Q106" s="240"/>
      <c r="R106" s="240"/>
      <c r="S106" s="240"/>
      <c r="T106" s="12"/>
      <c r="U106" s="12"/>
      <c r="V106" s="174"/>
    </row>
    <row r="107" spans="1:22">
      <c r="A107" s="213"/>
      <c r="B107" s="12" t="s">
        <v>36</v>
      </c>
      <c r="C107" s="12"/>
      <c r="D107" s="12">
        <v>122.3</v>
      </c>
      <c r="E107" s="12"/>
      <c r="F107" s="12" t="s">
        <v>187</v>
      </c>
      <c r="G107" s="12"/>
      <c r="H107" s="12"/>
      <c r="I107" s="12"/>
      <c r="J107" s="235"/>
      <c r="K107" s="68"/>
      <c r="L107" s="225"/>
      <c r="M107" s="241"/>
      <c r="N107" s="242"/>
      <c r="O107" s="240"/>
      <c r="P107" s="240"/>
      <c r="Q107" s="240"/>
      <c r="R107" s="240"/>
      <c r="S107" s="240"/>
      <c r="T107" s="12"/>
      <c r="U107" s="12"/>
      <c r="V107" s="174"/>
    </row>
    <row r="108" spans="1:22">
      <c r="A108" s="213"/>
      <c r="B108" s="214" t="s">
        <v>38</v>
      </c>
      <c r="C108" s="214"/>
      <c r="D108" s="214">
        <v>0.2</v>
      </c>
      <c r="E108" s="214" t="s">
        <v>6</v>
      </c>
      <c r="F108" s="214"/>
      <c r="G108" s="214"/>
      <c r="H108" s="12"/>
      <c r="I108" s="12"/>
      <c r="J108" s="235"/>
      <c r="K108" s="68"/>
      <c r="L108" s="225"/>
      <c r="M108" s="241"/>
      <c r="N108" s="242"/>
      <c r="O108" s="240"/>
      <c r="P108" s="240"/>
      <c r="Q108" s="240"/>
      <c r="R108" s="240"/>
      <c r="S108" s="240"/>
      <c r="T108" s="12"/>
      <c r="U108" s="12"/>
      <c r="V108" s="174"/>
    </row>
    <row r="109" spans="1:22">
      <c r="A109" s="213"/>
      <c r="B109" s="12" t="s">
        <v>13</v>
      </c>
      <c r="C109" s="12"/>
      <c r="D109" s="12"/>
      <c r="E109" s="12"/>
      <c r="F109" s="22"/>
      <c r="G109" s="12" t="s">
        <v>15</v>
      </c>
      <c r="H109" s="12"/>
      <c r="I109" s="12"/>
      <c r="J109" s="235"/>
      <c r="K109" s="68"/>
      <c r="L109" s="225"/>
      <c r="M109" s="241"/>
      <c r="N109" s="242"/>
      <c r="O109" s="240"/>
      <c r="P109" s="240"/>
      <c r="Q109" s="240"/>
      <c r="R109" s="240"/>
      <c r="S109" s="240"/>
      <c r="T109" s="12"/>
      <c r="U109" s="12"/>
      <c r="V109" s="174"/>
    </row>
    <row r="110" spans="1:22">
      <c r="A110" s="213"/>
      <c r="B110" s="12" t="s">
        <v>106</v>
      </c>
      <c r="C110" s="12"/>
      <c r="D110" s="12"/>
      <c r="E110" s="12"/>
      <c r="F110" s="12"/>
      <c r="G110" s="12"/>
      <c r="H110" s="12"/>
      <c r="I110" s="12"/>
      <c r="J110" s="12"/>
      <c r="K110" s="10"/>
      <c r="L110" s="10"/>
      <c r="M110" s="241"/>
      <c r="N110" s="242"/>
      <c r="O110" s="240"/>
      <c r="P110" s="240"/>
      <c r="Q110" s="240"/>
      <c r="R110" s="240"/>
      <c r="S110" s="240"/>
      <c r="T110" s="12"/>
      <c r="U110" s="12"/>
      <c r="V110" s="174"/>
    </row>
    <row r="111" spans="1:22">
      <c r="A111" s="213"/>
      <c r="B111" s="12"/>
      <c r="C111" s="12"/>
      <c r="D111" s="12"/>
      <c r="E111" s="12"/>
      <c r="F111" s="12"/>
      <c r="G111" s="12"/>
      <c r="H111" s="12"/>
      <c r="I111" s="12"/>
      <c r="J111" s="12"/>
      <c r="K111" s="10"/>
      <c r="L111" s="10"/>
      <c r="M111" s="241"/>
      <c r="N111" s="242"/>
      <c r="O111" s="240"/>
      <c r="P111" s="240"/>
      <c r="Q111" s="240"/>
      <c r="R111" s="240"/>
      <c r="S111" s="240"/>
      <c r="T111" s="12"/>
      <c r="U111" s="12"/>
      <c r="V111" s="174"/>
    </row>
    <row r="112" spans="1:22">
      <c r="A112" s="244" t="s">
        <v>44</v>
      </c>
      <c r="B112" s="19" t="s">
        <v>7</v>
      </c>
      <c r="C112" s="19"/>
      <c r="D112" s="19"/>
      <c r="E112" s="19"/>
      <c r="F112" s="19"/>
      <c r="G112" s="19"/>
      <c r="H112" s="19"/>
      <c r="I112" s="12"/>
      <c r="J112" s="12"/>
      <c r="K112" s="10"/>
      <c r="L112" s="10"/>
      <c r="M112" s="241"/>
      <c r="N112" s="242"/>
      <c r="O112" s="240"/>
      <c r="P112" s="240"/>
      <c r="Q112" s="240"/>
      <c r="R112" s="240"/>
      <c r="S112" s="240"/>
      <c r="T112" s="12"/>
      <c r="U112" s="12"/>
      <c r="V112" s="174"/>
    </row>
    <row r="113" spans="1:22">
      <c r="A113" s="244" t="s">
        <v>137</v>
      </c>
      <c r="B113" s="19" t="s">
        <v>107</v>
      </c>
      <c r="C113" s="19"/>
      <c r="D113" s="19"/>
      <c r="E113" s="19"/>
      <c r="F113" s="19"/>
      <c r="G113" s="19"/>
      <c r="H113" s="19"/>
      <c r="I113" s="12"/>
      <c r="J113" s="12"/>
      <c r="K113" s="10"/>
      <c r="M113" s="241"/>
      <c r="N113" s="242"/>
      <c r="O113" s="240"/>
      <c r="P113" s="240"/>
      <c r="Q113" s="240"/>
      <c r="R113" s="240"/>
      <c r="S113" s="240"/>
      <c r="T113" s="12"/>
      <c r="U113" s="12"/>
      <c r="V113" s="174"/>
    </row>
    <row r="114" spans="1:22">
      <c r="A114" s="244"/>
      <c r="B114" s="19" t="s">
        <v>114</v>
      </c>
      <c r="C114" s="19"/>
      <c r="D114" s="19">
        <v>2</v>
      </c>
      <c r="E114" s="19" t="s">
        <v>14</v>
      </c>
      <c r="F114" s="19"/>
      <c r="G114" s="19"/>
      <c r="H114" s="19"/>
      <c r="I114" s="12"/>
      <c r="J114" s="12"/>
      <c r="K114" s="10"/>
      <c r="L114" s="10"/>
      <c r="M114" s="241"/>
      <c r="N114" s="242"/>
      <c r="O114" s="240"/>
      <c r="P114" s="240"/>
      <c r="Q114" s="240"/>
      <c r="R114" s="240"/>
      <c r="S114" s="240"/>
      <c r="T114" s="12"/>
      <c r="U114" s="12"/>
      <c r="V114" s="174"/>
    </row>
    <row r="115" spans="1:22">
      <c r="A115" s="244"/>
      <c r="B115" s="75" t="s">
        <v>113</v>
      </c>
      <c r="C115" s="75"/>
      <c r="D115" s="75">
        <v>26</v>
      </c>
      <c r="E115" s="75" t="s">
        <v>6</v>
      </c>
      <c r="F115" s="75"/>
      <c r="G115" s="75"/>
      <c r="H115" s="19"/>
      <c r="I115" s="12"/>
      <c r="J115" s="12"/>
      <c r="K115" s="10"/>
      <c r="L115" s="10"/>
      <c r="M115" s="241"/>
      <c r="N115" s="242"/>
      <c r="O115" s="240"/>
      <c r="P115" s="240"/>
      <c r="Q115" s="240"/>
      <c r="R115" s="240"/>
      <c r="S115" s="240"/>
      <c r="T115" s="12"/>
      <c r="U115" s="12"/>
      <c r="V115" s="174"/>
    </row>
    <row r="116" spans="1:22">
      <c r="A116" s="244"/>
      <c r="B116" s="19" t="s">
        <v>13</v>
      </c>
      <c r="C116" s="19"/>
      <c r="D116" s="19"/>
      <c r="E116" s="19"/>
      <c r="F116" s="149"/>
      <c r="G116" s="245">
        <f>D114*D115</f>
        <v>52</v>
      </c>
      <c r="H116" s="19" t="s">
        <v>15</v>
      </c>
      <c r="I116" s="12"/>
      <c r="J116" s="12"/>
      <c r="K116" s="10"/>
      <c r="L116" s="10"/>
      <c r="M116" s="241"/>
      <c r="N116" s="242"/>
      <c r="O116" s="240"/>
      <c r="P116" s="240"/>
      <c r="Q116" s="240"/>
      <c r="R116" s="240"/>
      <c r="S116" s="240"/>
      <c r="T116" s="12"/>
      <c r="U116" s="12"/>
      <c r="V116" s="174"/>
    </row>
    <row r="117" spans="1:22">
      <c r="A117" s="244"/>
      <c r="B117" s="19" t="s">
        <v>122</v>
      </c>
      <c r="C117" s="19"/>
      <c r="D117" s="19"/>
      <c r="E117" s="19"/>
      <c r="F117" s="19"/>
      <c r="G117" s="19"/>
      <c r="H117" s="19"/>
      <c r="I117" s="12"/>
      <c r="J117" s="12"/>
      <c r="K117" s="10"/>
      <c r="L117" s="10"/>
      <c r="M117" s="241"/>
      <c r="N117" s="242"/>
      <c r="O117" s="240"/>
      <c r="P117" s="240"/>
      <c r="Q117" s="240"/>
      <c r="R117" s="240"/>
      <c r="S117" s="240"/>
      <c r="T117" s="12"/>
      <c r="U117" s="12"/>
      <c r="V117" s="174"/>
    </row>
    <row r="118" spans="1:22">
      <c r="A118" s="244"/>
      <c r="B118" s="19"/>
      <c r="C118" s="19"/>
      <c r="D118" s="19"/>
      <c r="E118" s="19"/>
      <c r="F118" s="19"/>
      <c r="G118" s="19"/>
      <c r="H118" s="19"/>
      <c r="I118" s="12"/>
      <c r="J118" s="12"/>
      <c r="K118" s="10"/>
      <c r="L118" s="10"/>
      <c r="M118" s="241"/>
      <c r="N118" s="242"/>
      <c r="O118" s="240"/>
      <c r="P118" s="240"/>
      <c r="Q118" s="240"/>
      <c r="R118" s="240"/>
      <c r="S118" s="240"/>
      <c r="T118" s="12"/>
      <c r="U118" s="12"/>
      <c r="V118" s="174"/>
    </row>
    <row r="119" spans="1:22">
      <c r="A119" s="244" t="s">
        <v>196</v>
      </c>
      <c r="B119" s="19" t="s">
        <v>191</v>
      </c>
      <c r="C119" s="19"/>
      <c r="D119" s="19"/>
      <c r="E119" s="19"/>
      <c r="F119" s="19"/>
      <c r="G119" s="19"/>
      <c r="H119" s="19"/>
      <c r="I119" s="12"/>
      <c r="J119" s="12"/>
      <c r="K119" s="10"/>
      <c r="L119" s="10"/>
      <c r="M119" s="241"/>
      <c r="N119" s="242"/>
      <c r="O119" s="240"/>
      <c r="P119" s="240"/>
      <c r="Q119" s="240"/>
      <c r="R119" s="240"/>
      <c r="S119" s="240"/>
      <c r="T119" s="12"/>
      <c r="U119" s="12"/>
      <c r="V119" s="174"/>
    </row>
    <row r="120" spans="1:22">
      <c r="A120" s="244"/>
      <c r="B120" s="19" t="s">
        <v>197</v>
      </c>
      <c r="C120" s="19"/>
      <c r="D120" s="19"/>
      <c r="E120" s="19"/>
      <c r="F120" s="19"/>
      <c r="G120" s="19"/>
      <c r="H120" s="19"/>
      <c r="I120" s="12"/>
      <c r="J120" s="12"/>
      <c r="K120" s="10"/>
      <c r="L120" s="10"/>
      <c r="M120" s="241"/>
      <c r="N120" s="242"/>
      <c r="O120" s="240"/>
      <c r="P120" s="240"/>
      <c r="Q120" s="240"/>
      <c r="R120" s="240"/>
      <c r="S120" s="240"/>
      <c r="T120" s="12"/>
      <c r="U120" s="12"/>
      <c r="V120" s="174"/>
    </row>
    <row r="121" spans="1:22">
      <c r="A121" s="244"/>
      <c r="B121" s="19" t="s">
        <v>114</v>
      </c>
      <c r="C121" s="19"/>
      <c r="D121" s="149"/>
      <c r="E121" s="19">
        <v>16</v>
      </c>
      <c r="F121" s="19" t="s">
        <v>14</v>
      </c>
      <c r="G121" s="19"/>
      <c r="H121" s="19"/>
      <c r="I121" s="12"/>
      <c r="J121" s="12"/>
      <c r="K121" s="10"/>
      <c r="L121" s="10"/>
      <c r="M121" s="241"/>
      <c r="N121" s="242"/>
      <c r="O121" s="240"/>
      <c r="P121" s="240"/>
      <c r="Q121" s="240"/>
      <c r="R121" s="240"/>
      <c r="S121" s="240"/>
      <c r="T121" s="12"/>
      <c r="U121" s="12"/>
      <c r="V121" s="174"/>
    </row>
    <row r="122" spans="1:22">
      <c r="A122" s="244"/>
      <c r="B122" s="19" t="s">
        <v>138</v>
      </c>
      <c r="C122" s="19"/>
      <c r="D122" s="149"/>
      <c r="E122" s="19"/>
      <c r="F122" s="19"/>
      <c r="G122" s="19"/>
      <c r="H122" s="19"/>
      <c r="I122" s="12"/>
      <c r="J122" s="12"/>
      <c r="K122" s="10"/>
      <c r="L122" s="10"/>
      <c r="M122" s="241"/>
      <c r="N122" s="242"/>
      <c r="O122" s="240"/>
      <c r="P122" s="240"/>
      <c r="Q122" s="240"/>
      <c r="R122" s="240"/>
      <c r="S122" s="240"/>
      <c r="T122" s="12"/>
      <c r="U122" s="12"/>
      <c r="V122" s="174"/>
    </row>
    <row r="123" spans="1:22">
      <c r="A123" s="244"/>
      <c r="B123" s="75" t="s">
        <v>130</v>
      </c>
      <c r="C123" s="75"/>
      <c r="D123" s="75"/>
      <c r="E123" s="75">
        <v>20</v>
      </c>
      <c r="F123" s="75" t="s">
        <v>6</v>
      </c>
      <c r="G123" s="75"/>
      <c r="H123" s="19"/>
      <c r="I123" s="12"/>
      <c r="J123" s="12"/>
      <c r="K123" s="10"/>
      <c r="L123" s="10"/>
      <c r="M123" s="241"/>
      <c r="N123" s="242"/>
      <c r="O123" s="240"/>
      <c r="P123" s="240"/>
      <c r="Q123" s="240"/>
      <c r="R123" s="240"/>
      <c r="S123" s="240"/>
      <c r="T123" s="12"/>
      <c r="U123" s="12"/>
      <c r="V123" s="174"/>
    </row>
    <row r="124" spans="1:22">
      <c r="A124" s="244"/>
      <c r="B124" s="19"/>
      <c r="C124" s="19"/>
      <c r="D124" s="19"/>
      <c r="E124" s="19"/>
      <c r="F124" s="149"/>
      <c r="G124" s="246">
        <f>E121*E123</f>
        <v>320</v>
      </c>
      <c r="H124" s="19" t="s">
        <v>15</v>
      </c>
      <c r="I124" s="12"/>
      <c r="J124" s="12"/>
      <c r="K124" s="10"/>
      <c r="L124" s="10"/>
      <c r="M124" s="241"/>
      <c r="N124" s="242"/>
      <c r="O124" s="240"/>
      <c r="P124" s="240"/>
      <c r="Q124" s="240"/>
      <c r="R124" s="240"/>
      <c r="S124" s="240"/>
      <c r="T124" s="12"/>
      <c r="U124" s="12"/>
      <c r="V124" s="174"/>
    </row>
    <row r="125" spans="1:22">
      <c r="A125" s="244"/>
      <c r="B125" s="19" t="s">
        <v>139</v>
      </c>
      <c r="C125" s="19"/>
      <c r="D125" s="19"/>
      <c r="E125" s="19"/>
      <c r="F125" s="149"/>
      <c r="G125" s="246"/>
      <c r="H125" s="19"/>
      <c r="I125" s="12"/>
      <c r="J125" s="12"/>
      <c r="K125" s="10"/>
      <c r="L125" s="10"/>
      <c r="M125" s="241"/>
      <c r="N125" s="242"/>
      <c r="O125" s="240"/>
      <c r="P125" s="240"/>
      <c r="Q125" s="240"/>
      <c r="R125" s="240"/>
      <c r="S125" s="240"/>
      <c r="T125" s="12"/>
      <c r="U125" s="12"/>
      <c r="V125" s="174"/>
    </row>
    <row r="126" spans="1:22">
      <c r="A126" s="244"/>
      <c r="B126" s="19" t="s">
        <v>114</v>
      </c>
      <c r="C126" s="19"/>
      <c r="D126" s="149"/>
      <c r="E126" s="19">
        <v>2.4</v>
      </c>
      <c r="F126" s="19" t="s">
        <v>14</v>
      </c>
      <c r="G126" s="19"/>
      <c r="H126" s="19"/>
      <c r="I126" s="12"/>
      <c r="J126" s="12"/>
      <c r="K126" s="10"/>
      <c r="L126" s="10"/>
      <c r="M126" s="241"/>
      <c r="N126" s="242"/>
      <c r="O126" s="240"/>
      <c r="P126" s="240"/>
      <c r="Q126" s="240"/>
      <c r="R126" s="240"/>
      <c r="S126" s="240"/>
      <c r="T126" s="12"/>
      <c r="U126" s="12"/>
      <c r="V126" s="174"/>
    </row>
    <row r="127" spans="1:22">
      <c r="A127" s="244"/>
      <c r="B127" s="19" t="s">
        <v>138</v>
      </c>
      <c r="C127" s="19"/>
      <c r="D127" s="149"/>
      <c r="E127" s="19"/>
      <c r="F127" s="19"/>
      <c r="G127" s="19"/>
      <c r="H127" s="19"/>
      <c r="I127" s="12"/>
      <c r="J127" s="12"/>
      <c r="K127" s="10"/>
      <c r="L127" s="10"/>
      <c r="M127" s="241"/>
      <c r="N127" s="242"/>
      <c r="O127" s="240"/>
      <c r="P127" s="240"/>
      <c r="Q127" s="240"/>
      <c r="R127" s="240"/>
      <c r="S127" s="240"/>
      <c r="T127" s="12"/>
      <c r="U127" s="12"/>
      <c r="V127" s="174"/>
    </row>
    <row r="128" spans="1:22">
      <c r="A128" s="244"/>
      <c r="B128" s="75" t="s">
        <v>130</v>
      </c>
      <c r="C128" s="75"/>
      <c r="D128" s="75"/>
      <c r="E128" s="75">
        <v>22</v>
      </c>
      <c r="F128" s="75" t="s">
        <v>6</v>
      </c>
      <c r="G128" s="75"/>
      <c r="H128" s="19"/>
      <c r="I128" s="12"/>
      <c r="J128" s="12"/>
      <c r="K128" s="10"/>
      <c r="L128" s="10"/>
      <c r="M128" s="241"/>
      <c r="N128" s="242"/>
      <c r="O128" s="240"/>
      <c r="P128" s="240"/>
      <c r="Q128" s="240"/>
      <c r="R128" s="240"/>
      <c r="S128" s="240"/>
      <c r="T128" s="12"/>
      <c r="U128" s="12"/>
      <c r="V128" s="174"/>
    </row>
    <row r="129" spans="1:22">
      <c r="A129" s="244"/>
      <c r="B129" s="19"/>
      <c r="C129" s="19"/>
      <c r="D129" s="19"/>
      <c r="E129" s="19"/>
      <c r="F129" s="149"/>
      <c r="G129" s="246">
        <f>E126*E128</f>
        <v>52.8</v>
      </c>
      <c r="H129" s="19" t="s">
        <v>15</v>
      </c>
      <c r="I129" s="12"/>
      <c r="J129" s="12"/>
      <c r="K129" s="10"/>
      <c r="L129" s="10"/>
      <c r="M129" s="241"/>
      <c r="N129" s="247"/>
      <c r="O129" s="248"/>
      <c r="P129" s="248"/>
      <c r="Q129" s="248"/>
      <c r="R129" s="248"/>
      <c r="S129" s="248"/>
      <c r="T129" s="248"/>
      <c r="U129" s="12"/>
      <c r="V129" s="174"/>
    </row>
    <row r="130" spans="1:22">
      <c r="A130" s="249"/>
      <c r="B130" s="19" t="s">
        <v>131</v>
      </c>
      <c r="C130" s="19"/>
      <c r="D130" s="19"/>
      <c r="E130" s="19"/>
      <c r="F130" s="19"/>
      <c r="G130" s="19"/>
      <c r="H130" s="19"/>
      <c r="I130" s="242"/>
      <c r="J130" s="12"/>
      <c r="K130" s="10"/>
      <c r="L130" s="10"/>
      <c r="M130" s="241"/>
      <c r="N130" s="247"/>
      <c r="O130" s="248"/>
      <c r="P130" s="248"/>
      <c r="Q130" s="250"/>
      <c r="R130" s="248"/>
      <c r="S130" s="248"/>
      <c r="T130" s="248"/>
      <c r="U130" s="12"/>
      <c r="V130" s="174"/>
    </row>
    <row r="131" spans="1:22" ht="80.25" customHeight="1">
      <c r="A131" s="249"/>
      <c r="B131" s="19" t="s">
        <v>134</v>
      </c>
      <c r="C131" s="19"/>
      <c r="D131" s="19"/>
      <c r="E131" s="19"/>
      <c r="F131" s="19"/>
      <c r="G131" s="19"/>
      <c r="H131" s="19"/>
      <c r="I131" s="242"/>
      <c r="J131" s="12"/>
      <c r="K131" s="10"/>
      <c r="L131" s="10"/>
      <c r="M131" s="241"/>
      <c r="N131" s="247"/>
      <c r="O131" s="248"/>
      <c r="P131" s="248"/>
      <c r="Q131" s="250"/>
      <c r="R131" s="247"/>
      <c r="S131" s="248"/>
      <c r="T131" s="248"/>
      <c r="U131" s="12"/>
      <c r="V131" s="174"/>
    </row>
    <row r="132" spans="1:22" ht="110.25" customHeight="1">
      <c r="A132" s="249"/>
      <c r="B132" s="19" t="s">
        <v>132</v>
      </c>
      <c r="C132" s="19"/>
      <c r="D132" s="19"/>
      <c r="E132" s="19">
        <v>6</v>
      </c>
      <c r="F132" s="19" t="s">
        <v>14</v>
      </c>
      <c r="G132" s="149"/>
      <c r="H132" s="19"/>
      <c r="I132" s="242"/>
      <c r="J132" s="12"/>
      <c r="K132" s="10"/>
      <c r="L132" s="10"/>
      <c r="M132" s="241"/>
      <c r="N132" s="247"/>
      <c r="O132" s="248"/>
      <c r="P132" s="248"/>
      <c r="Q132" s="250"/>
      <c r="R132" s="248"/>
      <c r="S132" s="248"/>
      <c r="T132" s="248"/>
      <c r="U132" s="12"/>
      <c r="V132" s="174"/>
    </row>
    <row r="133" spans="1:22">
      <c r="A133" s="249"/>
      <c r="B133" s="75" t="s">
        <v>133</v>
      </c>
      <c r="C133" s="75"/>
      <c r="D133" s="75"/>
      <c r="E133" s="75">
        <v>6</v>
      </c>
      <c r="F133" s="75" t="s">
        <v>6</v>
      </c>
      <c r="G133" s="75"/>
      <c r="H133" s="19"/>
      <c r="I133" s="242"/>
      <c r="J133" s="12"/>
      <c r="K133" s="10"/>
      <c r="L133" s="10"/>
      <c r="M133" s="241"/>
      <c r="N133" s="242"/>
      <c r="O133" s="240"/>
      <c r="P133" s="240"/>
      <c r="Q133" s="240"/>
      <c r="R133" s="240"/>
      <c r="S133" s="240"/>
      <c r="T133" s="12"/>
      <c r="U133" s="12"/>
      <c r="V133" s="174"/>
    </row>
    <row r="134" spans="1:22">
      <c r="A134" s="249"/>
      <c r="B134" s="19" t="s">
        <v>13</v>
      </c>
      <c r="C134" s="19"/>
      <c r="D134" s="19"/>
      <c r="E134" s="19"/>
      <c r="F134" s="19"/>
      <c r="G134" s="19">
        <f>E132*E133</f>
        <v>36</v>
      </c>
      <c r="H134" s="19" t="s">
        <v>15</v>
      </c>
      <c r="I134" s="242"/>
      <c r="J134" s="12"/>
      <c r="K134" s="10"/>
      <c r="L134" s="10"/>
      <c r="M134" s="241"/>
      <c r="N134" s="242"/>
      <c r="O134" s="240"/>
      <c r="P134" s="240"/>
      <c r="Q134" s="240"/>
      <c r="R134" s="240"/>
      <c r="S134" s="240"/>
      <c r="T134" s="12"/>
      <c r="U134" s="12"/>
      <c r="V134" s="174"/>
    </row>
    <row r="135" spans="1:22">
      <c r="A135" s="249"/>
      <c r="B135" s="19" t="s">
        <v>198</v>
      </c>
      <c r="C135" s="19"/>
      <c r="D135" s="19"/>
      <c r="E135" s="19"/>
      <c r="F135" s="19"/>
      <c r="G135" s="19"/>
      <c r="H135" s="19"/>
      <c r="I135" s="242"/>
      <c r="J135" s="12"/>
      <c r="K135" s="10"/>
      <c r="L135" s="10"/>
      <c r="M135" s="241"/>
      <c r="N135" s="242"/>
      <c r="O135" s="240"/>
      <c r="P135" s="240"/>
      <c r="Q135" s="240"/>
      <c r="R135" s="240"/>
      <c r="S135" s="240"/>
      <c r="T135" s="12"/>
      <c r="U135" s="12"/>
      <c r="V135" s="174"/>
    </row>
    <row r="136" spans="1:22">
      <c r="A136" s="249"/>
      <c r="B136" s="19" t="s">
        <v>140</v>
      </c>
      <c r="C136" s="19"/>
      <c r="D136" s="19"/>
      <c r="E136" s="251">
        <v>15.2</v>
      </c>
      <c r="F136" s="19" t="s">
        <v>14</v>
      </c>
      <c r="G136" s="19"/>
      <c r="H136" s="19"/>
      <c r="I136" s="242"/>
      <c r="J136" s="12"/>
      <c r="K136" s="10"/>
      <c r="L136" s="10"/>
      <c r="M136" s="241"/>
      <c r="N136" s="242"/>
      <c r="O136" s="240"/>
      <c r="P136" s="240"/>
      <c r="Q136" s="240"/>
      <c r="R136" s="240"/>
      <c r="S136" s="240"/>
      <c r="T136" s="12"/>
      <c r="U136" s="12"/>
      <c r="V136" s="174"/>
    </row>
    <row r="137" spans="1:22" ht="15.75" customHeight="1">
      <c r="A137" s="249"/>
      <c r="B137" s="75" t="s">
        <v>41</v>
      </c>
      <c r="C137" s="75"/>
      <c r="D137" s="75"/>
      <c r="E137" s="252">
        <v>6.2</v>
      </c>
      <c r="F137" s="75" t="s">
        <v>6</v>
      </c>
      <c r="G137" s="75"/>
      <c r="H137" s="19"/>
      <c r="I137" s="242"/>
      <c r="J137" s="12"/>
      <c r="K137" s="10"/>
      <c r="L137" s="10"/>
      <c r="M137" s="241"/>
      <c r="N137" s="242"/>
      <c r="O137" s="240"/>
      <c r="P137" s="240"/>
      <c r="Q137" s="240"/>
      <c r="R137" s="240"/>
      <c r="S137" s="240"/>
      <c r="T137" s="12"/>
      <c r="U137" s="12"/>
      <c r="V137" s="174"/>
    </row>
    <row r="138" spans="1:22">
      <c r="A138" s="249"/>
      <c r="B138" s="19" t="s">
        <v>13</v>
      </c>
      <c r="C138" s="19"/>
      <c r="D138" s="19"/>
      <c r="E138" s="251" t="s">
        <v>115</v>
      </c>
      <c r="F138" s="19"/>
      <c r="G138" s="19">
        <f>E136*E137</f>
        <v>94.24</v>
      </c>
      <c r="H138" s="19" t="s">
        <v>15</v>
      </c>
      <c r="I138" s="242"/>
      <c r="J138" s="12"/>
      <c r="K138" s="10"/>
      <c r="L138" s="10"/>
      <c r="M138" s="241"/>
      <c r="N138" s="242"/>
      <c r="O138" s="240"/>
      <c r="P138" s="240"/>
      <c r="Q138" s="240"/>
      <c r="R138" s="240"/>
      <c r="S138" s="240"/>
      <c r="T138" s="12"/>
      <c r="U138" s="12"/>
      <c r="V138" s="174"/>
    </row>
    <row r="139" spans="1:22">
      <c r="A139" s="249"/>
      <c r="B139" s="253"/>
      <c r="C139" s="253"/>
      <c r="D139" s="253"/>
      <c r="E139" s="253"/>
      <c r="F139" s="253"/>
      <c r="G139" s="253"/>
      <c r="H139" s="253"/>
      <c r="I139" s="242"/>
      <c r="J139" s="12"/>
      <c r="K139" s="10"/>
      <c r="L139" s="10"/>
      <c r="M139" s="241"/>
      <c r="N139" s="242"/>
      <c r="O139" s="240"/>
      <c r="P139" s="240"/>
      <c r="Q139" s="240"/>
      <c r="R139" s="240"/>
      <c r="S139" s="240"/>
      <c r="T139" s="12"/>
      <c r="U139" s="12"/>
      <c r="V139" s="174"/>
    </row>
    <row r="140" spans="1:22">
      <c r="A140" s="249"/>
      <c r="B140" s="19" t="s">
        <v>363</v>
      </c>
      <c r="C140" s="174"/>
      <c r="D140" s="174">
        <v>2.6</v>
      </c>
      <c r="E140" s="174" t="s">
        <v>14</v>
      </c>
      <c r="F140" s="174"/>
      <c r="G140" s="174"/>
      <c r="H140" s="174"/>
      <c r="I140" s="242"/>
      <c r="J140" s="12"/>
      <c r="K140" s="10"/>
      <c r="L140" s="10"/>
      <c r="M140" s="241"/>
      <c r="N140" s="242"/>
      <c r="O140" s="240"/>
      <c r="P140" s="240"/>
      <c r="Q140" s="240"/>
      <c r="R140" s="240"/>
      <c r="S140" s="240"/>
      <c r="T140" s="12"/>
      <c r="U140" s="12"/>
      <c r="V140" s="174"/>
    </row>
    <row r="141" spans="1:22">
      <c r="A141" s="249"/>
      <c r="B141" s="19" t="s">
        <v>365</v>
      </c>
      <c r="C141" s="174"/>
      <c r="D141" s="174">
        <v>0.5</v>
      </c>
      <c r="E141" s="174" t="s">
        <v>14</v>
      </c>
      <c r="F141" s="174"/>
      <c r="G141" s="174"/>
      <c r="H141" s="174"/>
      <c r="I141" s="242"/>
      <c r="J141" s="12"/>
      <c r="K141" s="10"/>
      <c r="L141" s="10"/>
      <c r="M141" s="241"/>
      <c r="N141" s="242"/>
      <c r="O141" s="240"/>
      <c r="P141" s="240"/>
      <c r="Q141" s="240"/>
      <c r="R141" s="240"/>
      <c r="S141" s="240"/>
      <c r="T141" s="12"/>
      <c r="U141" s="12"/>
      <c r="V141" s="174"/>
    </row>
    <row r="142" spans="1:22">
      <c r="A142" s="249"/>
      <c r="B142" s="19" t="s">
        <v>238</v>
      </c>
      <c r="C142" s="174"/>
      <c r="D142" s="174">
        <v>0.5</v>
      </c>
      <c r="E142" s="174" t="s">
        <v>6</v>
      </c>
      <c r="F142" s="174"/>
      <c r="G142" s="174"/>
      <c r="H142" s="174"/>
      <c r="I142" s="242"/>
      <c r="J142" s="12"/>
      <c r="K142" s="10"/>
      <c r="L142" s="10"/>
      <c r="M142" s="241"/>
      <c r="N142" s="242"/>
      <c r="O142" s="240"/>
      <c r="P142" s="240"/>
      <c r="Q142" s="240"/>
      <c r="R142" s="240"/>
      <c r="S142" s="240"/>
      <c r="T142" s="12"/>
      <c r="U142" s="12"/>
      <c r="V142" s="174"/>
    </row>
    <row r="143" spans="1:22">
      <c r="A143" s="249"/>
      <c r="B143" s="19" t="s">
        <v>364</v>
      </c>
      <c r="C143" s="174"/>
      <c r="D143" s="174">
        <v>9</v>
      </c>
      <c r="E143" s="174" t="s">
        <v>300</v>
      </c>
      <c r="F143" s="174"/>
      <c r="G143" s="174"/>
      <c r="H143" s="174"/>
      <c r="I143" s="242"/>
      <c r="J143" s="12"/>
      <c r="K143" s="10"/>
      <c r="L143" s="10"/>
      <c r="M143" s="241"/>
      <c r="N143" s="242"/>
      <c r="O143" s="240"/>
      <c r="P143" s="240"/>
      <c r="Q143" s="240"/>
      <c r="R143" s="240"/>
      <c r="S143" s="240"/>
      <c r="T143" s="12"/>
      <c r="U143" s="12"/>
      <c r="V143" s="174"/>
    </row>
    <row r="144" spans="1:22" ht="13.5" thickBot="1">
      <c r="A144" s="249"/>
      <c r="B144" s="19" t="s">
        <v>13</v>
      </c>
      <c r="C144" s="174"/>
      <c r="D144" s="174"/>
      <c r="E144" s="174"/>
      <c r="F144" s="174"/>
      <c r="G144" s="174">
        <f>(D140+D141)/2*D142*D143</f>
        <v>6.9750000000000005</v>
      </c>
      <c r="H144" s="174"/>
      <c r="I144" s="242"/>
      <c r="J144" s="12"/>
      <c r="K144" s="10"/>
      <c r="L144" s="10"/>
      <c r="M144" s="241"/>
      <c r="N144" s="242"/>
      <c r="O144" s="240"/>
      <c r="P144" s="240"/>
      <c r="Q144" s="240"/>
      <c r="R144" s="240"/>
      <c r="S144" s="240"/>
      <c r="T144" s="12"/>
      <c r="U144" s="12"/>
      <c r="V144" s="174"/>
    </row>
    <row r="145" spans="1:22" ht="13.5" thickBot="1">
      <c r="A145" s="249"/>
      <c r="B145" s="254" t="s">
        <v>18</v>
      </c>
      <c r="C145" s="255"/>
      <c r="D145" s="255"/>
      <c r="E145" s="256"/>
      <c r="F145" s="255"/>
      <c r="G145" s="257">
        <f>SUM(G124:G144)</f>
        <v>510.01500000000004</v>
      </c>
      <c r="H145" s="258" t="s">
        <v>15</v>
      </c>
      <c r="I145" s="242"/>
      <c r="J145" s="12"/>
      <c r="K145" s="10"/>
      <c r="L145" s="10"/>
      <c r="M145" s="241"/>
      <c r="N145" s="242"/>
      <c r="O145" s="240"/>
      <c r="P145" s="240"/>
      <c r="Q145" s="240"/>
      <c r="R145" s="240"/>
      <c r="S145" s="240"/>
      <c r="T145" s="12"/>
      <c r="U145" s="12"/>
      <c r="V145" s="174"/>
    </row>
    <row r="146" spans="1:22">
      <c r="A146" s="244"/>
      <c r="B146" s="19"/>
      <c r="C146" s="19"/>
      <c r="D146" s="19"/>
      <c r="E146" s="251"/>
      <c r="F146" s="19"/>
      <c r="G146" s="19"/>
      <c r="H146" s="19"/>
      <c r="I146" s="242"/>
      <c r="J146" s="12"/>
      <c r="K146" s="10"/>
      <c r="L146" s="10"/>
      <c r="M146" s="241"/>
      <c r="N146" s="242"/>
      <c r="O146" s="240"/>
      <c r="P146" s="240"/>
      <c r="Q146" s="240"/>
      <c r="R146" s="240"/>
      <c r="S146" s="240"/>
      <c r="T146" s="12"/>
      <c r="U146" s="12"/>
      <c r="V146" s="174"/>
    </row>
    <row r="147" spans="1:22">
      <c r="A147" s="244" t="s">
        <v>199</v>
      </c>
      <c r="B147" s="19" t="s">
        <v>200</v>
      </c>
      <c r="C147" s="19"/>
      <c r="D147" s="19"/>
      <c r="E147" s="251"/>
      <c r="F147" s="19"/>
      <c r="G147" s="19"/>
      <c r="H147" s="19"/>
      <c r="I147" s="242"/>
      <c r="J147" s="12"/>
      <c r="K147" s="10"/>
      <c r="L147" s="10"/>
      <c r="M147" s="241"/>
      <c r="N147" s="242"/>
      <c r="O147" s="240"/>
      <c r="P147" s="240"/>
      <c r="Q147" s="240"/>
      <c r="R147" s="240"/>
      <c r="S147" s="240"/>
      <c r="T147" s="12"/>
      <c r="U147" s="12"/>
      <c r="V147" s="174"/>
    </row>
    <row r="148" spans="1:22">
      <c r="A148" s="244"/>
      <c r="B148" s="19" t="s">
        <v>173</v>
      </c>
      <c r="C148" s="19"/>
      <c r="D148" s="19"/>
      <c r="E148" s="19"/>
      <c r="F148" s="19"/>
      <c r="G148" s="19"/>
      <c r="H148" s="19"/>
      <c r="I148" s="242"/>
      <c r="J148" s="12"/>
      <c r="K148" s="10"/>
      <c r="L148" s="10"/>
      <c r="M148" s="241"/>
      <c r="N148" s="242"/>
      <c r="O148" s="240"/>
      <c r="P148" s="240"/>
      <c r="Q148" s="240"/>
      <c r="R148" s="240"/>
      <c r="S148" s="240"/>
      <c r="T148" s="12"/>
      <c r="U148" s="12"/>
      <c r="V148" s="174"/>
    </row>
    <row r="149" spans="1:22">
      <c r="A149" s="244"/>
      <c r="B149" s="19" t="s">
        <v>141</v>
      </c>
      <c r="C149" s="19"/>
      <c r="D149" s="19"/>
      <c r="E149" s="149"/>
      <c r="F149" s="251">
        <v>49</v>
      </c>
      <c r="G149" s="19" t="s">
        <v>14</v>
      </c>
      <c r="H149" s="19"/>
      <c r="I149" s="242"/>
      <c r="J149" s="12"/>
      <c r="K149" s="10"/>
      <c r="L149" s="10"/>
      <c r="M149" s="241"/>
      <c r="N149" s="242"/>
      <c r="O149" s="240"/>
      <c r="P149" s="240"/>
      <c r="Q149" s="240"/>
      <c r="R149" s="240"/>
      <c r="S149" s="240"/>
      <c r="T149" s="12"/>
      <c r="U149" s="12"/>
      <c r="V149" s="174"/>
    </row>
    <row r="150" spans="1:22">
      <c r="A150" s="244"/>
      <c r="B150" s="75" t="s">
        <v>41</v>
      </c>
      <c r="C150" s="75"/>
      <c r="D150" s="75"/>
      <c r="E150" s="75"/>
      <c r="F150" s="252">
        <v>3</v>
      </c>
      <c r="G150" s="75" t="s">
        <v>6</v>
      </c>
      <c r="H150" s="19"/>
      <c r="I150" s="242"/>
      <c r="J150" s="12"/>
      <c r="K150" s="10"/>
      <c r="M150" s="241"/>
      <c r="N150" s="242"/>
      <c r="O150" s="240"/>
      <c r="P150" s="240"/>
      <c r="Q150" s="240"/>
      <c r="R150" s="240"/>
      <c r="S150" s="240"/>
      <c r="T150" s="12"/>
      <c r="U150" s="12"/>
      <c r="V150" s="174"/>
    </row>
    <row r="151" spans="1:22">
      <c r="A151" s="244"/>
      <c r="B151" s="19" t="s">
        <v>13</v>
      </c>
      <c r="C151" s="19"/>
      <c r="D151" s="19"/>
      <c r="E151" s="251" t="s">
        <v>115</v>
      </c>
      <c r="F151" s="19"/>
      <c r="G151" s="19">
        <f>F149*F150</f>
        <v>147</v>
      </c>
      <c r="H151" s="19" t="s">
        <v>15</v>
      </c>
      <c r="I151" s="242"/>
      <c r="J151" s="12"/>
      <c r="K151" s="10"/>
      <c r="M151" s="241"/>
      <c r="N151" s="242"/>
      <c r="O151" s="240"/>
      <c r="P151" s="240"/>
      <c r="Q151" s="240"/>
      <c r="R151" s="240"/>
      <c r="S151" s="240"/>
      <c r="T151" s="12"/>
      <c r="U151" s="12"/>
      <c r="V151" s="174"/>
    </row>
    <row r="152" spans="1:22">
      <c r="A152" s="249"/>
      <c r="B152" s="259"/>
      <c r="C152" s="259"/>
      <c r="D152" s="259"/>
      <c r="E152" s="260"/>
      <c r="F152" s="259"/>
      <c r="G152" s="259"/>
      <c r="H152" s="242"/>
      <c r="I152" s="242"/>
      <c r="J152" s="12"/>
      <c r="K152" s="10"/>
      <c r="M152" s="241"/>
      <c r="N152" s="242"/>
      <c r="O152" s="240"/>
      <c r="P152" s="240"/>
      <c r="Q152" s="240"/>
      <c r="R152" s="240"/>
      <c r="S152" s="240"/>
      <c r="T152" s="12"/>
      <c r="U152" s="12"/>
      <c r="V152" s="174"/>
    </row>
    <row r="153" spans="1:22">
      <c r="A153" s="249"/>
      <c r="B153" s="19" t="s">
        <v>174</v>
      </c>
      <c r="C153" s="19"/>
      <c r="D153" s="19"/>
      <c r="E153" s="19"/>
      <c r="F153" s="19"/>
      <c r="G153" s="19"/>
      <c r="H153" s="19"/>
      <c r="I153" s="242"/>
      <c r="J153" s="12"/>
      <c r="K153" s="10"/>
      <c r="M153" s="241"/>
      <c r="N153" s="242"/>
      <c r="O153" s="240"/>
      <c r="P153" s="240"/>
      <c r="Q153" s="240"/>
      <c r="R153" s="240"/>
      <c r="S153" s="240"/>
      <c r="T153" s="12"/>
      <c r="U153" s="12"/>
      <c r="V153" s="174"/>
    </row>
    <row r="154" spans="1:22">
      <c r="A154" s="249"/>
      <c r="B154" s="19" t="s">
        <v>135</v>
      </c>
      <c r="C154" s="19"/>
      <c r="D154" s="19"/>
      <c r="E154" s="19">
        <v>39</v>
      </c>
      <c r="F154" s="19" t="s">
        <v>14</v>
      </c>
      <c r="G154" s="19"/>
      <c r="H154" s="19"/>
      <c r="I154" s="242"/>
      <c r="J154" s="12"/>
      <c r="K154" s="10"/>
      <c r="M154" s="241"/>
      <c r="N154" s="242"/>
      <c r="O154" s="240"/>
      <c r="P154" s="240"/>
      <c r="Q154" s="240"/>
      <c r="R154" s="240"/>
      <c r="S154" s="240"/>
      <c r="T154" s="12"/>
      <c r="U154" s="12"/>
      <c r="V154" s="174"/>
    </row>
    <row r="155" spans="1:22">
      <c r="A155" s="249"/>
      <c r="B155" s="75" t="s">
        <v>136</v>
      </c>
      <c r="C155" s="75"/>
      <c r="D155" s="75"/>
      <c r="E155" s="252">
        <v>1.5</v>
      </c>
      <c r="F155" s="75" t="s">
        <v>6</v>
      </c>
      <c r="G155" s="75"/>
      <c r="H155" s="75"/>
      <c r="I155" s="242"/>
      <c r="J155" s="12"/>
      <c r="K155" s="10"/>
      <c r="M155" s="241"/>
      <c r="N155" s="242"/>
      <c r="O155" s="240"/>
      <c r="P155" s="240"/>
      <c r="Q155" s="240"/>
      <c r="R155" s="240"/>
      <c r="S155" s="240"/>
      <c r="T155" s="12"/>
      <c r="U155" s="12"/>
      <c r="V155" s="174"/>
    </row>
    <row r="156" spans="1:22">
      <c r="A156" s="249"/>
      <c r="B156" s="19" t="s">
        <v>13</v>
      </c>
      <c r="C156" s="19"/>
      <c r="D156" s="19"/>
      <c r="E156" s="19"/>
      <c r="F156" s="19"/>
      <c r="G156" s="19">
        <f>E154*E155</f>
        <v>58.5</v>
      </c>
      <c r="H156" s="19" t="s">
        <v>15</v>
      </c>
      <c r="I156" s="242"/>
      <c r="J156" s="12"/>
      <c r="K156" s="10"/>
      <c r="M156" s="241"/>
      <c r="N156" s="242"/>
      <c r="O156" s="240"/>
      <c r="P156" s="240"/>
      <c r="Q156" s="240"/>
      <c r="R156" s="240"/>
      <c r="S156" s="240"/>
      <c r="T156" s="12"/>
      <c r="U156" s="12"/>
      <c r="V156" s="174"/>
    </row>
    <row r="157" spans="1:22">
      <c r="A157" s="249"/>
      <c r="B157" s="75"/>
      <c r="C157" s="75"/>
      <c r="D157" s="75"/>
      <c r="E157" s="75"/>
      <c r="F157" s="75"/>
      <c r="G157" s="75"/>
      <c r="H157" s="19"/>
      <c r="I157" s="242"/>
      <c r="J157" s="12"/>
      <c r="K157" s="10"/>
      <c r="M157" s="241"/>
      <c r="N157" s="242"/>
      <c r="O157" s="240"/>
      <c r="P157" s="240"/>
      <c r="Q157" s="240"/>
      <c r="R157" s="240"/>
      <c r="S157" s="240"/>
      <c r="T157" s="12"/>
      <c r="U157" s="12"/>
      <c r="V157" s="174"/>
    </row>
    <row r="158" spans="1:22">
      <c r="A158" s="249"/>
      <c r="B158" s="261" t="s">
        <v>18</v>
      </c>
      <c r="C158" s="261"/>
      <c r="D158" s="261"/>
      <c r="E158" s="261"/>
      <c r="F158" s="261"/>
      <c r="G158" s="261">
        <f>SUM(G151:G157)</f>
        <v>205.5</v>
      </c>
      <c r="H158" s="261" t="s">
        <v>15</v>
      </c>
      <c r="I158" s="238"/>
      <c r="J158" s="12"/>
      <c r="K158" s="10"/>
      <c r="M158" s="241"/>
      <c r="N158" s="242"/>
      <c r="O158" s="240"/>
      <c r="P158" s="240"/>
      <c r="Q158" s="240"/>
      <c r="R158" s="240"/>
      <c r="S158" s="240"/>
      <c r="T158" s="12"/>
      <c r="U158" s="12"/>
      <c r="V158" s="174"/>
    </row>
    <row r="159" spans="1:22">
      <c r="A159" s="249"/>
      <c r="B159" s="259"/>
      <c r="C159" s="259"/>
      <c r="D159" s="259"/>
      <c r="E159" s="259"/>
      <c r="F159" s="259"/>
      <c r="G159" s="259"/>
      <c r="H159" s="19"/>
      <c r="I159" s="242"/>
      <c r="J159" s="12"/>
      <c r="K159" s="10"/>
      <c r="M159" s="241"/>
      <c r="N159" s="242"/>
      <c r="O159" s="240"/>
      <c r="P159" s="240"/>
      <c r="Q159" s="240"/>
      <c r="R159" s="240"/>
      <c r="S159" s="240"/>
      <c r="T159" s="12"/>
      <c r="U159" s="12"/>
      <c r="V159" s="174"/>
    </row>
    <row r="160" spans="1:22">
      <c r="A160" s="244" t="s">
        <v>201</v>
      </c>
      <c r="B160" s="149" t="s">
        <v>417</v>
      </c>
      <c r="C160" s="149"/>
      <c r="D160" s="149"/>
      <c r="E160" s="149"/>
      <c r="F160" s="149"/>
      <c r="G160" s="149"/>
      <c r="H160" s="149"/>
      <c r="I160" s="149"/>
      <c r="J160" s="262"/>
      <c r="K160" s="18"/>
      <c r="L160" s="263"/>
      <c r="M160" s="264"/>
      <c r="N160" s="264"/>
      <c r="O160" s="264"/>
      <c r="P160" s="264"/>
      <c r="Q160" s="18"/>
      <c r="R160" s="18"/>
      <c r="S160" s="18"/>
      <c r="T160" s="12"/>
      <c r="U160" s="12"/>
      <c r="V160" s="174"/>
    </row>
    <row r="161" spans="1:23">
      <c r="A161" s="265"/>
      <c r="B161" s="251" t="s">
        <v>142</v>
      </c>
      <c r="C161" s="149"/>
      <c r="D161" s="149"/>
      <c r="E161" s="149"/>
      <c r="F161" s="149"/>
      <c r="G161" s="149"/>
      <c r="H161" s="149"/>
      <c r="I161" s="149"/>
      <c r="J161" s="262"/>
      <c r="K161" s="18"/>
      <c r="L161" s="251"/>
      <c r="M161" s="266"/>
      <c r="N161" s="266"/>
      <c r="O161" s="266"/>
      <c r="P161" s="266"/>
      <c r="Q161" s="266"/>
      <c r="R161" s="266"/>
      <c r="S161" s="18"/>
      <c r="T161" s="12"/>
      <c r="U161" s="12"/>
      <c r="V161" s="174"/>
    </row>
    <row r="162" spans="1:23">
      <c r="A162" s="265"/>
      <c r="B162" s="19" t="s">
        <v>193</v>
      </c>
      <c r="C162" s="149"/>
      <c r="D162" s="149"/>
      <c r="E162" s="149"/>
      <c r="F162" s="149"/>
      <c r="G162" s="149"/>
      <c r="H162" s="149"/>
      <c r="I162" s="149"/>
      <c r="J162" s="262"/>
      <c r="K162" s="18"/>
      <c r="L162" s="251"/>
      <c r="M162" s="266"/>
      <c r="N162" s="267"/>
      <c r="O162" s="267"/>
      <c r="P162" s="266"/>
      <c r="Q162" s="266"/>
      <c r="R162" s="266"/>
      <c r="S162" s="18"/>
      <c r="T162" s="12"/>
      <c r="U162" s="12"/>
      <c r="V162" s="174"/>
    </row>
    <row r="163" spans="1:23">
      <c r="A163" s="265"/>
      <c r="B163" s="19" t="s">
        <v>148</v>
      </c>
      <c r="C163" s="149"/>
      <c r="D163" s="149"/>
      <c r="E163" s="149">
        <v>2</v>
      </c>
      <c r="F163" s="149" t="s">
        <v>14</v>
      </c>
      <c r="G163" s="149"/>
      <c r="H163" s="149"/>
      <c r="I163" s="149"/>
      <c r="J163" s="262"/>
      <c r="K163" s="18"/>
      <c r="L163" s="251"/>
      <c r="M163" s="266"/>
      <c r="N163" s="267"/>
      <c r="O163" s="267"/>
      <c r="P163" s="266"/>
      <c r="Q163" s="266"/>
      <c r="R163" s="266"/>
      <c r="S163" s="18"/>
      <c r="T163" s="12"/>
      <c r="U163" s="12"/>
      <c r="V163" s="174"/>
    </row>
    <row r="164" spans="1:23">
      <c r="A164" s="265"/>
      <c r="B164" s="19" t="s">
        <v>192</v>
      </c>
      <c r="C164" s="149"/>
      <c r="D164" s="149"/>
      <c r="E164" s="149">
        <v>5.6</v>
      </c>
      <c r="F164" s="149" t="s">
        <v>14</v>
      </c>
      <c r="G164" s="149"/>
      <c r="H164" s="149"/>
      <c r="I164" s="149"/>
      <c r="J164" s="262"/>
      <c r="K164" s="18"/>
      <c r="L164" s="251"/>
      <c r="M164" s="266"/>
      <c r="N164" s="267"/>
      <c r="O164" s="267"/>
      <c r="P164" s="266"/>
      <c r="Q164" s="266"/>
      <c r="R164" s="266"/>
      <c r="S164" s="18"/>
      <c r="T164" s="12"/>
      <c r="U164" s="12"/>
      <c r="V164" s="174"/>
    </row>
    <row r="165" spans="1:23">
      <c r="A165" s="265"/>
      <c r="B165" s="75" t="s">
        <v>150</v>
      </c>
      <c r="C165" s="75"/>
      <c r="D165" s="75"/>
      <c r="E165" s="75">
        <v>11.6</v>
      </c>
      <c r="F165" s="75" t="s">
        <v>6</v>
      </c>
      <c r="G165" s="149"/>
      <c r="H165" s="149"/>
      <c r="I165" s="149"/>
      <c r="J165" s="262"/>
      <c r="K165" s="18"/>
      <c r="L165" s="251"/>
      <c r="M165" s="266"/>
      <c r="N165" s="267"/>
      <c r="O165" s="267"/>
      <c r="P165" s="266"/>
      <c r="Q165" s="266"/>
      <c r="R165" s="266"/>
      <c r="S165" s="18"/>
      <c r="T165" s="12"/>
      <c r="U165" s="12"/>
      <c r="V165" s="174"/>
    </row>
    <row r="166" spans="1:23">
      <c r="A166" s="265"/>
      <c r="B166" s="19" t="s">
        <v>13</v>
      </c>
      <c r="C166" s="149" t="s">
        <v>151</v>
      </c>
      <c r="D166" s="149"/>
      <c r="E166" s="149"/>
      <c r="F166" s="149"/>
      <c r="G166" s="268">
        <f>(5.6+3)/2*11.6</f>
        <v>49.879999999999995</v>
      </c>
      <c r="H166" s="149" t="s">
        <v>15</v>
      </c>
      <c r="I166" s="149"/>
      <c r="J166" s="262"/>
      <c r="K166" s="18"/>
      <c r="L166" s="251"/>
      <c r="M166" s="266"/>
      <c r="N166" s="267"/>
      <c r="O166" s="267"/>
      <c r="P166" s="266"/>
      <c r="Q166" s="266"/>
      <c r="R166" s="266"/>
      <c r="S166" s="18"/>
      <c r="T166" s="12"/>
      <c r="U166" s="12"/>
      <c r="V166" s="174"/>
    </row>
    <row r="167" spans="1:23">
      <c r="A167" s="265"/>
      <c r="B167" s="19" t="s">
        <v>194</v>
      </c>
      <c r="C167" s="149"/>
      <c r="D167" s="149"/>
      <c r="E167" s="149"/>
      <c r="F167" s="149"/>
      <c r="G167" s="149"/>
      <c r="H167" s="149"/>
      <c r="I167" s="149"/>
      <c r="J167" s="262"/>
      <c r="K167" s="18"/>
      <c r="L167" s="251"/>
      <c r="M167" s="266"/>
      <c r="N167" s="266"/>
      <c r="O167" s="266"/>
      <c r="P167" s="266"/>
      <c r="Q167" s="266"/>
      <c r="R167" s="266"/>
      <c r="S167" s="18"/>
      <c r="T167" s="12"/>
      <c r="U167" s="12"/>
      <c r="V167" s="12"/>
      <c r="W167" s="10"/>
    </row>
    <row r="168" spans="1:23">
      <c r="A168" s="265"/>
      <c r="B168" s="19" t="s">
        <v>149</v>
      </c>
      <c r="C168" s="149"/>
      <c r="D168" s="149"/>
      <c r="E168" s="149">
        <v>3</v>
      </c>
      <c r="F168" s="149" t="s">
        <v>14</v>
      </c>
      <c r="G168" s="149"/>
      <c r="H168" s="149"/>
      <c r="I168" s="149"/>
      <c r="J168" s="262"/>
      <c r="K168" s="18"/>
      <c r="L168" s="251"/>
      <c r="M168" s="266"/>
      <c r="N168" s="266"/>
      <c r="O168" s="266"/>
      <c r="P168" s="266"/>
      <c r="Q168" s="266"/>
      <c r="R168" s="266"/>
      <c r="S168" s="18"/>
      <c r="T168" s="12"/>
      <c r="U168" s="12"/>
      <c r="V168" s="12"/>
      <c r="W168" s="10"/>
    </row>
    <row r="169" spans="1:23">
      <c r="A169" s="265"/>
      <c r="B169" s="75" t="s">
        <v>150</v>
      </c>
      <c r="C169" s="75"/>
      <c r="D169" s="75"/>
      <c r="E169" s="75">
        <v>12</v>
      </c>
      <c r="F169" s="75" t="s">
        <v>6</v>
      </c>
      <c r="G169" s="75"/>
      <c r="H169" s="75"/>
      <c r="I169" s="149"/>
      <c r="J169" s="262"/>
      <c r="K169" s="18"/>
      <c r="L169" s="251"/>
      <c r="M169" s="266"/>
      <c r="N169" s="266"/>
      <c r="O169" s="266"/>
      <c r="P169" s="266"/>
      <c r="Q169" s="266"/>
      <c r="R169" s="266"/>
      <c r="S169" s="18"/>
      <c r="T169" s="12"/>
      <c r="U169" s="12"/>
      <c r="V169" s="12"/>
      <c r="W169" s="10"/>
    </row>
    <row r="170" spans="1:23">
      <c r="A170" s="265"/>
      <c r="B170" s="19"/>
      <c r="C170" s="84"/>
      <c r="D170" s="84"/>
      <c r="E170" s="84"/>
      <c r="F170" s="84"/>
      <c r="G170" s="84">
        <f>E168*E169</f>
        <v>36</v>
      </c>
      <c r="H170" s="84" t="s">
        <v>15</v>
      </c>
      <c r="I170" s="84"/>
      <c r="J170" s="18"/>
      <c r="K170" s="18"/>
      <c r="L170" s="251"/>
      <c r="M170" s="266"/>
      <c r="N170" s="266"/>
      <c r="O170" s="266"/>
      <c r="P170" s="266"/>
      <c r="Q170" s="266"/>
      <c r="R170" s="266"/>
      <c r="S170" s="18"/>
      <c r="T170" s="12"/>
      <c r="U170" s="12"/>
      <c r="V170" s="12"/>
      <c r="W170" s="10"/>
    </row>
    <row r="171" spans="1:23">
      <c r="A171" s="265"/>
      <c r="B171" s="19" t="s">
        <v>195</v>
      </c>
      <c r="C171" s="84"/>
      <c r="D171" s="84"/>
      <c r="E171" s="84"/>
      <c r="F171" s="84"/>
      <c r="G171" s="84"/>
      <c r="H171" s="84"/>
      <c r="I171" s="266"/>
      <c r="J171" s="18"/>
      <c r="K171" s="18"/>
      <c r="L171" s="10"/>
      <c r="M171" s="241"/>
      <c r="N171" s="242"/>
      <c r="O171" s="240"/>
      <c r="P171" s="240"/>
      <c r="Q171" s="240"/>
      <c r="R171" s="240"/>
      <c r="S171" s="240"/>
      <c r="T171" s="12"/>
      <c r="U171" s="12"/>
      <c r="V171" s="12"/>
      <c r="W171" s="10"/>
    </row>
    <row r="172" spans="1:23">
      <c r="A172" s="265"/>
      <c r="B172" s="251" t="s">
        <v>143</v>
      </c>
      <c r="C172" s="266"/>
      <c r="D172" s="266"/>
      <c r="E172" s="266">
        <v>3.1</v>
      </c>
      <c r="F172" s="266" t="s">
        <v>14</v>
      </c>
      <c r="G172" s="266"/>
      <c r="H172" s="266"/>
      <c r="I172" s="266"/>
      <c r="J172" s="18"/>
      <c r="K172" s="18"/>
      <c r="L172" s="10"/>
      <c r="M172" s="241"/>
      <c r="N172" s="242"/>
      <c r="O172" s="240"/>
      <c r="P172" s="240"/>
      <c r="Q172" s="240"/>
      <c r="R172" s="240"/>
      <c r="S172" s="240"/>
      <c r="T172" s="12"/>
      <c r="U172" s="12"/>
      <c r="V172" s="12"/>
      <c r="W172" s="10"/>
    </row>
    <row r="173" spans="1:23">
      <c r="A173" s="265"/>
      <c r="B173" s="252" t="s">
        <v>144</v>
      </c>
      <c r="C173" s="269"/>
      <c r="D173" s="269"/>
      <c r="E173" s="269">
        <v>11.6</v>
      </c>
      <c r="F173" s="269" t="s">
        <v>6</v>
      </c>
      <c r="G173" s="269"/>
      <c r="H173" s="269"/>
      <c r="I173" s="266"/>
      <c r="J173" s="18"/>
      <c r="K173" s="18"/>
      <c r="L173" s="10"/>
      <c r="M173" s="241"/>
      <c r="N173" s="242"/>
      <c r="O173" s="240"/>
      <c r="P173" s="240"/>
      <c r="Q173" s="240"/>
      <c r="R173" s="240"/>
      <c r="S173" s="240"/>
      <c r="T173" s="12"/>
      <c r="U173" s="12"/>
      <c r="V173" s="12"/>
      <c r="W173" s="10"/>
    </row>
    <row r="174" spans="1:23">
      <c r="A174" s="265"/>
      <c r="B174" s="251" t="s">
        <v>145</v>
      </c>
      <c r="C174" s="266"/>
      <c r="D174" s="266"/>
      <c r="E174" s="266"/>
      <c r="F174" s="266"/>
      <c r="G174" s="266">
        <f>E172*E173</f>
        <v>35.96</v>
      </c>
      <c r="H174" s="266" t="s">
        <v>15</v>
      </c>
      <c r="I174" s="266"/>
      <c r="J174" s="18"/>
      <c r="K174" s="18"/>
      <c r="L174" s="10"/>
      <c r="M174" s="241"/>
      <c r="N174" s="242"/>
      <c r="O174" s="240"/>
      <c r="P174" s="240"/>
      <c r="Q174" s="240"/>
      <c r="R174" s="240"/>
      <c r="S174" s="240"/>
      <c r="T174" s="12"/>
      <c r="U174" s="12"/>
      <c r="V174" s="12"/>
      <c r="W174" s="10"/>
    </row>
    <row r="175" spans="1:23">
      <c r="A175" s="265"/>
      <c r="B175" s="251"/>
      <c r="C175" s="266"/>
      <c r="D175" s="266"/>
      <c r="E175" s="266"/>
      <c r="F175" s="266"/>
      <c r="G175" s="266"/>
      <c r="H175" s="266"/>
      <c r="I175" s="266"/>
      <c r="J175" s="18"/>
      <c r="K175" s="18"/>
      <c r="M175" s="241"/>
      <c r="N175" s="242"/>
      <c r="O175" s="240"/>
      <c r="P175" s="240"/>
      <c r="Q175" s="240"/>
      <c r="R175" s="240"/>
      <c r="S175" s="240"/>
      <c r="T175" s="12"/>
      <c r="U175" s="12"/>
      <c r="V175" s="174"/>
    </row>
    <row r="176" spans="1:23">
      <c r="A176" s="265"/>
      <c r="B176" s="251" t="s">
        <v>146</v>
      </c>
      <c r="C176" s="266"/>
      <c r="D176" s="266"/>
      <c r="E176" s="266">
        <v>7.6</v>
      </c>
      <c r="F176" s="266" t="s">
        <v>14</v>
      </c>
      <c r="G176" s="266"/>
      <c r="H176" s="266"/>
      <c r="I176" s="266"/>
      <c r="J176" s="18"/>
      <c r="K176" s="18"/>
      <c r="M176" s="241"/>
      <c r="N176" s="242"/>
      <c r="O176" s="240"/>
      <c r="P176" s="240"/>
      <c r="Q176" s="240"/>
      <c r="R176" s="240"/>
      <c r="S176" s="240"/>
      <c r="T176" s="12"/>
      <c r="U176" s="12"/>
      <c r="V176" s="174"/>
    </row>
    <row r="177" spans="1:22">
      <c r="A177" s="265"/>
      <c r="B177" s="252" t="s">
        <v>147</v>
      </c>
      <c r="C177" s="269"/>
      <c r="D177" s="269"/>
      <c r="E177" s="269">
        <v>12</v>
      </c>
      <c r="F177" s="269" t="s">
        <v>6</v>
      </c>
      <c r="G177" s="269"/>
      <c r="H177" s="269"/>
      <c r="I177" s="266"/>
      <c r="J177" s="18"/>
      <c r="K177" s="18"/>
      <c r="M177" s="241"/>
      <c r="N177" s="242"/>
      <c r="O177" s="240"/>
      <c r="P177" s="240"/>
      <c r="Q177" s="240"/>
      <c r="R177" s="240"/>
      <c r="S177" s="240"/>
      <c r="T177" s="12"/>
      <c r="U177" s="12"/>
      <c r="V177" s="174"/>
    </row>
    <row r="178" spans="1:22">
      <c r="A178" s="265"/>
      <c r="B178" s="251" t="s">
        <v>145</v>
      </c>
      <c r="C178" s="266"/>
      <c r="D178" s="266"/>
      <c r="E178" s="266"/>
      <c r="F178" s="266"/>
      <c r="G178" s="266">
        <f>E176*E177</f>
        <v>91.199999999999989</v>
      </c>
      <c r="H178" s="266" t="s">
        <v>15</v>
      </c>
      <c r="I178" s="266"/>
      <c r="J178" s="18"/>
      <c r="K178" s="18"/>
      <c r="M178" s="241"/>
      <c r="N178" s="242"/>
      <c r="O178" s="240"/>
      <c r="P178" s="240"/>
      <c r="Q178" s="240"/>
      <c r="R178" s="240"/>
      <c r="S178" s="240"/>
      <c r="T178" s="12"/>
      <c r="U178" s="12"/>
      <c r="V178" s="174"/>
    </row>
    <row r="179" spans="1:22" s="91" customFormat="1">
      <c r="A179" s="270"/>
      <c r="B179" s="271" t="s">
        <v>18</v>
      </c>
      <c r="C179" s="272"/>
      <c r="D179" s="272"/>
      <c r="E179" s="272"/>
      <c r="F179" s="272"/>
      <c r="G179" s="273">
        <f>SUM(G161:G178)</f>
        <v>213.04</v>
      </c>
      <c r="H179" s="274" t="s">
        <v>15</v>
      </c>
      <c r="I179" s="275"/>
      <c r="J179" s="275"/>
      <c r="K179" s="275"/>
      <c r="M179" s="276"/>
      <c r="N179" s="261"/>
      <c r="O179" s="5"/>
      <c r="P179" s="5"/>
      <c r="Q179" s="5"/>
      <c r="R179" s="5"/>
      <c r="S179" s="5"/>
      <c r="T179" s="261"/>
      <c r="U179" s="261"/>
      <c r="V179" s="148"/>
    </row>
    <row r="180" spans="1:22" s="91" customFormat="1">
      <c r="A180" s="277"/>
      <c r="B180" s="278"/>
      <c r="C180" s="275"/>
      <c r="D180" s="275"/>
      <c r="E180" s="275"/>
      <c r="F180" s="275"/>
      <c r="G180" s="279"/>
      <c r="H180" s="275"/>
      <c r="I180" s="275"/>
      <c r="J180" s="275"/>
      <c r="K180" s="275"/>
      <c r="M180" s="276"/>
      <c r="N180" s="261"/>
      <c r="O180" s="5"/>
      <c r="P180" s="5"/>
      <c r="Q180" s="5"/>
      <c r="R180" s="5"/>
      <c r="S180" s="5"/>
      <c r="T180" s="261"/>
      <c r="U180" s="261"/>
      <c r="V180" s="148"/>
    </row>
    <row r="181" spans="1:22" s="91" customFormat="1">
      <c r="A181" s="277"/>
      <c r="B181" s="278" t="s">
        <v>202</v>
      </c>
      <c r="C181" s="275"/>
      <c r="D181" s="275"/>
      <c r="E181" s="275"/>
      <c r="F181" s="275"/>
      <c r="G181" s="279"/>
      <c r="H181" s="275"/>
      <c r="I181" s="275"/>
      <c r="J181" s="275"/>
      <c r="K181" s="275"/>
      <c r="M181" s="276"/>
      <c r="N181" s="261"/>
      <c r="O181" s="5"/>
      <c r="P181" s="5"/>
      <c r="Q181" s="5"/>
      <c r="R181" s="5"/>
      <c r="S181" s="5"/>
      <c r="T181" s="261"/>
      <c r="U181" s="261"/>
      <c r="V181" s="148"/>
    </row>
    <row r="182" spans="1:22" s="91" customFormat="1">
      <c r="A182" s="277"/>
      <c r="B182" s="244" t="s">
        <v>137</v>
      </c>
      <c r="C182" s="19" t="s">
        <v>107</v>
      </c>
      <c r="D182" s="8"/>
      <c r="E182" s="8"/>
      <c r="F182" s="8"/>
      <c r="G182" s="280">
        <f>G116</f>
        <v>52</v>
      </c>
      <c r="H182" s="266" t="s">
        <v>15</v>
      </c>
      <c r="J182" s="275"/>
      <c r="K182" s="275"/>
      <c r="M182" s="276"/>
      <c r="N182" s="261"/>
      <c r="O182" s="5"/>
      <c r="P182" s="5"/>
      <c r="Q182" s="5"/>
      <c r="R182" s="5"/>
      <c r="S182" s="5"/>
      <c r="T182" s="261"/>
      <c r="U182" s="261"/>
      <c r="V182" s="148"/>
    </row>
    <row r="183" spans="1:22" s="91" customFormat="1">
      <c r="A183" s="277"/>
      <c r="B183" s="244" t="s">
        <v>196</v>
      </c>
      <c r="C183" s="19" t="s">
        <v>191</v>
      </c>
      <c r="D183" s="8"/>
      <c r="E183" s="8"/>
      <c r="F183" s="8"/>
      <c r="G183" s="266">
        <f>G145</f>
        <v>510.01500000000004</v>
      </c>
      <c r="H183" s="266" t="s">
        <v>15</v>
      </c>
      <c r="J183" s="275"/>
      <c r="K183" s="275"/>
      <c r="M183" s="276"/>
      <c r="N183" s="261"/>
      <c r="O183" s="5"/>
      <c r="P183" s="5"/>
      <c r="Q183" s="5"/>
      <c r="R183" s="5"/>
      <c r="S183" s="5"/>
      <c r="T183" s="261"/>
      <c r="U183" s="261"/>
      <c r="V183" s="148"/>
    </row>
    <row r="184" spans="1:22" s="91" customFormat="1">
      <c r="A184" s="277"/>
      <c r="B184" s="244" t="s">
        <v>199</v>
      </c>
      <c r="C184" s="19" t="s">
        <v>200</v>
      </c>
      <c r="D184" s="8"/>
      <c r="E184" s="8"/>
      <c r="F184" s="266"/>
      <c r="G184" s="266">
        <f>G158</f>
        <v>205.5</v>
      </c>
      <c r="H184" s="266" t="s">
        <v>15</v>
      </c>
      <c r="J184" s="275"/>
      <c r="K184" s="275"/>
      <c r="M184" s="276"/>
      <c r="N184" s="261"/>
      <c r="O184" s="5"/>
      <c r="P184" s="5"/>
      <c r="Q184" s="5"/>
      <c r="R184" s="5"/>
      <c r="S184" s="5"/>
      <c r="T184" s="261"/>
      <c r="U184" s="261"/>
      <c r="V184" s="148"/>
    </row>
    <row r="185" spans="1:22" s="91" customFormat="1">
      <c r="A185" s="277"/>
      <c r="B185" s="244" t="s">
        <v>201</v>
      </c>
      <c r="C185" s="8" t="s">
        <v>417</v>
      </c>
      <c r="D185" s="8"/>
      <c r="E185" s="8"/>
      <c r="F185" s="266"/>
      <c r="G185" s="266">
        <f>G179</f>
        <v>213.04</v>
      </c>
      <c r="H185" s="266" t="s">
        <v>15</v>
      </c>
      <c r="J185" s="275"/>
      <c r="K185" s="275"/>
      <c r="M185" s="276"/>
      <c r="N185" s="261"/>
      <c r="O185" s="5"/>
      <c r="P185" s="5"/>
      <c r="Q185" s="5"/>
      <c r="R185" s="5"/>
      <c r="S185" s="5"/>
      <c r="T185" s="261"/>
      <c r="U185" s="261"/>
      <c r="V185" s="148"/>
    </row>
    <row r="186" spans="1:22" s="91" customFormat="1">
      <c r="A186" s="277"/>
      <c r="B186" s="271" t="s">
        <v>203</v>
      </c>
      <c r="C186" s="272"/>
      <c r="D186" s="272"/>
      <c r="E186" s="272"/>
      <c r="F186" s="272"/>
      <c r="G186" s="272">
        <f>SUM(G182:G185)*1.05</f>
        <v>1029.58275</v>
      </c>
      <c r="H186" s="274" t="s">
        <v>15</v>
      </c>
      <c r="J186" s="275"/>
      <c r="K186" s="275"/>
      <c r="M186" s="276"/>
      <c r="N186" s="261"/>
      <c r="O186" s="5"/>
      <c r="P186" s="5"/>
      <c r="Q186" s="5"/>
      <c r="R186" s="5"/>
      <c r="S186" s="5"/>
      <c r="T186" s="261"/>
      <c r="U186" s="261"/>
      <c r="V186" s="148"/>
    </row>
    <row r="187" spans="1:22" s="91" customFormat="1">
      <c r="A187" s="277"/>
      <c r="B187" s="251"/>
      <c r="C187" s="266"/>
      <c r="D187" s="266"/>
      <c r="E187" s="266"/>
      <c r="F187" s="266"/>
      <c r="G187" s="266"/>
      <c r="H187" s="266"/>
      <c r="J187" s="275"/>
      <c r="K187" s="275"/>
      <c r="M187" s="276"/>
      <c r="N187" s="261"/>
      <c r="O187" s="5"/>
      <c r="P187" s="5"/>
      <c r="Q187" s="5"/>
      <c r="R187" s="5"/>
      <c r="S187" s="5"/>
      <c r="T187" s="261"/>
      <c r="U187" s="261"/>
      <c r="V187" s="148"/>
    </row>
    <row r="188" spans="1:22">
      <c r="A188" s="244" t="s">
        <v>29</v>
      </c>
      <c r="B188" s="266" t="s">
        <v>54</v>
      </c>
      <c r="C188" s="266"/>
      <c r="D188" s="266"/>
      <c r="E188" s="266"/>
      <c r="F188" s="266"/>
      <c r="G188" s="266"/>
      <c r="H188" s="266"/>
      <c r="I188" s="266"/>
      <c r="J188" s="266"/>
      <c r="K188" s="18"/>
      <c r="M188" s="241"/>
      <c r="N188" s="240"/>
      <c r="O188" s="240"/>
      <c r="P188" s="240"/>
      <c r="Q188" s="240"/>
      <c r="R188" s="240"/>
      <c r="S188" s="240"/>
      <c r="T188" s="12"/>
      <c r="U188" s="12"/>
      <c r="V188" s="174"/>
    </row>
    <row r="189" spans="1:22">
      <c r="A189" s="244"/>
      <c r="B189" s="251" t="s">
        <v>152</v>
      </c>
      <c r="C189" s="266"/>
      <c r="D189" s="266"/>
      <c r="E189" s="266"/>
      <c r="F189" s="266"/>
      <c r="G189" s="266"/>
      <c r="H189" s="266"/>
      <c r="I189" s="266"/>
      <c r="J189" s="266"/>
      <c r="K189" s="18"/>
      <c r="M189" s="241"/>
      <c r="N189" s="242"/>
      <c r="O189" s="240"/>
      <c r="P189" s="240"/>
      <c r="Q189" s="240"/>
      <c r="R189" s="240"/>
      <c r="S189" s="240"/>
      <c r="T189" s="12"/>
      <c r="U189" s="12"/>
      <c r="V189" s="174"/>
    </row>
    <row r="190" spans="1:22">
      <c r="A190" s="244"/>
      <c r="B190" s="281" t="s">
        <v>153</v>
      </c>
      <c r="C190" s="266"/>
      <c r="D190" s="266"/>
      <c r="E190" s="266"/>
      <c r="F190" s="266"/>
      <c r="G190" s="266"/>
      <c r="H190" s="266"/>
      <c r="I190" s="266"/>
      <c r="J190" s="266"/>
      <c r="K190" s="18"/>
      <c r="L190" s="10"/>
      <c r="M190" s="241"/>
      <c r="N190" s="282"/>
      <c r="O190" s="240"/>
      <c r="P190" s="240"/>
      <c r="Q190" s="240"/>
      <c r="R190" s="240"/>
      <c r="S190" s="240"/>
      <c r="T190" s="12"/>
      <c r="U190" s="12"/>
      <c r="V190" s="174"/>
    </row>
    <row r="191" spans="1:22" ht="15.75" customHeight="1" thickBot="1">
      <c r="A191" s="244"/>
      <c r="B191" s="281"/>
      <c r="C191" s="266"/>
      <c r="D191" s="266"/>
      <c r="E191" s="266"/>
      <c r="F191" s="266"/>
      <c r="G191" s="266"/>
      <c r="H191" s="266"/>
      <c r="I191" s="266"/>
      <c r="J191" s="266"/>
      <c r="K191" s="18"/>
      <c r="L191" s="12"/>
      <c r="M191" s="241"/>
      <c r="N191" s="282"/>
      <c r="O191" s="242"/>
      <c r="P191" s="242"/>
      <c r="Q191" s="242"/>
      <c r="R191" s="242"/>
      <c r="S191" s="242"/>
      <c r="T191" s="12"/>
      <c r="U191" s="12"/>
      <c r="V191" s="174"/>
    </row>
    <row r="192" spans="1:22" ht="16.5" customHeight="1" thickBot="1">
      <c r="A192" s="244"/>
      <c r="B192" s="908" t="s">
        <v>154</v>
      </c>
      <c r="C192" s="909"/>
      <c r="D192" s="912" t="s">
        <v>155</v>
      </c>
      <c r="E192" s="914" t="s">
        <v>168</v>
      </c>
      <c r="F192" s="914"/>
      <c r="G192" s="914"/>
      <c r="H192" s="266"/>
      <c r="I192" s="266"/>
      <c r="J192" s="266"/>
      <c r="K192" s="266"/>
      <c r="L192" s="266"/>
      <c r="M192" s="266"/>
      <c r="N192" s="266"/>
      <c r="O192" s="266"/>
      <c r="P192" s="266"/>
      <c r="Q192" s="266"/>
      <c r="R192" s="266"/>
      <c r="S192" s="266"/>
      <c r="T192" s="12"/>
      <c r="U192" s="12"/>
      <c r="V192" s="174"/>
    </row>
    <row r="193" spans="1:22" ht="30" customHeight="1" thickBot="1">
      <c r="A193" s="244"/>
      <c r="B193" s="910"/>
      <c r="C193" s="911"/>
      <c r="D193" s="912"/>
      <c r="E193" s="915" t="s">
        <v>54</v>
      </c>
      <c r="F193" s="916"/>
      <c r="G193" s="917"/>
      <c r="H193" s="266"/>
      <c r="I193" s="266"/>
      <c r="J193" s="266"/>
      <c r="K193" s="266"/>
      <c r="L193" s="266"/>
      <c r="M193" s="266"/>
      <c r="N193" s="266"/>
      <c r="O193" s="266"/>
      <c r="P193" s="266"/>
      <c r="Q193" s="266"/>
      <c r="R193" s="266"/>
      <c r="S193" s="266"/>
      <c r="T193" s="12"/>
      <c r="U193" s="12"/>
      <c r="V193" s="174"/>
    </row>
    <row r="194" spans="1:22" ht="13.5" thickBot="1">
      <c r="A194" s="244"/>
      <c r="B194" s="283" t="s">
        <v>156</v>
      </c>
      <c r="C194" s="284" t="s">
        <v>157</v>
      </c>
      <c r="D194" s="913"/>
      <c r="E194" s="285" t="s">
        <v>158</v>
      </c>
      <c r="F194" s="286" t="s">
        <v>159</v>
      </c>
      <c r="G194" s="285" t="s">
        <v>160</v>
      </c>
      <c r="H194" s="266"/>
      <c r="I194" s="266"/>
      <c r="J194" s="266"/>
      <c r="K194" s="266"/>
      <c r="L194" s="266"/>
      <c r="M194" s="266"/>
      <c r="N194" s="266"/>
      <c r="O194" s="266"/>
      <c r="P194" s="266"/>
      <c r="Q194" s="266"/>
      <c r="R194" s="266"/>
      <c r="S194" s="266"/>
      <c r="T194" s="12"/>
      <c r="U194" s="12"/>
      <c r="V194" s="174"/>
    </row>
    <row r="195" spans="1:22" ht="15" thickBot="1">
      <c r="A195" s="244"/>
      <c r="B195" s="288"/>
      <c r="C195" s="289" t="s">
        <v>161</v>
      </c>
      <c r="D195" s="283" t="s">
        <v>6</v>
      </c>
      <c r="E195" s="290" t="s">
        <v>178</v>
      </c>
      <c r="F195" s="291" t="s">
        <v>178</v>
      </c>
      <c r="G195" s="290" t="s">
        <v>100</v>
      </c>
      <c r="H195" s="266"/>
      <c r="I195" s="266"/>
      <c r="J195" s="266"/>
      <c r="K195" s="266"/>
      <c r="L195" s="266"/>
      <c r="M195" s="266"/>
      <c r="N195" s="266"/>
      <c r="O195" s="266"/>
      <c r="P195" s="266"/>
      <c r="Q195" s="266"/>
      <c r="R195" s="266"/>
      <c r="S195" s="266"/>
      <c r="T195" s="12"/>
      <c r="U195" s="12"/>
      <c r="V195" s="174"/>
    </row>
    <row r="196" spans="1:22" ht="13.5" thickBot="1">
      <c r="A196" s="244"/>
      <c r="B196" s="293"/>
      <c r="C196" s="294"/>
      <c r="D196" s="295"/>
      <c r="E196" s="296"/>
      <c r="F196" s="297"/>
      <c r="G196" s="298"/>
      <c r="H196" s="266"/>
      <c r="I196" s="266"/>
      <c r="J196" s="266"/>
      <c r="K196" s="266"/>
      <c r="L196" s="266"/>
      <c r="M196" s="266"/>
      <c r="N196" s="266"/>
      <c r="O196" s="266"/>
      <c r="P196" s="266"/>
      <c r="Q196" s="266"/>
      <c r="R196" s="266"/>
      <c r="S196" s="266"/>
      <c r="T196" s="12"/>
      <c r="U196" s="12"/>
      <c r="V196" s="174"/>
    </row>
    <row r="197" spans="1:22">
      <c r="A197" s="244"/>
      <c r="B197" s="918" t="s">
        <v>162</v>
      </c>
      <c r="C197" s="919"/>
      <c r="D197" s="920">
        <v>3.6</v>
      </c>
      <c r="E197" s="920">
        <v>4</v>
      </c>
      <c r="F197" s="920">
        <f>(E197+E199)/2</f>
        <v>5.75</v>
      </c>
      <c r="G197" s="921">
        <f>F197*D197</f>
        <v>20.7</v>
      </c>
      <c r="H197" s="266"/>
      <c r="I197" s="266"/>
      <c r="J197" s="266"/>
      <c r="K197" s="266"/>
      <c r="L197" s="266"/>
      <c r="M197" s="266"/>
      <c r="N197" s="266"/>
      <c r="O197" s="266"/>
      <c r="P197" s="266"/>
      <c r="Q197" s="266"/>
      <c r="R197" s="266"/>
      <c r="S197" s="266"/>
      <c r="T197" s="12"/>
      <c r="U197" s="12"/>
      <c r="V197" s="174"/>
    </row>
    <row r="198" spans="1:22">
      <c r="A198" s="244"/>
      <c r="B198" s="897"/>
      <c r="C198" s="899"/>
      <c r="D198" s="902"/>
      <c r="E198" s="902"/>
      <c r="F198" s="902"/>
      <c r="G198" s="903"/>
      <c r="H198" s="266"/>
      <c r="I198" s="266"/>
      <c r="J198" s="266"/>
      <c r="K198" s="266"/>
      <c r="L198" s="266"/>
      <c r="M198" s="266"/>
      <c r="N198" s="266"/>
      <c r="O198" s="266"/>
      <c r="P198" s="266"/>
      <c r="Q198" s="266"/>
      <c r="R198" s="266"/>
      <c r="S198" s="266"/>
      <c r="T198" s="12"/>
      <c r="U198" s="12"/>
      <c r="V198" s="174"/>
    </row>
    <row r="199" spans="1:22">
      <c r="A199" s="244"/>
      <c r="B199" s="897" t="s">
        <v>167</v>
      </c>
      <c r="C199" s="899"/>
      <c r="D199" s="902"/>
      <c r="E199" s="902">
        <v>7.5</v>
      </c>
      <c r="F199" s="902"/>
      <c r="G199" s="903"/>
      <c r="H199" s="266"/>
      <c r="I199" s="266"/>
      <c r="J199" s="266"/>
      <c r="K199" s="266"/>
      <c r="L199" s="266"/>
      <c r="M199" s="266"/>
      <c r="N199" s="266"/>
      <c r="O199" s="266"/>
      <c r="P199" s="266"/>
      <c r="Q199" s="266"/>
      <c r="R199" s="266"/>
      <c r="S199" s="266"/>
      <c r="T199" s="12"/>
      <c r="U199" s="12"/>
      <c r="V199" s="174"/>
    </row>
    <row r="200" spans="1:22">
      <c r="A200" s="244"/>
      <c r="B200" s="897"/>
      <c r="C200" s="899"/>
      <c r="D200" s="902">
        <v>8</v>
      </c>
      <c r="E200" s="902"/>
      <c r="F200" s="902">
        <f>(E199+E201)/2</f>
        <v>9.65</v>
      </c>
      <c r="G200" s="903">
        <f>F200*D200</f>
        <v>77.2</v>
      </c>
      <c r="H200" s="266"/>
      <c r="I200" s="266"/>
      <c r="J200" s="266"/>
      <c r="K200" s="266"/>
      <c r="L200" s="266"/>
      <c r="M200" s="266"/>
      <c r="N200" s="266"/>
      <c r="O200" s="266"/>
      <c r="P200" s="266"/>
      <c r="Q200" s="266"/>
      <c r="R200" s="266"/>
      <c r="S200" s="266"/>
      <c r="T200" s="12"/>
      <c r="U200" s="12"/>
      <c r="V200" s="174"/>
    </row>
    <row r="201" spans="1:22">
      <c r="A201" s="244"/>
      <c r="B201" s="897" t="s">
        <v>166</v>
      </c>
      <c r="C201" s="899"/>
      <c r="D201" s="902"/>
      <c r="E201" s="902">
        <v>11.8</v>
      </c>
      <c r="F201" s="902"/>
      <c r="G201" s="903"/>
      <c r="H201" s="266"/>
      <c r="I201" s="266"/>
      <c r="J201" s="266"/>
      <c r="K201" s="266"/>
      <c r="L201" s="266"/>
      <c r="M201" s="266"/>
      <c r="N201" s="266"/>
      <c r="O201" s="266"/>
      <c r="P201" s="266"/>
      <c r="Q201" s="266"/>
      <c r="R201" s="266"/>
      <c r="S201" s="266"/>
      <c r="T201" s="12"/>
      <c r="U201" s="12"/>
      <c r="V201" s="174"/>
    </row>
    <row r="202" spans="1:22">
      <c r="A202" s="244"/>
      <c r="B202" s="897"/>
      <c r="C202" s="899"/>
      <c r="D202" s="902">
        <f>(C203-C201)*1000</f>
        <v>0</v>
      </c>
      <c r="E202" s="902"/>
      <c r="F202" s="902">
        <f>(E201+E203)/2</f>
        <v>12.9</v>
      </c>
      <c r="G202" s="903">
        <f>F202*D202</f>
        <v>0</v>
      </c>
      <c r="H202" s="266"/>
      <c r="I202" s="266"/>
      <c r="J202" s="266"/>
      <c r="K202" s="266"/>
      <c r="L202" s="266"/>
      <c r="M202" s="266"/>
      <c r="N202" s="266"/>
      <c r="O202" s="266"/>
      <c r="P202" s="266"/>
      <c r="Q202" s="266"/>
      <c r="R202" s="266"/>
      <c r="S202" s="266"/>
      <c r="T202" s="12"/>
      <c r="U202" s="12"/>
      <c r="V202" s="174"/>
    </row>
    <row r="203" spans="1:22">
      <c r="A203" s="244"/>
      <c r="B203" s="897" t="s">
        <v>165</v>
      </c>
      <c r="C203" s="899"/>
      <c r="D203" s="902"/>
      <c r="E203" s="902">
        <f>E205</f>
        <v>14</v>
      </c>
      <c r="F203" s="902"/>
      <c r="G203" s="903"/>
      <c r="H203" s="266"/>
      <c r="I203" s="266"/>
      <c r="J203" s="266"/>
      <c r="K203" s="266"/>
      <c r="L203" s="266"/>
      <c r="M203" s="266"/>
      <c r="N203" s="266"/>
      <c r="O203" s="266"/>
      <c r="P203" s="266"/>
      <c r="Q203" s="266"/>
      <c r="R203" s="266"/>
      <c r="S203" s="266"/>
      <c r="T203" s="12"/>
      <c r="U203" s="12"/>
      <c r="V203" s="174"/>
    </row>
    <row r="204" spans="1:22">
      <c r="A204" s="244"/>
      <c r="B204" s="897"/>
      <c r="C204" s="899"/>
      <c r="D204" s="902">
        <v>4.3</v>
      </c>
      <c r="E204" s="902"/>
      <c r="F204" s="902">
        <f>(E203+E205)/2</f>
        <v>14</v>
      </c>
      <c r="G204" s="903">
        <f>F204*D204</f>
        <v>60.199999999999996</v>
      </c>
      <c r="H204" s="266"/>
      <c r="I204" s="266"/>
      <c r="J204" s="266"/>
      <c r="K204" s="266"/>
      <c r="L204" s="266"/>
      <c r="M204" s="266"/>
      <c r="N204" s="266"/>
      <c r="O204" s="266"/>
      <c r="P204" s="266"/>
      <c r="Q204" s="266"/>
      <c r="R204" s="266"/>
      <c r="S204" s="266"/>
      <c r="T204" s="12"/>
      <c r="U204" s="12"/>
      <c r="V204" s="174"/>
    </row>
    <row r="205" spans="1:22">
      <c r="A205" s="244"/>
      <c r="B205" s="897" t="s">
        <v>163</v>
      </c>
      <c r="C205" s="898"/>
      <c r="D205" s="902"/>
      <c r="E205" s="902">
        <v>14</v>
      </c>
      <c r="F205" s="902"/>
      <c r="G205" s="903"/>
      <c r="H205" s="266"/>
      <c r="I205" s="266"/>
      <c r="J205" s="266"/>
      <c r="K205" s="266"/>
      <c r="L205" s="266"/>
      <c r="M205" s="266"/>
      <c r="N205" s="266"/>
      <c r="O205" s="266"/>
      <c r="P205" s="266"/>
      <c r="Q205" s="266"/>
      <c r="R205" s="266"/>
      <c r="S205" s="266"/>
      <c r="T205" s="12"/>
      <c r="U205" s="12"/>
      <c r="V205" s="174"/>
    </row>
    <row r="206" spans="1:22">
      <c r="A206" s="244"/>
      <c r="B206" s="897"/>
      <c r="C206" s="898"/>
      <c r="D206" s="902">
        <v>8.6</v>
      </c>
      <c r="E206" s="902"/>
      <c r="F206" s="902">
        <f>(E205+E207)/2</f>
        <v>10.199999999999999</v>
      </c>
      <c r="G206" s="903">
        <f>F206*D206</f>
        <v>87.719999999999985</v>
      </c>
      <c r="H206" s="266"/>
      <c r="I206" s="266"/>
      <c r="J206" s="266"/>
      <c r="K206" s="266"/>
      <c r="L206" s="266"/>
      <c r="M206" s="266"/>
      <c r="N206" s="266"/>
      <c r="O206" s="266"/>
      <c r="P206" s="266"/>
      <c r="Q206" s="266"/>
      <c r="R206" s="266"/>
      <c r="S206" s="266"/>
      <c r="T206" s="12"/>
      <c r="U206" s="12"/>
      <c r="V206" s="174"/>
    </row>
    <row r="207" spans="1:22">
      <c r="A207" s="244"/>
      <c r="B207" s="897" t="s">
        <v>164</v>
      </c>
      <c r="C207" s="898"/>
      <c r="D207" s="902"/>
      <c r="E207" s="902">
        <v>6.4</v>
      </c>
      <c r="F207" s="902"/>
      <c r="G207" s="903"/>
      <c r="H207" s="266"/>
      <c r="I207" s="266"/>
      <c r="J207" s="266"/>
      <c r="K207" s="266"/>
      <c r="L207" s="266"/>
      <c r="M207" s="266"/>
      <c r="N207" s="266"/>
      <c r="O207" s="266"/>
      <c r="P207" s="266"/>
      <c r="Q207" s="266"/>
      <c r="R207" s="266"/>
      <c r="S207" s="266"/>
      <c r="T207" s="12"/>
      <c r="U207" s="12"/>
      <c r="V207" s="174"/>
    </row>
    <row r="208" spans="1:22">
      <c r="A208" s="244"/>
      <c r="B208" s="897"/>
      <c r="C208" s="898"/>
      <c r="D208" s="900"/>
      <c r="E208" s="902"/>
      <c r="F208" s="900"/>
      <c r="G208" s="905"/>
      <c r="H208" s="266"/>
      <c r="I208" s="266"/>
      <c r="J208" s="266"/>
      <c r="K208" s="266"/>
      <c r="L208" s="266"/>
      <c r="M208" s="266"/>
      <c r="N208" s="266"/>
      <c r="O208" s="266"/>
      <c r="P208" s="266"/>
      <c r="Q208" s="266"/>
      <c r="R208" s="266"/>
      <c r="S208" s="266"/>
      <c r="T208" s="12"/>
      <c r="U208" s="12"/>
      <c r="V208" s="174"/>
    </row>
    <row r="209" spans="1:22">
      <c r="A209" s="244"/>
      <c r="B209" s="895"/>
      <c r="C209" s="893"/>
      <c r="D209" s="904"/>
      <c r="E209" s="900"/>
      <c r="F209" s="904"/>
      <c r="G209" s="906"/>
      <c r="H209" s="266"/>
      <c r="I209" s="266"/>
      <c r="J209" s="266"/>
      <c r="K209" s="266"/>
      <c r="L209" s="266"/>
      <c r="M209" s="266"/>
      <c r="N209" s="266"/>
      <c r="O209" s="266"/>
      <c r="P209" s="266"/>
      <c r="Q209" s="266"/>
      <c r="R209" s="266"/>
      <c r="S209" s="266"/>
      <c r="T209" s="12"/>
      <c r="U209" s="12"/>
      <c r="V209" s="174"/>
    </row>
    <row r="210" spans="1:22" ht="13.5" thickBot="1">
      <c r="A210" s="244"/>
      <c r="B210" s="896"/>
      <c r="C210" s="894"/>
      <c r="D210" s="299"/>
      <c r="E210" s="901"/>
      <c r="F210" s="299"/>
      <c r="G210" s="300"/>
      <c r="H210" s="266"/>
      <c r="I210" s="266"/>
      <c r="J210" s="266"/>
      <c r="K210" s="266"/>
      <c r="L210" s="266"/>
      <c r="M210" s="266"/>
      <c r="N210" s="266"/>
      <c r="O210" s="266"/>
      <c r="P210" s="266"/>
      <c r="Q210" s="266"/>
      <c r="R210" s="266"/>
      <c r="S210" s="266"/>
      <c r="T210" s="12"/>
      <c r="U210" s="12"/>
      <c r="V210" s="174"/>
    </row>
    <row r="211" spans="1:22" ht="13.5" thickBot="1">
      <c r="A211" s="244"/>
      <c r="B211" s="301" t="s">
        <v>169</v>
      </c>
      <c r="C211" s="302"/>
      <c r="D211" s="302"/>
      <c r="E211" s="302"/>
      <c r="F211" s="302" t="s">
        <v>15</v>
      </c>
      <c r="G211" s="303">
        <f>SUM(G197:G209)*1.1</f>
        <v>270.40199999999999</v>
      </c>
      <c r="H211" s="266"/>
      <c r="I211" s="266"/>
      <c r="J211" s="266"/>
      <c r="K211" s="18"/>
      <c r="L211" s="304"/>
      <c r="M211" s="305"/>
      <c r="N211" s="305"/>
      <c r="O211" s="305"/>
      <c r="P211" s="305"/>
      <c r="Q211" s="306"/>
      <c r="R211" s="259"/>
      <c r="S211" s="259"/>
      <c r="T211" s="12"/>
      <c r="U211" s="12"/>
      <c r="V211" s="174"/>
    </row>
    <row r="212" spans="1:22">
      <c r="A212" s="244"/>
      <c r="B212" s="281"/>
      <c r="C212" s="266"/>
      <c r="D212" s="266">
        <f>SUM(D197:D207)</f>
        <v>24.5</v>
      </c>
      <c r="E212" s="266"/>
      <c r="F212" s="266"/>
      <c r="G212" s="266"/>
      <c r="H212" s="266"/>
      <c r="I212" s="266"/>
      <c r="J212" s="266"/>
      <c r="K212" s="18"/>
      <c r="L212" s="259"/>
      <c r="M212" s="249"/>
      <c r="N212" s="307"/>
      <c r="O212" s="259"/>
      <c r="P212" s="259"/>
      <c r="Q212" s="259"/>
      <c r="R212" s="259"/>
      <c r="S212" s="259"/>
      <c r="T212" s="12"/>
      <c r="U212" s="12"/>
      <c r="V212" s="174"/>
    </row>
    <row r="213" spans="1:22">
      <c r="A213" s="244"/>
      <c r="B213" s="281"/>
      <c r="C213" s="266"/>
      <c r="D213" s="266"/>
      <c r="E213" s="266"/>
      <c r="F213" s="266"/>
      <c r="G213" s="266"/>
      <c r="H213" s="266"/>
      <c r="I213" s="266"/>
      <c r="J213" s="266"/>
      <c r="K213" s="18"/>
      <c r="L213" s="308"/>
      <c r="M213" s="249"/>
      <c r="N213" s="307"/>
      <c r="O213" s="259"/>
      <c r="P213" s="259"/>
      <c r="Q213" s="259"/>
      <c r="R213" s="259"/>
      <c r="S213" s="259"/>
      <c r="T213" s="12"/>
      <c r="U213" s="12"/>
      <c r="V213" s="174"/>
    </row>
    <row r="214" spans="1:22">
      <c r="A214" s="244"/>
      <c r="B214" s="244" t="s">
        <v>1007</v>
      </c>
      <c r="C214" s="266" t="s">
        <v>170</v>
      </c>
      <c r="D214" s="266"/>
      <c r="E214" s="266"/>
      <c r="F214" s="266"/>
      <c r="G214" s="266"/>
      <c r="H214" s="266"/>
      <c r="I214" s="266"/>
      <c r="J214" s="266"/>
      <c r="K214" s="18"/>
      <c r="L214" s="308"/>
      <c r="M214" s="249"/>
      <c r="N214" s="307"/>
      <c r="O214" s="259"/>
      <c r="P214" s="259"/>
      <c r="Q214" s="259"/>
      <c r="R214" s="259"/>
      <c r="S214" s="259"/>
      <c r="T214" s="12"/>
      <c r="U214" s="12"/>
      <c r="V214" s="174"/>
    </row>
    <row r="215" spans="1:22">
      <c r="A215" s="244"/>
      <c r="B215" s="281" t="s">
        <v>171</v>
      </c>
      <c r="C215" s="266"/>
      <c r="D215" s="266"/>
      <c r="E215" s="266">
        <v>123</v>
      </c>
      <c r="F215" s="266" t="s">
        <v>14</v>
      </c>
      <c r="G215" s="266"/>
      <c r="H215" s="266"/>
      <c r="I215" s="266"/>
      <c r="J215" s="266"/>
      <c r="K215" s="18"/>
      <c r="L215" s="308"/>
      <c r="M215" s="249"/>
      <c r="N215" s="307"/>
      <c r="O215" s="259"/>
      <c r="P215" s="259"/>
      <c r="Q215" s="259"/>
      <c r="R215" s="259"/>
      <c r="S215" s="259"/>
      <c r="T215" s="12"/>
      <c r="U215" s="12"/>
      <c r="V215" s="174"/>
    </row>
    <row r="216" spans="1:22">
      <c r="A216" s="244"/>
      <c r="B216" s="281" t="s">
        <v>1008</v>
      </c>
      <c r="C216" s="266"/>
      <c r="D216" s="266"/>
      <c r="E216" s="266"/>
      <c r="F216" s="266"/>
      <c r="G216" s="266"/>
      <c r="H216" s="266"/>
      <c r="I216" s="266"/>
      <c r="J216" s="266"/>
      <c r="K216" s="18"/>
      <c r="L216" s="174"/>
      <c r="M216" s="241"/>
      <c r="N216" s="282"/>
      <c r="O216" s="242"/>
      <c r="P216" s="242"/>
      <c r="Q216" s="242"/>
      <c r="R216" s="242"/>
      <c r="S216" s="242"/>
      <c r="T216" s="12"/>
      <c r="U216" s="12"/>
      <c r="V216" s="174"/>
    </row>
    <row r="217" spans="1:22">
      <c r="A217" s="244"/>
      <c r="B217" s="281"/>
      <c r="C217" s="266"/>
      <c r="D217" s="266"/>
      <c r="E217" s="266"/>
      <c r="F217" s="266"/>
      <c r="G217" s="266"/>
      <c r="H217" s="266"/>
      <c r="I217" s="266"/>
      <c r="J217" s="266"/>
      <c r="K217" s="18"/>
      <c r="L217" s="174"/>
      <c r="M217" s="241"/>
      <c r="N217" s="282"/>
      <c r="O217" s="242"/>
      <c r="P217" s="242"/>
      <c r="Q217" s="242"/>
      <c r="R217" s="242"/>
      <c r="S217" s="242"/>
      <c r="T217" s="12"/>
      <c r="U217" s="12"/>
      <c r="V217" s="174"/>
    </row>
    <row r="218" spans="1:22">
      <c r="A218" s="244"/>
      <c r="B218" s="309" t="s">
        <v>1010</v>
      </c>
      <c r="C218" s="266" t="s">
        <v>1009</v>
      </c>
      <c r="D218" s="266"/>
      <c r="E218" s="266"/>
      <c r="F218" s="266"/>
      <c r="G218" s="266"/>
      <c r="H218" s="266"/>
      <c r="I218" s="266"/>
      <c r="J218" s="266"/>
      <c r="K218" s="18"/>
      <c r="L218" s="174"/>
      <c r="M218" s="241"/>
      <c r="N218" s="282"/>
      <c r="O218" s="242"/>
      <c r="P218" s="242"/>
      <c r="Q218" s="242"/>
      <c r="R218" s="242"/>
      <c r="S218" s="242"/>
      <c r="T218" s="12"/>
      <c r="U218" s="12"/>
      <c r="V218" s="174"/>
    </row>
    <row r="219" spans="1:22">
      <c r="A219" s="244"/>
      <c r="B219" s="281" t="s">
        <v>1011</v>
      </c>
      <c r="C219" s="266"/>
      <c r="D219" s="266" t="s">
        <v>187</v>
      </c>
      <c r="E219" s="266"/>
      <c r="F219" s="266">
        <v>530</v>
      </c>
      <c r="G219" s="266" t="s">
        <v>14</v>
      </c>
      <c r="H219" s="266"/>
      <c r="I219" s="266"/>
      <c r="J219" s="266"/>
      <c r="K219" s="18"/>
      <c r="L219" s="174"/>
      <c r="M219" s="241"/>
      <c r="N219" s="282"/>
      <c r="O219" s="242"/>
      <c r="P219" s="242"/>
      <c r="Q219" s="242"/>
      <c r="R219" s="242"/>
      <c r="S219" s="242"/>
      <c r="T219" s="12"/>
      <c r="U219" s="12"/>
      <c r="V219" s="174"/>
    </row>
    <row r="220" spans="1:22">
      <c r="A220" s="244"/>
      <c r="B220" s="281"/>
      <c r="D220" s="266"/>
      <c r="E220" s="266"/>
      <c r="F220" s="266"/>
      <c r="G220" s="266"/>
      <c r="H220" s="266"/>
      <c r="I220" s="266"/>
      <c r="J220" s="266"/>
      <c r="K220" s="18"/>
      <c r="L220" s="174"/>
      <c r="M220" s="241"/>
      <c r="N220" s="282"/>
      <c r="O220" s="242"/>
      <c r="P220" s="242"/>
      <c r="Q220" s="242"/>
      <c r="R220" s="242"/>
      <c r="S220" s="242"/>
      <c r="T220" s="12"/>
      <c r="U220" s="12"/>
      <c r="V220" s="174"/>
    </row>
    <row r="221" spans="1:22">
      <c r="A221" s="244"/>
      <c r="B221" s="244" t="s">
        <v>172</v>
      </c>
      <c r="C221" s="266" t="s">
        <v>175</v>
      </c>
      <c r="D221" s="266"/>
      <c r="E221" s="266"/>
      <c r="F221" s="266"/>
      <c r="G221" s="266"/>
      <c r="H221" s="266"/>
      <c r="I221" s="266"/>
      <c r="J221" s="266"/>
      <c r="K221" s="18"/>
      <c r="L221" s="174"/>
      <c r="M221" s="241"/>
      <c r="N221" s="282"/>
      <c r="O221" s="242"/>
      <c r="P221" s="242"/>
      <c r="Q221" s="242"/>
      <c r="R221" s="242"/>
      <c r="S221" s="242"/>
      <c r="T221" s="12"/>
      <c r="U221" s="12"/>
      <c r="V221" s="174"/>
    </row>
    <row r="222" spans="1:22">
      <c r="A222" s="244"/>
      <c r="B222" s="281" t="s">
        <v>541</v>
      </c>
      <c r="C222" s="266"/>
      <c r="D222" s="266"/>
      <c r="E222" s="266">
        <v>123</v>
      </c>
      <c r="F222" s="266" t="s">
        <v>14</v>
      </c>
      <c r="G222" s="266"/>
      <c r="H222" s="266"/>
      <c r="I222" s="266"/>
      <c r="J222" s="266"/>
      <c r="K222" s="18"/>
      <c r="L222" s="174"/>
      <c r="M222" s="241"/>
      <c r="N222" s="282"/>
      <c r="O222" s="242"/>
      <c r="P222" s="242"/>
      <c r="Q222" s="242"/>
      <c r="R222" s="242"/>
      <c r="S222" s="242"/>
      <c r="T222" s="12"/>
      <c r="U222" s="12"/>
      <c r="V222" s="174"/>
    </row>
    <row r="223" spans="1:22">
      <c r="A223" s="244"/>
      <c r="B223" s="281"/>
      <c r="C223" s="266"/>
      <c r="D223" s="266"/>
      <c r="E223" s="266"/>
      <c r="F223" s="266"/>
      <c r="G223" s="266"/>
      <c r="H223" s="266"/>
      <c r="I223" s="266"/>
      <c r="J223" s="266"/>
      <c r="K223" s="18"/>
      <c r="L223" s="174"/>
      <c r="M223" s="241"/>
      <c r="N223" s="282"/>
      <c r="O223" s="242"/>
      <c r="P223" s="242"/>
      <c r="Q223" s="242"/>
      <c r="R223" s="242"/>
      <c r="S223" s="242"/>
      <c r="T223" s="12"/>
      <c r="U223" s="12"/>
      <c r="V223" s="174"/>
    </row>
    <row r="224" spans="1:22">
      <c r="A224" s="244"/>
      <c r="B224" s="244" t="s">
        <v>37</v>
      </c>
      <c r="C224" s="266" t="s">
        <v>1006</v>
      </c>
      <c r="D224" s="266"/>
      <c r="E224" s="266" t="s">
        <v>1015</v>
      </c>
      <c r="F224" s="266"/>
      <c r="G224" s="266"/>
      <c r="H224" s="266"/>
      <c r="I224" s="266"/>
      <c r="J224" s="266"/>
      <c r="K224" s="18"/>
      <c r="L224" s="174"/>
      <c r="M224" s="241"/>
      <c r="N224" s="282"/>
      <c r="O224" s="242"/>
      <c r="P224" s="242"/>
      <c r="Q224" s="242"/>
      <c r="R224" s="242"/>
      <c r="S224" s="242"/>
      <c r="T224" s="12"/>
      <c r="U224" s="12"/>
      <c r="V224" s="174"/>
    </row>
    <row r="225" spans="1:22" ht="17.25" customHeight="1">
      <c r="A225" s="244"/>
      <c r="B225" s="309" t="s">
        <v>112</v>
      </c>
      <c r="C225" s="266"/>
      <c r="D225" s="266">
        <v>0.5</v>
      </c>
      <c r="E225" s="266" t="s">
        <v>14</v>
      </c>
      <c r="F225" s="266"/>
      <c r="G225" s="266"/>
      <c r="H225" s="266"/>
      <c r="I225" s="266"/>
      <c r="J225" s="266"/>
      <c r="K225" s="18"/>
      <c r="L225" s="174"/>
      <c r="M225" s="241"/>
      <c r="N225" s="282"/>
      <c r="O225" s="242"/>
      <c r="P225" s="242"/>
      <c r="Q225" s="242"/>
      <c r="R225" s="242"/>
      <c r="S225" s="242"/>
      <c r="T225" s="12"/>
      <c r="U225" s="12"/>
      <c r="V225" s="174"/>
    </row>
    <row r="226" spans="1:22">
      <c r="A226" s="244"/>
      <c r="B226" s="310" t="s">
        <v>16</v>
      </c>
      <c r="C226" s="269"/>
      <c r="D226" s="269">
        <v>26</v>
      </c>
      <c r="E226" s="269" t="s">
        <v>6</v>
      </c>
      <c r="F226" s="269"/>
      <c r="G226" s="266"/>
      <c r="H226" s="266"/>
      <c r="I226" s="266"/>
      <c r="J226" s="266"/>
      <c r="K226" s="18"/>
      <c r="M226" s="241"/>
      <c r="N226" s="282"/>
      <c r="O226" s="240"/>
      <c r="P226" s="240"/>
      <c r="Q226" s="240"/>
      <c r="R226" s="240"/>
      <c r="S226" s="240"/>
      <c r="T226" s="12"/>
      <c r="U226" s="12"/>
      <c r="V226" s="174"/>
    </row>
    <row r="227" spans="1:22">
      <c r="A227" s="244"/>
      <c r="B227" s="309" t="s">
        <v>13</v>
      </c>
      <c r="C227" s="266"/>
      <c r="D227" s="266"/>
      <c r="E227" s="266">
        <f>D225*D226</f>
        <v>13</v>
      </c>
      <c r="F227" s="266" t="s">
        <v>15</v>
      </c>
      <c r="G227" s="266"/>
      <c r="H227" s="266"/>
      <c r="I227" s="266"/>
      <c r="J227" s="266"/>
      <c r="K227" s="18"/>
      <c r="M227" s="241"/>
      <c r="N227" s="282"/>
      <c r="O227" s="240"/>
      <c r="P227" s="240"/>
      <c r="Q227" s="240"/>
      <c r="R227" s="240"/>
      <c r="S227" s="240"/>
      <c r="T227" s="12"/>
      <c r="U227" s="12"/>
      <c r="V227" s="174"/>
    </row>
    <row r="228" spans="1:22">
      <c r="A228" s="244"/>
      <c r="B228" s="309"/>
      <c r="C228" s="266"/>
      <c r="D228" s="266"/>
      <c r="E228" s="266"/>
      <c r="F228" s="266"/>
      <c r="G228" s="266"/>
      <c r="H228" s="266"/>
      <c r="I228" s="266"/>
      <c r="J228" s="266"/>
      <c r="K228" s="18"/>
      <c r="M228" s="241"/>
      <c r="N228" s="282"/>
      <c r="O228" s="240"/>
      <c r="P228" s="240"/>
      <c r="Q228" s="240"/>
      <c r="R228" s="240"/>
      <c r="S228" s="240"/>
      <c r="T228" s="12"/>
      <c r="U228" s="12"/>
      <c r="V228" s="174"/>
    </row>
    <row r="229" spans="1:22">
      <c r="A229" s="244"/>
      <c r="B229" s="244" t="s">
        <v>30</v>
      </c>
      <c r="C229" s="266" t="s">
        <v>1005</v>
      </c>
      <c r="D229" s="266"/>
      <c r="E229" s="266" t="s">
        <v>1015</v>
      </c>
      <c r="F229" s="266"/>
      <c r="G229" s="266"/>
      <c r="H229" s="266"/>
      <c r="I229" s="266"/>
      <c r="J229" s="266"/>
      <c r="K229" s="18"/>
      <c r="M229" s="241"/>
      <c r="N229" s="282"/>
      <c r="O229" s="240"/>
      <c r="P229" s="240"/>
      <c r="Q229" s="240"/>
      <c r="R229" s="240"/>
      <c r="S229" s="240"/>
      <c r="T229" s="12"/>
      <c r="U229" s="12"/>
      <c r="V229" s="174"/>
    </row>
    <row r="230" spans="1:22">
      <c r="A230" s="244"/>
      <c r="B230" s="309" t="s">
        <v>112</v>
      </c>
      <c r="C230" s="266"/>
      <c r="D230" s="266">
        <v>0.8</v>
      </c>
      <c r="E230" s="266" t="s">
        <v>14</v>
      </c>
      <c r="F230" s="266"/>
      <c r="G230" s="266"/>
      <c r="H230" s="266"/>
      <c r="I230" s="266"/>
      <c r="J230" s="266"/>
      <c r="K230" s="18"/>
      <c r="M230" s="241"/>
      <c r="N230" s="282"/>
      <c r="O230" s="240"/>
      <c r="P230" s="240"/>
      <c r="Q230" s="240"/>
      <c r="R230" s="240"/>
      <c r="S230" s="240"/>
      <c r="T230" s="12"/>
      <c r="U230" s="12"/>
      <c r="V230" s="174"/>
    </row>
    <row r="231" spans="1:22">
      <c r="A231" s="244"/>
      <c r="B231" s="310" t="s">
        <v>16</v>
      </c>
      <c r="C231" s="269"/>
      <c r="D231" s="269">
        <v>26</v>
      </c>
      <c r="E231" s="269" t="s">
        <v>6</v>
      </c>
      <c r="F231" s="269"/>
      <c r="G231" s="266"/>
      <c r="H231" s="266"/>
      <c r="I231" s="266"/>
      <c r="J231" s="266"/>
      <c r="K231" s="18"/>
      <c r="M231" s="241"/>
      <c r="N231" s="282"/>
      <c r="O231" s="240"/>
      <c r="P231" s="240"/>
      <c r="Q231" s="240"/>
      <c r="R231" s="240"/>
      <c r="S231" s="240"/>
      <c r="T231" s="12"/>
      <c r="U231" s="12"/>
      <c r="V231" s="174"/>
    </row>
    <row r="232" spans="1:22">
      <c r="A232" s="244"/>
      <c r="B232" s="309" t="s">
        <v>13</v>
      </c>
      <c r="C232" s="266"/>
      <c r="D232" s="266"/>
      <c r="E232" s="266">
        <f>D230*D231</f>
        <v>20.8</v>
      </c>
      <c r="F232" s="266" t="s">
        <v>15</v>
      </c>
      <c r="G232" s="266"/>
      <c r="H232" s="266"/>
      <c r="I232" s="266"/>
      <c r="J232" s="266"/>
      <c r="K232" s="18"/>
      <c r="M232" s="241"/>
      <c r="N232" s="282"/>
      <c r="O232" s="240"/>
      <c r="P232" s="240"/>
      <c r="Q232" s="240"/>
      <c r="R232" s="240"/>
      <c r="S232" s="240"/>
      <c r="T232" s="12"/>
      <c r="U232" s="12"/>
      <c r="V232" s="174"/>
    </row>
    <row r="233" spans="1:22">
      <c r="A233" s="244"/>
      <c r="B233" s="281"/>
      <c r="C233" s="266"/>
      <c r="D233" s="266"/>
      <c r="E233" s="266"/>
      <c r="F233" s="266"/>
      <c r="G233" s="266"/>
      <c r="H233" s="266"/>
      <c r="I233" s="266"/>
      <c r="J233" s="266"/>
      <c r="K233" s="18"/>
      <c r="M233" s="241"/>
      <c r="N233" s="282"/>
      <c r="O233" s="240"/>
      <c r="P233" s="240"/>
      <c r="Q233" s="240"/>
      <c r="R233" s="240"/>
      <c r="S233" s="240"/>
      <c r="T233" s="12"/>
      <c r="U233" s="12"/>
      <c r="V233" s="174"/>
    </row>
    <row r="234" spans="1:22">
      <c r="A234" s="244"/>
      <c r="B234" s="244" t="s">
        <v>382</v>
      </c>
      <c r="C234" s="266" t="s">
        <v>1016</v>
      </c>
      <c r="D234" s="266"/>
      <c r="E234" s="266"/>
      <c r="F234" s="266"/>
      <c r="G234" s="266"/>
      <c r="H234" s="266"/>
      <c r="I234" s="266"/>
      <c r="J234" s="266"/>
      <c r="K234" s="18"/>
      <c r="M234" s="241"/>
      <c r="N234" s="282"/>
      <c r="O234" s="240"/>
      <c r="P234" s="240"/>
      <c r="Q234" s="240"/>
      <c r="R234" s="240"/>
      <c r="S234" s="240"/>
      <c r="T234" s="12"/>
      <c r="U234" s="12"/>
      <c r="V234" s="174"/>
    </row>
    <row r="235" spans="1:22">
      <c r="A235" s="244"/>
      <c r="B235" s="19" t="s">
        <v>363</v>
      </c>
      <c r="D235" s="159">
        <v>2.6</v>
      </c>
      <c r="E235" s="159" t="s">
        <v>14</v>
      </c>
      <c r="I235" s="266"/>
      <c r="J235" s="266"/>
      <c r="K235" s="18"/>
      <c r="M235" s="241"/>
      <c r="N235" s="282"/>
      <c r="O235" s="240"/>
      <c r="P235" s="240"/>
      <c r="Q235" s="240"/>
      <c r="R235" s="240"/>
      <c r="S235" s="240"/>
      <c r="T235" s="12"/>
      <c r="U235" s="12"/>
      <c r="V235" s="174"/>
    </row>
    <row r="236" spans="1:22">
      <c r="A236" s="244"/>
      <c r="B236" s="19" t="s">
        <v>365</v>
      </c>
      <c r="D236" s="159">
        <v>0.5</v>
      </c>
      <c r="E236" s="159" t="s">
        <v>14</v>
      </c>
      <c r="I236" s="266"/>
      <c r="J236" s="266"/>
      <c r="K236" s="18"/>
      <c r="M236" s="241"/>
      <c r="N236" s="282"/>
      <c r="O236" s="240"/>
      <c r="P236" s="240"/>
      <c r="Q236" s="240"/>
      <c r="R236" s="240"/>
      <c r="S236" s="240"/>
      <c r="T236" s="12"/>
      <c r="U236" s="12"/>
      <c r="V236" s="174"/>
    </row>
    <row r="237" spans="1:22">
      <c r="A237" s="244"/>
      <c r="B237" s="19" t="s">
        <v>238</v>
      </c>
      <c r="D237" s="159">
        <v>0.5</v>
      </c>
      <c r="E237" s="159" t="s">
        <v>6</v>
      </c>
      <c r="I237" s="266"/>
      <c r="J237" s="266"/>
      <c r="K237" s="18"/>
      <c r="M237" s="241"/>
      <c r="N237" s="282"/>
      <c r="O237" s="240"/>
      <c r="P237" s="240"/>
      <c r="Q237" s="240"/>
      <c r="R237" s="240"/>
      <c r="S237" s="240"/>
      <c r="T237" s="12"/>
      <c r="U237" s="12"/>
      <c r="V237" s="174"/>
    </row>
    <row r="238" spans="1:22">
      <c r="A238" s="265"/>
      <c r="B238" s="19" t="s">
        <v>364</v>
      </c>
      <c r="D238" s="159">
        <v>9</v>
      </c>
      <c r="E238" s="159" t="s">
        <v>300</v>
      </c>
      <c r="I238" s="266"/>
      <c r="J238" s="266"/>
      <c r="K238" s="18"/>
      <c r="M238" s="241"/>
      <c r="N238" s="282"/>
      <c r="O238" s="240"/>
      <c r="P238" s="240"/>
      <c r="Q238" s="240"/>
      <c r="R238" s="240"/>
      <c r="S238" s="240"/>
      <c r="T238" s="12"/>
      <c r="U238" s="12"/>
      <c r="V238" s="174"/>
    </row>
    <row r="239" spans="1:22">
      <c r="A239" s="265"/>
      <c r="B239" s="19" t="s">
        <v>13</v>
      </c>
      <c r="G239" s="311">
        <f>(D235+D236)/2*D237*D238</f>
        <v>6.9750000000000005</v>
      </c>
      <c r="H239" s="159" t="s">
        <v>15</v>
      </c>
      <c r="I239" s="266"/>
      <c r="J239" s="266"/>
      <c r="K239" s="18"/>
      <c r="M239" s="312"/>
      <c r="N239" s="312"/>
      <c r="O239" s="312"/>
      <c r="P239" s="312"/>
      <c r="Q239" s="312"/>
      <c r="R239" s="312"/>
      <c r="S239" s="312"/>
      <c r="T239" s="174"/>
      <c r="U239" s="174"/>
      <c r="V239" s="174"/>
    </row>
    <row r="240" spans="1:22">
      <c r="A240" s="313"/>
      <c r="B240" s="18" t="s">
        <v>379</v>
      </c>
      <c r="C240" s="18"/>
      <c r="D240" s="18"/>
      <c r="E240" s="18"/>
      <c r="F240" s="18"/>
      <c r="G240" s="69"/>
      <c r="H240" s="18"/>
      <c r="I240" s="18"/>
      <c r="J240" s="18"/>
      <c r="K240" s="18"/>
      <c r="M240" s="312"/>
      <c r="N240" s="312"/>
      <c r="O240" s="312"/>
      <c r="P240" s="312"/>
      <c r="Q240" s="312"/>
      <c r="R240" s="312"/>
      <c r="S240" s="312"/>
      <c r="T240" s="174"/>
      <c r="U240" s="174"/>
      <c r="V240" s="174"/>
    </row>
    <row r="241" spans="1:22">
      <c r="A241" s="313"/>
      <c r="B241" s="19" t="s">
        <v>363</v>
      </c>
      <c r="D241" s="159">
        <v>0.5</v>
      </c>
      <c r="E241" s="159" t="s">
        <v>14</v>
      </c>
      <c r="G241" s="311"/>
      <c r="H241" s="18"/>
      <c r="I241" s="18"/>
      <c r="J241" s="18"/>
      <c r="K241" s="18"/>
      <c r="M241" s="312"/>
      <c r="N241" s="312"/>
      <c r="O241" s="312"/>
      <c r="P241" s="312"/>
      <c r="Q241" s="312"/>
      <c r="R241" s="312"/>
      <c r="S241" s="312"/>
      <c r="T241" s="174"/>
      <c r="U241" s="174"/>
      <c r="V241" s="174"/>
    </row>
    <row r="242" spans="1:22">
      <c r="A242" s="313"/>
      <c r="B242" s="19" t="s">
        <v>365</v>
      </c>
      <c r="D242" s="159">
        <v>0.25</v>
      </c>
      <c r="E242" s="159" t="s">
        <v>14</v>
      </c>
      <c r="G242" s="311"/>
      <c r="H242" s="18"/>
      <c r="I242" s="18"/>
      <c r="J242" s="18"/>
      <c r="K242" s="18"/>
      <c r="M242" s="312"/>
      <c r="N242" s="312"/>
      <c r="O242" s="312"/>
      <c r="P242" s="312"/>
      <c r="Q242" s="312"/>
      <c r="R242" s="312"/>
      <c r="S242" s="312"/>
      <c r="T242" s="174"/>
      <c r="U242" s="174"/>
      <c r="V242" s="174"/>
    </row>
    <row r="243" spans="1:22">
      <c r="A243" s="313"/>
      <c r="B243" s="19" t="s">
        <v>238</v>
      </c>
      <c r="D243" s="159">
        <v>0.15</v>
      </c>
      <c r="E243" s="159" t="s">
        <v>6</v>
      </c>
      <c r="G243" s="311"/>
      <c r="H243" s="18"/>
      <c r="I243" s="18"/>
      <c r="J243" s="18"/>
      <c r="K243" s="18"/>
      <c r="M243" s="312"/>
      <c r="N243" s="312"/>
      <c r="O243" s="312"/>
      <c r="P243" s="312"/>
      <c r="Q243" s="312"/>
      <c r="R243" s="312"/>
      <c r="S243" s="312"/>
      <c r="T243" s="174"/>
      <c r="U243" s="174"/>
      <c r="V243" s="174"/>
    </row>
    <row r="244" spans="1:22">
      <c r="A244" s="313"/>
      <c r="B244" s="19" t="s">
        <v>364</v>
      </c>
      <c r="D244" s="159">
        <v>9</v>
      </c>
      <c r="E244" s="159" t="s">
        <v>300</v>
      </c>
      <c r="G244" s="311"/>
      <c r="H244" s="18"/>
      <c r="I244" s="18"/>
      <c r="J244" s="18"/>
      <c r="K244" s="18"/>
      <c r="M244" s="312"/>
      <c r="N244" s="312"/>
      <c r="O244" s="312"/>
      <c r="P244" s="312"/>
      <c r="Q244" s="312"/>
      <c r="R244" s="312"/>
      <c r="S244" s="312"/>
      <c r="T244" s="174"/>
      <c r="U244" s="174"/>
      <c r="V244" s="174"/>
    </row>
    <row r="245" spans="1:22">
      <c r="A245" s="213"/>
      <c r="B245" s="19" t="s">
        <v>13</v>
      </c>
      <c r="G245" s="311">
        <f>(D241+D242)/2*D243*D244</f>
        <v>0.50624999999999998</v>
      </c>
      <c r="H245" s="10" t="s">
        <v>15</v>
      </c>
      <c r="I245" s="10"/>
      <c r="J245" s="10"/>
      <c r="K245" s="10"/>
      <c r="M245" s="312"/>
      <c r="N245" s="312"/>
      <c r="O245" s="312"/>
      <c r="P245" s="312"/>
      <c r="Q245" s="312"/>
      <c r="R245" s="312"/>
      <c r="S245" s="312"/>
      <c r="T245" s="174"/>
      <c r="U245" s="174"/>
      <c r="V245" s="174"/>
    </row>
    <row r="246" spans="1:22">
      <c r="A246" s="213"/>
      <c r="B246" s="19" t="s">
        <v>380</v>
      </c>
      <c r="C246" s="10"/>
      <c r="D246" s="10"/>
      <c r="E246" s="10"/>
      <c r="F246" s="10"/>
      <c r="G246" s="10"/>
      <c r="H246" s="10"/>
      <c r="I246" s="10"/>
      <c r="J246" s="10"/>
      <c r="K246" s="10"/>
      <c r="M246" s="312"/>
      <c r="N246" s="312"/>
      <c r="O246" s="312"/>
      <c r="P246" s="312"/>
      <c r="Q246" s="312"/>
      <c r="R246" s="312"/>
      <c r="S246" s="312"/>
      <c r="T246" s="174"/>
      <c r="U246" s="174"/>
      <c r="V246" s="174"/>
    </row>
    <row r="247" spans="1:22">
      <c r="A247" s="213"/>
      <c r="B247" s="19" t="s">
        <v>65</v>
      </c>
      <c r="C247" s="10"/>
      <c r="D247" s="10">
        <v>0.01</v>
      </c>
      <c r="E247" s="10" t="s">
        <v>14</v>
      </c>
      <c r="F247" s="10"/>
      <c r="G247" s="10"/>
      <c r="H247" s="10"/>
      <c r="I247" s="10"/>
      <c r="J247" s="10"/>
      <c r="K247" s="10"/>
      <c r="M247" s="312"/>
      <c r="N247" s="312"/>
      <c r="O247" s="312"/>
      <c r="P247" s="312"/>
      <c r="Q247" s="312"/>
      <c r="R247" s="312"/>
      <c r="S247" s="312"/>
      <c r="T247" s="174"/>
      <c r="U247" s="174"/>
      <c r="V247" s="174"/>
    </row>
    <row r="248" spans="1:22">
      <c r="A248" s="213"/>
      <c r="B248" s="19" t="s">
        <v>299</v>
      </c>
      <c r="C248" s="10"/>
      <c r="D248" s="10">
        <v>9</v>
      </c>
      <c r="E248" s="10" t="s">
        <v>300</v>
      </c>
      <c r="F248" s="10"/>
      <c r="G248" s="10"/>
      <c r="H248" s="10"/>
      <c r="I248" s="10"/>
      <c r="J248" s="10"/>
      <c r="K248" s="10"/>
      <c r="M248" s="312"/>
      <c r="N248" s="312"/>
      <c r="O248" s="312"/>
      <c r="P248" s="312"/>
      <c r="Q248" s="312"/>
      <c r="R248" s="312"/>
      <c r="S248" s="312"/>
      <c r="T248" s="174"/>
      <c r="U248" s="174"/>
      <c r="V248" s="174"/>
    </row>
    <row r="249" spans="1:22">
      <c r="A249" s="213"/>
      <c r="B249" s="314" t="s">
        <v>35</v>
      </c>
      <c r="C249" s="10"/>
      <c r="D249" s="10">
        <v>0.9</v>
      </c>
      <c r="E249" s="10" t="s">
        <v>6</v>
      </c>
      <c r="F249" s="10"/>
      <c r="G249" s="10"/>
      <c r="H249" s="10"/>
      <c r="I249" s="10"/>
      <c r="J249" s="10"/>
      <c r="K249" s="10"/>
      <c r="M249" s="312"/>
      <c r="N249" s="312"/>
      <c r="O249" s="312"/>
      <c r="P249" s="312"/>
      <c r="Q249" s="312"/>
      <c r="R249" s="312"/>
      <c r="S249" s="312"/>
      <c r="T249" s="174"/>
      <c r="U249" s="174"/>
      <c r="V249" s="174"/>
    </row>
    <row r="250" spans="1:22">
      <c r="A250" s="213"/>
      <c r="B250" s="315" t="s">
        <v>13</v>
      </c>
      <c r="C250" s="15"/>
      <c r="D250" s="15"/>
      <c r="E250" s="15"/>
      <c r="F250" s="15"/>
      <c r="G250" s="215">
        <f>D247*D248*D249</f>
        <v>8.1000000000000003E-2</v>
      </c>
      <c r="H250" s="15" t="s">
        <v>15</v>
      </c>
      <c r="I250" s="10"/>
      <c r="J250" s="10"/>
      <c r="K250" s="10"/>
      <c r="M250" s="312"/>
      <c r="N250" s="312"/>
      <c r="O250" s="312"/>
      <c r="P250" s="312"/>
      <c r="Q250" s="312"/>
      <c r="R250" s="312"/>
      <c r="S250" s="312"/>
      <c r="T250" s="174"/>
      <c r="U250" s="174"/>
      <c r="V250" s="174"/>
    </row>
    <row r="251" spans="1:22">
      <c r="A251" s="213"/>
      <c r="B251" s="314" t="s">
        <v>381</v>
      </c>
      <c r="C251" s="10"/>
      <c r="D251" s="10"/>
      <c r="E251" s="10"/>
      <c r="F251" s="10"/>
      <c r="G251" s="18">
        <f>SUM(G234:G250)</f>
        <v>7.5622500000000006</v>
      </c>
      <c r="H251" s="10" t="s">
        <v>15</v>
      </c>
      <c r="I251" s="10"/>
      <c r="J251" s="10"/>
      <c r="K251" s="10"/>
      <c r="M251" s="312"/>
      <c r="N251" s="312"/>
      <c r="O251" s="312"/>
      <c r="P251" s="312"/>
      <c r="Q251" s="312"/>
      <c r="R251" s="312"/>
      <c r="S251" s="312"/>
      <c r="T251" s="174"/>
      <c r="U251" s="174"/>
      <c r="V251" s="174"/>
    </row>
    <row r="252" spans="1:22">
      <c r="A252" s="17"/>
      <c r="B252" s="10"/>
      <c r="C252" s="10"/>
      <c r="D252" s="10"/>
      <c r="E252" s="10"/>
      <c r="F252" s="10"/>
      <c r="G252" s="10"/>
      <c r="H252" s="10"/>
      <c r="I252" s="10"/>
      <c r="J252" s="10"/>
      <c r="K252" s="193"/>
      <c r="M252" s="312"/>
      <c r="N252" s="312"/>
      <c r="O252" s="312"/>
      <c r="P252" s="312"/>
      <c r="Q252" s="312"/>
      <c r="R252" s="312"/>
      <c r="S252" s="312"/>
      <c r="T252" s="174"/>
      <c r="U252" s="174"/>
      <c r="V252" s="174"/>
    </row>
    <row r="253" spans="1:22">
      <c r="A253" s="236"/>
      <c r="B253" s="316"/>
      <c r="C253" s="4"/>
      <c r="D253" s="4"/>
      <c r="E253" s="10"/>
      <c r="F253" s="10"/>
      <c r="G253" s="193"/>
      <c r="H253" s="193"/>
      <c r="I253" s="193"/>
      <c r="J253" s="193"/>
      <c r="K253" s="193"/>
      <c r="L253" s="10"/>
      <c r="M253" s="240"/>
      <c r="N253" s="240"/>
      <c r="O253" s="240"/>
      <c r="P253" s="240"/>
      <c r="Q253" s="312"/>
      <c r="R253" s="312"/>
      <c r="S253" s="312"/>
      <c r="T253" s="174"/>
      <c r="U253" s="174"/>
      <c r="V253" s="174"/>
    </row>
    <row r="254" spans="1:22">
      <c r="A254" s="57"/>
      <c r="B254" s="317"/>
      <c r="C254" s="10"/>
      <c r="D254" s="10"/>
      <c r="E254" s="10"/>
      <c r="F254" s="10"/>
      <c r="G254" s="10"/>
      <c r="H254" s="10"/>
      <c r="I254" s="10"/>
      <c r="J254" s="8"/>
      <c r="K254" s="193"/>
      <c r="L254" s="10"/>
      <c r="M254" s="240"/>
      <c r="N254" s="240"/>
      <c r="O254" s="240"/>
      <c r="P254" s="240"/>
      <c r="Q254" s="312"/>
      <c r="R254" s="312"/>
      <c r="S254" s="312"/>
      <c r="T254" s="174"/>
      <c r="U254" s="174"/>
      <c r="V254" s="174"/>
    </row>
    <row r="255" spans="1:22">
      <c r="A255" s="34"/>
      <c r="B255" s="34"/>
      <c r="C255" s="34"/>
      <c r="D255" s="34"/>
      <c r="E255" s="34"/>
      <c r="F255" s="34"/>
      <c r="G255" s="34"/>
      <c r="H255" s="34"/>
      <c r="I255" s="34"/>
      <c r="J255" s="8"/>
      <c r="K255" s="193"/>
      <c r="L255" s="10"/>
      <c r="M255" s="240"/>
      <c r="N255" s="240"/>
      <c r="O255" s="240"/>
      <c r="P255" s="240"/>
      <c r="Q255" s="312"/>
      <c r="R255" s="312"/>
      <c r="S255" s="312"/>
      <c r="T255" s="174"/>
      <c r="U255" s="174"/>
      <c r="V255" s="174"/>
    </row>
    <row r="256" spans="1:22">
      <c r="A256" s="34"/>
      <c r="B256" s="34"/>
      <c r="C256" s="34"/>
      <c r="D256" s="34"/>
      <c r="E256" s="34"/>
      <c r="F256" s="34"/>
      <c r="G256" s="34"/>
      <c r="H256" s="34"/>
      <c r="I256" s="34"/>
      <c r="J256" s="8"/>
      <c r="K256" s="193"/>
      <c r="L256" s="10"/>
      <c r="M256" s="240"/>
      <c r="N256" s="240"/>
      <c r="O256" s="240"/>
      <c r="P256" s="240"/>
      <c r="Q256" s="312"/>
      <c r="R256" s="312"/>
      <c r="S256" s="312"/>
      <c r="T256" s="174"/>
      <c r="U256" s="174"/>
      <c r="V256" s="174"/>
    </row>
    <row r="257" spans="1:22">
      <c r="A257" s="34"/>
      <c r="B257" s="34"/>
      <c r="C257" s="34"/>
      <c r="D257" s="34"/>
      <c r="E257" s="34"/>
      <c r="F257" s="34"/>
      <c r="G257" s="34"/>
      <c r="H257" s="34"/>
      <c r="I257" s="34"/>
      <c r="J257" s="8"/>
      <c r="K257" s="193"/>
      <c r="L257" s="10"/>
      <c r="M257" s="240"/>
      <c r="N257" s="240"/>
      <c r="O257" s="240"/>
      <c r="P257" s="240"/>
      <c r="Q257" s="312"/>
      <c r="R257" s="312"/>
      <c r="S257" s="312"/>
      <c r="T257" s="174"/>
      <c r="U257" s="174"/>
      <c r="V257" s="174"/>
    </row>
    <row r="258" spans="1:22">
      <c r="A258" s="34"/>
      <c r="B258" s="34"/>
      <c r="C258" s="34"/>
      <c r="D258" s="34"/>
      <c r="E258" s="34"/>
      <c r="F258" s="34"/>
      <c r="G258" s="34"/>
      <c r="H258" s="34"/>
      <c r="I258" s="34"/>
      <c r="J258" s="8"/>
      <c r="K258" s="193"/>
      <c r="L258" s="10"/>
      <c r="M258" s="240"/>
      <c r="N258" s="240"/>
      <c r="O258" s="240"/>
      <c r="P258" s="240"/>
      <c r="Q258" s="312"/>
      <c r="R258" s="312"/>
      <c r="S258" s="312"/>
      <c r="T258" s="174"/>
      <c r="U258" s="174"/>
      <c r="V258" s="174"/>
    </row>
    <row r="259" spans="1:22">
      <c r="A259" s="34"/>
      <c r="B259" s="34"/>
      <c r="C259" s="34"/>
      <c r="D259" s="34"/>
      <c r="E259" s="34"/>
      <c r="F259" s="34"/>
      <c r="G259" s="34"/>
      <c r="H259" s="34"/>
      <c r="I259" s="34"/>
      <c r="J259" s="8"/>
      <c r="K259" s="193"/>
      <c r="L259" s="10"/>
      <c r="M259" s="240"/>
      <c r="N259" s="240"/>
      <c r="O259" s="240"/>
      <c r="P259" s="240"/>
      <c r="Q259" s="312"/>
      <c r="R259" s="312"/>
      <c r="S259" s="312"/>
      <c r="T259" s="174"/>
      <c r="U259" s="174"/>
      <c r="V259" s="174"/>
    </row>
    <row r="260" spans="1:22">
      <c r="A260" s="34"/>
      <c r="B260" s="76"/>
      <c r="C260" s="34"/>
      <c r="D260" s="34"/>
      <c r="E260" s="34"/>
      <c r="F260" s="34"/>
      <c r="G260" s="34"/>
      <c r="H260" s="34"/>
      <c r="I260" s="34"/>
      <c r="J260" s="8"/>
      <c r="K260" s="193"/>
      <c r="L260" s="10"/>
      <c r="M260" s="240"/>
      <c r="N260" s="240"/>
      <c r="O260" s="240"/>
      <c r="P260" s="240"/>
      <c r="Q260" s="312"/>
      <c r="R260" s="312"/>
      <c r="S260" s="312"/>
      <c r="T260" s="174"/>
      <c r="U260" s="174"/>
      <c r="V260" s="174"/>
    </row>
    <row r="261" spans="1:22">
      <c r="A261" s="34"/>
      <c r="B261" s="76"/>
      <c r="C261" s="8"/>
      <c r="D261" s="8"/>
      <c r="E261" s="8"/>
      <c r="F261" s="8"/>
      <c r="G261" s="8"/>
      <c r="H261" s="8"/>
      <c r="I261" s="34"/>
      <c r="J261" s="8"/>
      <c r="K261" s="193"/>
      <c r="L261" s="10"/>
      <c r="M261" s="240"/>
      <c r="N261" s="240"/>
      <c r="O261" s="240"/>
      <c r="P261" s="240"/>
      <c r="Q261" s="312"/>
      <c r="R261" s="312"/>
      <c r="S261" s="312"/>
      <c r="T261" s="174"/>
      <c r="U261" s="174"/>
      <c r="V261" s="174"/>
    </row>
    <row r="262" spans="1:22">
      <c r="A262" s="34"/>
      <c r="B262" s="76"/>
      <c r="C262" s="34"/>
      <c r="D262" s="34"/>
      <c r="E262" s="34"/>
      <c r="F262" s="34"/>
      <c r="G262" s="34"/>
      <c r="H262" s="34"/>
      <c r="I262" s="34"/>
      <c r="J262" s="8"/>
      <c r="K262" s="193"/>
      <c r="L262" s="10"/>
      <c r="M262" s="240"/>
      <c r="N262" s="240"/>
      <c r="O262" s="240"/>
      <c r="P262" s="240"/>
      <c r="Q262" s="312"/>
      <c r="R262" s="312"/>
      <c r="S262" s="312"/>
      <c r="T262" s="174"/>
      <c r="U262" s="174"/>
      <c r="V262" s="174"/>
    </row>
    <row r="263" spans="1:22">
      <c r="A263" s="34"/>
      <c r="B263" s="34"/>
      <c r="C263" s="34"/>
      <c r="D263" s="34"/>
      <c r="E263" s="34"/>
      <c r="F263" s="34"/>
      <c r="G263" s="34"/>
      <c r="H263" s="34"/>
      <c r="I263" s="34"/>
      <c r="J263" s="8"/>
      <c r="K263" s="193"/>
      <c r="L263" s="10"/>
      <c r="M263" s="240"/>
      <c r="N263" s="240"/>
      <c r="O263" s="240"/>
      <c r="P263" s="240"/>
      <c r="Q263" s="312"/>
      <c r="R263" s="312"/>
      <c r="S263" s="312"/>
      <c r="T263" s="174"/>
      <c r="U263" s="174"/>
      <c r="V263" s="174"/>
    </row>
    <row r="264" spans="1:22">
      <c r="A264" s="34"/>
      <c r="B264" s="34"/>
      <c r="C264" s="34"/>
      <c r="D264" s="34"/>
      <c r="E264" s="34"/>
      <c r="F264" s="34"/>
      <c r="G264" s="34"/>
      <c r="H264" s="34"/>
      <c r="I264" s="34"/>
      <c r="J264" s="8"/>
      <c r="K264" s="193"/>
      <c r="L264" s="10"/>
      <c r="M264" s="240"/>
      <c r="N264" s="240"/>
      <c r="O264" s="240"/>
      <c r="P264" s="240"/>
      <c r="Q264" s="312"/>
      <c r="R264" s="312"/>
      <c r="S264" s="312"/>
      <c r="T264" s="174"/>
      <c r="U264" s="174"/>
      <c r="V264" s="174"/>
    </row>
    <row r="265" spans="1:22">
      <c r="A265" s="34"/>
      <c r="B265" s="34"/>
      <c r="C265" s="34"/>
      <c r="D265" s="34"/>
      <c r="E265" s="34"/>
      <c r="F265" s="34"/>
      <c r="G265" s="34"/>
      <c r="H265" s="34"/>
      <c r="I265" s="34"/>
      <c r="J265" s="8"/>
      <c r="K265" s="193"/>
      <c r="L265" s="10"/>
      <c r="M265" s="240"/>
      <c r="N265" s="240"/>
      <c r="O265" s="240"/>
      <c r="P265" s="240"/>
      <c r="Q265" s="312"/>
      <c r="R265" s="312"/>
      <c r="S265" s="312"/>
      <c r="T265" s="174"/>
      <c r="U265" s="174"/>
      <c r="V265" s="174"/>
    </row>
    <row r="266" spans="1:22">
      <c r="A266" s="34"/>
      <c r="B266" s="34"/>
      <c r="C266" s="34"/>
      <c r="D266" s="34"/>
      <c r="E266" s="34"/>
      <c r="F266" s="34"/>
      <c r="G266" s="34"/>
      <c r="H266" s="34"/>
      <c r="I266" s="34"/>
      <c r="J266" s="8"/>
      <c r="K266" s="193"/>
      <c r="L266" s="10"/>
      <c r="M266" s="240"/>
      <c r="N266" s="240"/>
      <c r="O266" s="240"/>
      <c r="P266" s="240"/>
      <c r="Q266" s="312"/>
      <c r="R266" s="312"/>
      <c r="S266" s="312"/>
      <c r="T266" s="174"/>
      <c r="U266" s="174"/>
      <c r="V266" s="174"/>
    </row>
    <row r="267" spans="1:22">
      <c r="A267" s="34"/>
      <c r="B267" s="34"/>
      <c r="C267" s="34"/>
      <c r="D267" s="34"/>
      <c r="E267" s="34"/>
      <c r="F267" s="34"/>
      <c r="G267" s="34"/>
      <c r="H267" s="34"/>
      <c r="I267" s="34"/>
      <c r="J267" s="8"/>
      <c r="K267" s="193"/>
      <c r="L267" s="10"/>
      <c r="M267" s="240"/>
      <c r="N267" s="240"/>
      <c r="O267" s="240"/>
      <c r="P267" s="240"/>
      <c r="Q267" s="312"/>
      <c r="R267" s="312"/>
      <c r="S267" s="312"/>
      <c r="T267" s="174"/>
      <c r="U267" s="174"/>
      <c r="V267" s="174"/>
    </row>
    <row r="268" spans="1:22">
      <c r="A268" s="34"/>
      <c r="B268" s="34"/>
      <c r="C268" s="34"/>
      <c r="D268" s="34"/>
      <c r="E268" s="34"/>
      <c r="F268" s="34"/>
      <c r="G268" s="34"/>
      <c r="H268" s="34"/>
      <c r="I268" s="34"/>
      <c r="J268" s="8"/>
      <c r="K268" s="193"/>
      <c r="L268" s="10"/>
      <c r="M268" s="240"/>
      <c r="N268" s="240"/>
      <c r="O268" s="240"/>
      <c r="P268" s="240"/>
      <c r="Q268" s="312"/>
      <c r="R268" s="312"/>
      <c r="S268" s="312"/>
      <c r="T268" s="174"/>
      <c r="U268" s="174"/>
      <c r="V268" s="174"/>
    </row>
    <row r="269" spans="1:22">
      <c r="A269" s="34"/>
      <c r="B269" s="34"/>
      <c r="C269" s="34"/>
      <c r="D269" s="34"/>
      <c r="E269" s="34"/>
      <c r="F269" s="34"/>
      <c r="G269" s="34"/>
      <c r="H269" s="34"/>
      <c r="I269" s="34"/>
      <c r="J269" s="8"/>
      <c r="K269" s="193"/>
      <c r="L269" s="10"/>
      <c r="M269" s="240"/>
      <c r="N269" s="240"/>
      <c r="O269" s="240"/>
      <c r="P269" s="240"/>
      <c r="Q269" s="312"/>
      <c r="R269" s="312"/>
      <c r="S269" s="312"/>
      <c r="T269" s="174"/>
      <c r="U269" s="174"/>
      <c r="V269" s="174"/>
    </row>
    <row r="270" spans="1:22">
      <c r="A270" s="10"/>
      <c r="B270" s="34"/>
      <c r="C270" s="34"/>
      <c r="D270" s="34"/>
      <c r="E270" s="34"/>
      <c r="F270" s="34"/>
      <c r="G270" s="34"/>
      <c r="H270" s="318"/>
      <c r="I270" s="319"/>
      <c r="J270" s="8"/>
      <c r="K270" s="193"/>
      <c r="L270" s="10"/>
      <c r="M270" s="10"/>
      <c r="N270" s="10"/>
      <c r="O270" s="10"/>
      <c r="P270" s="10"/>
      <c r="T270" s="174"/>
      <c r="U270" s="174"/>
      <c r="V270" s="174"/>
    </row>
    <row r="271" spans="1:22">
      <c r="A271" s="10"/>
      <c r="B271" s="34"/>
      <c r="C271" s="34"/>
      <c r="D271" s="34"/>
      <c r="E271" s="34"/>
      <c r="F271" s="34"/>
      <c r="G271" s="34"/>
      <c r="H271" s="318"/>
      <c r="I271" s="319"/>
      <c r="J271" s="8"/>
      <c r="K271" s="193"/>
      <c r="L271" s="10"/>
      <c r="M271" s="10"/>
      <c r="N271" s="10"/>
      <c r="O271" s="10"/>
      <c r="P271" s="10"/>
      <c r="T271" s="174"/>
      <c r="U271" s="174"/>
      <c r="V271" s="174"/>
    </row>
    <row r="272" spans="1:22">
      <c r="A272" s="10"/>
      <c r="B272" s="320"/>
      <c r="C272" s="10"/>
      <c r="D272" s="10"/>
      <c r="E272" s="10"/>
      <c r="F272" s="18"/>
      <c r="G272" s="10"/>
      <c r="H272" s="10"/>
      <c r="I272" s="10"/>
      <c r="J272" s="8"/>
      <c r="K272" s="193"/>
      <c r="L272" s="10"/>
      <c r="M272" s="10"/>
      <c r="N272" s="10"/>
      <c r="O272" s="10"/>
      <c r="P272" s="10"/>
      <c r="T272" s="174"/>
      <c r="U272" s="174"/>
      <c r="V272" s="174"/>
    </row>
    <row r="273" spans="1:26">
      <c r="A273" s="321"/>
      <c r="B273" s="322"/>
      <c r="C273" s="8"/>
      <c r="D273" s="8"/>
      <c r="E273" s="8"/>
      <c r="F273" s="8"/>
      <c r="G273" s="8"/>
      <c r="H273" s="8"/>
      <c r="I273" s="8"/>
      <c r="J273" s="8"/>
      <c r="K273" s="193"/>
      <c r="L273" s="10"/>
      <c r="M273" s="10"/>
      <c r="N273" s="10"/>
      <c r="O273" s="10"/>
      <c r="P273" s="10"/>
      <c r="T273" s="174"/>
      <c r="U273" s="174"/>
      <c r="V273" s="174"/>
    </row>
    <row r="274" spans="1:26">
      <c r="A274" s="76"/>
      <c r="B274" s="10"/>
      <c r="C274" s="10"/>
      <c r="D274" s="10"/>
      <c r="E274" s="10"/>
      <c r="F274" s="193"/>
      <c r="G274" s="193"/>
      <c r="H274" s="193"/>
      <c r="I274" s="8"/>
      <c r="J274" s="8"/>
      <c r="K274" s="193"/>
      <c r="L274" s="10"/>
      <c r="M274" s="10"/>
      <c r="N274" s="10"/>
      <c r="O274" s="10"/>
      <c r="P274" s="10"/>
      <c r="T274" s="174"/>
      <c r="U274" s="174"/>
      <c r="V274" s="174"/>
    </row>
    <row r="275" spans="1:26">
      <c r="A275" s="23"/>
      <c r="B275" s="23"/>
      <c r="C275" s="23"/>
      <c r="D275" s="23"/>
      <c r="E275" s="23"/>
      <c r="F275" s="193"/>
      <c r="G275" s="193"/>
      <c r="H275" s="193"/>
      <c r="I275" s="10"/>
      <c r="J275" s="8"/>
      <c r="K275" s="193"/>
      <c r="L275" s="10"/>
      <c r="M275" s="10"/>
      <c r="N275" s="10"/>
      <c r="O275" s="10"/>
      <c r="P275" s="10"/>
      <c r="T275" s="174"/>
      <c r="U275" s="174"/>
      <c r="V275" s="174"/>
    </row>
    <row r="276" spans="1:26">
      <c r="A276" s="23"/>
      <c r="B276" s="23"/>
      <c r="C276" s="23"/>
      <c r="D276" s="23"/>
      <c r="E276" s="23"/>
      <c r="F276" s="35"/>
      <c r="G276" s="34"/>
      <c r="H276" s="9"/>
      <c r="I276" s="10"/>
      <c r="J276" s="8"/>
      <c r="K276" s="8"/>
      <c r="L276" s="8"/>
      <c r="M276" s="8"/>
      <c r="N276" s="8"/>
      <c r="O276" s="8"/>
      <c r="P276" s="8"/>
      <c r="Q276" s="8"/>
      <c r="T276" s="174"/>
      <c r="U276" s="174"/>
      <c r="V276" s="174"/>
    </row>
    <row r="277" spans="1:26">
      <c r="A277" s="23"/>
      <c r="B277" s="23"/>
      <c r="C277" s="23"/>
      <c r="D277" s="23"/>
      <c r="E277" s="23"/>
      <c r="F277" s="35"/>
      <c r="G277" s="34"/>
      <c r="H277" s="9"/>
      <c r="I277" s="10"/>
      <c r="J277" s="322"/>
      <c r="K277" s="8"/>
      <c r="L277" s="8"/>
      <c r="M277" s="8"/>
      <c r="N277" s="8"/>
      <c r="O277" s="8"/>
      <c r="P277" s="8"/>
      <c r="Q277" s="8"/>
      <c r="T277" s="174"/>
      <c r="U277" s="174"/>
      <c r="V277" s="174"/>
    </row>
    <row r="278" spans="1:26">
      <c r="A278" s="23"/>
      <c r="B278" s="34"/>
      <c r="C278" s="35"/>
      <c r="D278" s="34"/>
      <c r="E278" s="34"/>
      <c r="F278" s="35"/>
      <c r="G278" s="34"/>
      <c r="H278" s="9"/>
      <c r="I278" s="10"/>
      <c r="J278" s="322"/>
      <c r="K278" s="8"/>
      <c r="L278" s="8"/>
      <c r="M278" s="8"/>
      <c r="N278" s="8"/>
      <c r="O278" s="8"/>
      <c r="P278" s="8"/>
      <c r="Q278" s="8"/>
      <c r="T278" s="174"/>
      <c r="U278" s="174"/>
      <c r="V278" s="174"/>
    </row>
    <row r="279" spans="1:26">
      <c r="A279" s="5"/>
      <c r="B279" s="6"/>
      <c r="C279" s="7"/>
      <c r="D279" s="6"/>
      <c r="E279" s="6"/>
      <c r="F279" s="7"/>
      <c r="G279" s="6"/>
      <c r="H279" s="6"/>
      <c r="I279" s="10"/>
      <c r="J279" s="322"/>
      <c r="K279" s="8"/>
      <c r="L279" s="8"/>
      <c r="M279" s="8"/>
      <c r="N279" s="19"/>
      <c r="O279" s="19"/>
      <c r="P279" s="19"/>
      <c r="Q279" s="19"/>
      <c r="R279" s="12"/>
      <c r="S279" s="12"/>
      <c r="T279" s="12"/>
      <c r="U279" s="12"/>
      <c r="V279" s="12"/>
      <c r="W279" s="12"/>
      <c r="X279" s="12"/>
      <c r="Y279" s="12"/>
      <c r="Z279" s="12"/>
    </row>
    <row r="280" spans="1:26" ht="12.75" customHeight="1">
      <c r="A280" s="57"/>
      <c r="B280" s="23"/>
      <c r="C280" s="23"/>
      <c r="D280" s="23"/>
      <c r="E280" s="23"/>
      <c r="F280" s="35"/>
      <c r="G280" s="34"/>
      <c r="H280" s="9"/>
      <c r="I280" s="10"/>
      <c r="J280" s="322"/>
      <c r="K280" s="8"/>
      <c r="L280" s="8"/>
      <c r="M280" s="8"/>
      <c r="N280" s="19"/>
      <c r="O280" s="19"/>
      <c r="P280" s="19"/>
      <c r="Q280" s="19"/>
      <c r="R280" s="12"/>
      <c r="S280" s="12"/>
      <c r="T280" s="12"/>
      <c r="U280" s="12"/>
      <c r="V280" s="12"/>
      <c r="W280" s="12"/>
      <c r="X280" s="12"/>
      <c r="Y280" s="12"/>
      <c r="Z280" s="12"/>
    </row>
    <row r="281" spans="1:26" ht="12.75" customHeight="1">
      <c r="A281" s="23"/>
      <c r="B281" s="34"/>
      <c r="C281" s="35"/>
      <c r="D281" s="34"/>
      <c r="E281" s="34"/>
      <c r="F281" s="35"/>
      <c r="G281" s="34"/>
      <c r="H281" s="9"/>
      <c r="I281" s="10"/>
      <c r="J281" s="35"/>
      <c r="K281" s="34"/>
      <c r="L281" s="34"/>
      <c r="M281" s="10"/>
      <c r="N281" s="12"/>
      <c r="O281" s="12"/>
      <c r="P281" s="12"/>
      <c r="Q281" s="12"/>
      <c r="R281" s="12"/>
      <c r="S281" s="12"/>
      <c r="T281" s="12"/>
      <c r="U281" s="12"/>
      <c r="V281" s="12"/>
      <c r="W281" s="12"/>
      <c r="X281" s="12"/>
      <c r="Y281" s="12"/>
      <c r="Z281" s="12"/>
    </row>
    <row r="282" spans="1:26" s="10" customFormat="1" ht="12.75" customHeight="1">
      <c r="A282" s="5"/>
      <c r="B282" s="23"/>
      <c r="C282" s="7"/>
      <c r="D282" s="6"/>
      <c r="E282" s="6"/>
      <c r="F282" s="7"/>
      <c r="G282" s="6"/>
      <c r="H282" s="6"/>
      <c r="J282" s="35"/>
      <c r="K282" s="34"/>
      <c r="L282" s="34"/>
      <c r="N282" s="12"/>
      <c r="O282" s="12"/>
      <c r="P282" s="12"/>
      <c r="Q282" s="12"/>
      <c r="R282" s="12"/>
      <c r="S282" s="12"/>
      <c r="T282" s="12"/>
      <c r="U282" s="12"/>
      <c r="V282" s="12"/>
      <c r="W282" s="12"/>
      <c r="X282" s="12"/>
      <c r="Y282" s="12"/>
      <c r="Z282" s="12"/>
    </row>
    <row r="283" spans="1:26" ht="12.75" customHeight="1">
      <c r="A283" s="34"/>
      <c r="B283" s="23"/>
      <c r="C283" s="34"/>
      <c r="D283" s="34"/>
      <c r="E283" s="34"/>
      <c r="F283" s="34"/>
      <c r="G283" s="34"/>
      <c r="H283" s="34"/>
      <c r="I283" s="34"/>
      <c r="J283" s="7"/>
      <c r="K283" s="6"/>
      <c r="L283" s="6"/>
      <c r="M283" s="10"/>
      <c r="N283" s="12"/>
      <c r="O283" s="12"/>
      <c r="P283" s="12"/>
      <c r="Q283" s="12"/>
      <c r="R283" s="12"/>
      <c r="S283" s="12"/>
      <c r="T283" s="12"/>
      <c r="U283" s="12"/>
      <c r="V283" s="12"/>
      <c r="W283" s="12"/>
      <c r="X283" s="12"/>
      <c r="Y283" s="12"/>
      <c r="Z283" s="12"/>
    </row>
    <row r="284" spans="1:26" ht="12.75" customHeight="1">
      <c r="A284" s="34"/>
      <c r="B284" s="23"/>
      <c r="C284" s="34"/>
      <c r="D284" s="34"/>
      <c r="E284" s="34"/>
      <c r="F284" s="34"/>
      <c r="G284" s="34"/>
      <c r="H284" s="34"/>
      <c r="I284" s="34"/>
      <c r="J284" s="7"/>
      <c r="K284" s="6"/>
      <c r="L284" s="6"/>
      <c r="M284" s="10"/>
      <c r="N284" s="12"/>
      <c r="O284" s="12"/>
      <c r="P284" s="12"/>
      <c r="Q284" s="12"/>
      <c r="R284" s="12"/>
      <c r="S284" s="12"/>
      <c r="T284" s="12"/>
      <c r="U284" s="12"/>
      <c r="V284" s="12"/>
      <c r="W284" s="12"/>
      <c r="X284" s="12"/>
      <c r="Y284" s="12"/>
      <c r="Z284" s="12"/>
    </row>
    <row r="285" spans="1:26" ht="12.75" customHeight="1">
      <c r="A285" s="34"/>
      <c r="B285" s="77"/>
      <c r="C285" s="34"/>
      <c r="D285" s="34"/>
      <c r="E285" s="34"/>
      <c r="F285" s="34"/>
      <c r="G285" s="34"/>
      <c r="H285" s="34"/>
      <c r="I285" s="34"/>
      <c r="J285" s="7"/>
      <c r="K285" s="23"/>
      <c r="L285" s="6"/>
      <c r="M285" s="10"/>
      <c r="N285" s="12"/>
      <c r="O285" s="12"/>
      <c r="P285" s="12"/>
      <c r="Q285" s="12"/>
      <c r="R285" s="12"/>
      <c r="S285" s="12"/>
      <c r="T285" s="12"/>
      <c r="U285" s="12"/>
      <c r="V285" s="12"/>
      <c r="W285" s="12"/>
      <c r="X285" s="12"/>
      <c r="Y285" s="12"/>
      <c r="Z285" s="12"/>
    </row>
    <row r="286" spans="1:26" ht="12.75" customHeight="1">
      <c r="A286" s="34"/>
      <c r="B286" s="46"/>
      <c r="C286" s="11"/>
      <c r="D286" s="11"/>
      <c r="E286" s="11"/>
      <c r="F286" s="11"/>
      <c r="G286" s="11"/>
      <c r="H286" s="34"/>
      <c r="I286" s="34"/>
      <c r="J286" s="7"/>
      <c r="K286" s="6"/>
      <c r="L286" s="6"/>
      <c r="M286" s="10"/>
      <c r="N286" s="12"/>
      <c r="O286" s="12"/>
      <c r="P286" s="12"/>
      <c r="Q286" s="12"/>
      <c r="R286" s="12"/>
      <c r="S286" s="12"/>
      <c r="T286" s="12"/>
      <c r="U286" s="12"/>
      <c r="V286" s="12"/>
      <c r="W286" s="12"/>
      <c r="X286" s="12"/>
      <c r="Y286" s="12"/>
      <c r="Z286" s="12"/>
    </row>
    <row r="287" spans="1:26" ht="12.75" customHeight="1">
      <c r="A287" s="34"/>
      <c r="B287" s="11"/>
      <c r="C287" s="11"/>
      <c r="D287" s="11"/>
      <c r="E287" s="11"/>
      <c r="F287" s="11"/>
      <c r="G287" s="11"/>
      <c r="H287" s="34"/>
      <c r="I287" s="34"/>
      <c r="J287" s="180"/>
      <c r="K287" s="34"/>
      <c r="L287" s="34"/>
      <c r="M287" s="10"/>
      <c r="N287" s="12"/>
      <c r="O287" s="12"/>
      <c r="P287" s="12"/>
      <c r="Q287" s="12"/>
      <c r="R287" s="12"/>
      <c r="S287" s="12"/>
      <c r="T287" s="12"/>
      <c r="U287" s="12"/>
      <c r="V287" s="12"/>
      <c r="W287" s="12"/>
      <c r="X287" s="12"/>
      <c r="Y287" s="12"/>
      <c r="Z287" s="12"/>
    </row>
    <row r="288" spans="1:26" ht="12.75" customHeight="1">
      <c r="A288" s="34"/>
      <c r="B288" s="11"/>
      <c r="C288" s="11"/>
      <c r="D288" s="11"/>
      <c r="E288" s="11"/>
      <c r="F288" s="11"/>
      <c r="G288" s="11"/>
      <c r="H288" s="34"/>
      <c r="I288" s="34"/>
      <c r="J288" s="180"/>
      <c r="K288" s="34"/>
      <c r="L288" s="34"/>
      <c r="M288" s="10"/>
      <c r="N288" s="12"/>
      <c r="O288" s="12"/>
      <c r="P288" s="12"/>
      <c r="Q288" s="12"/>
      <c r="R288" s="12"/>
      <c r="S288" s="12"/>
      <c r="T288" s="12"/>
      <c r="U288" s="12"/>
      <c r="V288" s="12"/>
      <c r="W288" s="12"/>
      <c r="X288" s="12"/>
      <c r="Y288" s="12"/>
      <c r="Z288" s="12"/>
    </row>
    <row r="289" spans="1:26" ht="12.75" customHeight="1">
      <c r="A289" s="34"/>
      <c r="B289" s="11"/>
      <c r="C289" s="11"/>
      <c r="D289" s="11"/>
      <c r="E289" s="11"/>
      <c r="F289" s="11"/>
      <c r="G289" s="11"/>
      <c r="H289" s="34"/>
      <c r="I289" s="34"/>
      <c r="J289" s="180"/>
      <c r="K289" s="34"/>
      <c r="L289" s="34"/>
      <c r="M289" s="10"/>
      <c r="N289" s="12"/>
      <c r="O289" s="12"/>
      <c r="P289" s="12"/>
      <c r="Q289" s="12"/>
      <c r="R289" s="12"/>
      <c r="S289" s="12"/>
      <c r="T289" s="12"/>
      <c r="U289" s="12"/>
      <c r="V289" s="12"/>
      <c r="W289" s="12"/>
      <c r="X289" s="12"/>
      <c r="Y289" s="12"/>
      <c r="Z289" s="12"/>
    </row>
    <row r="290" spans="1:26" ht="12.75" customHeight="1">
      <c r="A290" s="34"/>
      <c r="B290" s="11"/>
      <c r="C290" s="11"/>
      <c r="D290" s="11"/>
      <c r="E290" s="11"/>
      <c r="F290" s="11"/>
      <c r="G290" s="11"/>
      <c r="H290" s="34"/>
      <c r="I290" s="34"/>
      <c r="J290" s="180"/>
      <c r="K290" s="34"/>
      <c r="L290" s="34"/>
      <c r="M290" s="10"/>
      <c r="N290" s="12"/>
      <c r="O290" s="12"/>
      <c r="P290" s="12"/>
      <c r="Q290" s="12"/>
      <c r="R290" s="12"/>
      <c r="S290" s="12"/>
      <c r="T290" s="12"/>
      <c r="U290" s="12"/>
      <c r="V290" s="12"/>
      <c r="W290" s="12"/>
      <c r="X290" s="12"/>
      <c r="Y290" s="12"/>
      <c r="Z290" s="12"/>
    </row>
    <row r="291" spans="1:26" ht="12.75" customHeight="1">
      <c r="A291" s="34"/>
      <c r="B291" s="62"/>
      <c r="C291" s="34"/>
      <c r="D291" s="34"/>
      <c r="E291" s="34"/>
      <c r="F291" s="34"/>
      <c r="G291" s="34"/>
      <c r="H291" s="34"/>
      <c r="I291" s="34"/>
      <c r="J291" s="35"/>
      <c r="K291" s="34"/>
      <c r="L291" s="34"/>
      <c r="M291" s="10"/>
      <c r="N291" s="12"/>
      <c r="O291" s="12"/>
      <c r="P291" s="12"/>
      <c r="Q291" s="12"/>
      <c r="R291" s="12"/>
      <c r="S291" s="12"/>
      <c r="T291" s="12"/>
      <c r="U291" s="12"/>
      <c r="V291" s="12"/>
      <c r="W291" s="12"/>
      <c r="X291" s="12"/>
      <c r="Y291" s="12"/>
      <c r="Z291" s="12"/>
    </row>
    <row r="292" spans="1:26" ht="12.75" customHeight="1">
      <c r="A292" s="34"/>
      <c r="B292" s="62"/>
      <c r="C292" s="34"/>
      <c r="D292" s="34"/>
      <c r="E292" s="34"/>
      <c r="F292" s="34"/>
      <c r="G292" s="34"/>
      <c r="H292" s="34"/>
      <c r="I292" s="34"/>
      <c r="J292" s="35"/>
      <c r="K292" s="34"/>
      <c r="L292" s="34"/>
      <c r="M292" s="10"/>
      <c r="N292" s="12"/>
      <c r="O292" s="12"/>
      <c r="P292" s="12"/>
      <c r="Q292" s="12"/>
      <c r="R292" s="12"/>
      <c r="S292" s="12"/>
      <c r="T292" s="12"/>
      <c r="U292" s="12"/>
      <c r="V292" s="12"/>
      <c r="W292" s="12"/>
      <c r="X292" s="12"/>
      <c r="Y292" s="12"/>
      <c r="Z292" s="12"/>
    </row>
    <row r="293" spans="1:26" ht="12.75" customHeight="1">
      <c r="A293" s="34"/>
      <c r="B293" s="62"/>
      <c r="C293" s="34"/>
      <c r="D293" s="34"/>
      <c r="E293" s="34"/>
      <c r="F293" s="34"/>
      <c r="G293" s="34"/>
      <c r="H293" s="34"/>
      <c r="I293" s="34"/>
      <c r="J293" s="35"/>
      <c r="K293" s="34"/>
      <c r="L293" s="34"/>
      <c r="M293" s="10"/>
      <c r="N293" s="12"/>
      <c r="O293" s="12"/>
      <c r="P293" s="12"/>
      <c r="Q293" s="12"/>
      <c r="R293" s="12"/>
      <c r="S293" s="12"/>
      <c r="T293" s="12"/>
      <c r="U293" s="12"/>
      <c r="V293" s="12"/>
      <c r="W293" s="12"/>
      <c r="X293" s="12"/>
      <c r="Y293" s="12"/>
      <c r="Z293" s="12"/>
    </row>
    <row r="294" spans="1:26" ht="12.75" customHeight="1">
      <c r="A294" s="34"/>
      <c r="B294" s="34"/>
      <c r="C294" s="34"/>
      <c r="D294" s="34"/>
      <c r="E294" s="34"/>
      <c r="F294" s="34"/>
      <c r="G294" s="34"/>
      <c r="H294" s="34"/>
      <c r="I294" s="34"/>
      <c r="J294" s="35"/>
      <c r="K294" s="34"/>
      <c r="L294" s="34"/>
      <c r="M294" s="10"/>
      <c r="N294" s="12"/>
      <c r="O294" s="12"/>
      <c r="P294" s="12"/>
      <c r="Q294" s="12"/>
      <c r="R294" s="12"/>
      <c r="S294" s="12"/>
      <c r="T294" s="12"/>
      <c r="U294" s="12"/>
      <c r="V294" s="12"/>
      <c r="W294" s="12"/>
      <c r="X294" s="12"/>
      <c r="Y294" s="12"/>
      <c r="Z294" s="12"/>
    </row>
    <row r="295" spans="1:26" ht="12.75" customHeight="1">
      <c r="A295" s="34"/>
      <c r="B295" s="34"/>
      <c r="C295" s="34"/>
      <c r="D295" s="34"/>
      <c r="E295" s="34"/>
      <c r="F295" s="34"/>
      <c r="G295" s="34"/>
      <c r="H295" s="34"/>
      <c r="I295" s="34"/>
      <c r="J295" s="35"/>
      <c r="K295" s="34"/>
      <c r="L295" s="34"/>
      <c r="M295" s="10"/>
      <c r="N295" s="10"/>
      <c r="O295" s="10"/>
      <c r="P295" s="10"/>
      <c r="T295" s="174"/>
      <c r="U295" s="174"/>
      <c r="V295" s="174"/>
    </row>
    <row r="296" spans="1:26" ht="12.75" customHeight="1">
      <c r="A296" s="34"/>
      <c r="B296" s="34"/>
      <c r="C296" s="34"/>
      <c r="D296" s="34"/>
      <c r="E296" s="34"/>
      <c r="F296" s="34"/>
      <c r="G296" s="34"/>
      <c r="H296" s="34"/>
      <c r="I296" s="34"/>
      <c r="J296" s="35"/>
      <c r="K296" s="34"/>
      <c r="L296" s="34"/>
      <c r="M296" s="10"/>
      <c r="N296" s="10"/>
      <c r="O296" s="10"/>
      <c r="P296" s="10"/>
      <c r="T296" s="174"/>
      <c r="U296" s="174"/>
      <c r="V296" s="174"/>
    </row>
    <row r="297" spans="1:26" ht="12.75" customHeight="1">
      <c r="A297" s="34"/>
      <c r="B297" s="34"/>
      <c r="C297" s="34"/>
      <c r="D297" s="34"/>
      <c r="E297" s="34"/>
      <c r="F297" s="34"/>
      <c r="G297" s="34"/>
      <c r="H297" s="318"/>
      <c r="I297" s="34"/>
      <c r="J297" s="35"/>
      <c r="K297" s="34"/>
      <c r="L297" s="34"/>
      <c r="M297" s="10"/>
      <c r="N297" s="10"/>
      <c r="O297" s="10"/>
      <c r="P297" s="10"/>
      <c r="T297" s="174"/>
      <c r="U297" s="174"/>
      <c r="V297" s="174"/>
    </row>
    <row r="298" spans="1:26" ht="12.75" customHeight="1">
      <c r="A298" s="34"/>
      <c r="B298" s="34"/>
      <c r="C298" s="34"/>
      <c r="D298" s="34"/>
      <c r="E298" s="34"/>
      <c r="F298" s="34"/>
      <c r="G298" s="34"/>
      <c r="H298" s="318"/>
      <c r="I298" s="34"/>
      <c r="J298" s="35"/>
      <c r="K298" s="34"/>
      <c r="L298" s="34"/>
      <c r="M298" s="10"/>
      <c r="N298" s="10"/>
      <c r="O298" s="10"/>
      <c r="P298" s="10"/>
      <c r="T298" s="174"/>
      <c r="U298" s="174"/>
      <c r="V298" s="174"/>
    </row>
    <row r="299" spans="1:26" ht="12.75" customHeight="1">
      <c r="A299" s="34"/>
      <c r="B299" s="34"/>
      <c r="C299" s="34"/>
      <c r="D299" s="34"/>
      <c r="E299" s="34"/>
      <c r="F299" s="34"/>
      <c r="G299" s="34"/>
      <c r="H299" s="34"/>
      <c r="I299" s="34"/>
      <c r="J299" s="35"/>
      <c r="K299" s="34"/>
      <c r="L299" s="34"/>
      <c r="M299" s="10"/>
      <c r="N299" s="10"/>
      <c r="O299" s="10"/>
      <c r="P299" s="10"/>
      <c r="T299" s="174"/>
      <c r="U299" s="174"/>
      <c r="V299" s="174"/>
    </row>
    <row r="300" spans="1:26" ht="12.75" customHeight="1">
      <c r="A300" s="34"/>
      <c r="B300" s="34"/>
      <c r="C300" s="34"/>
      <c r="D300" s="34"/>
      <c r="E300" s="34"/>
      <c r="F300" s="34"/>
      <c r="G300" s="34"/>
      <c r="H300" s="34"/>
      <c r="I300" s="34"/>
      <c r="J300" s="16"/>
      <c r="K300" s="11"/>
      <c r="L300" s="11"/>
      <c r="M300" s="10"/>
      <c r="N300" s="10"/>
      <c r="O300" s="10"/>
      <c r="P300" s="10"/>
    </row>
    <row r="301" spans="1:26" ht="12.75" customHeight="1">
      <c r="A301" s="34"/>
      <c r="B301" s="34"/>
      <c r="C301" s="34"/>
      <c r="D301" s="34"/>
      <c r="E301" s="34"/>
      <c r="F301" s="34"/>
      <c r="G301" s="34"/>
      <c r="H301" s="34"/>
      <c r="I301" s="34"/>
      <c r="J301" s="16"/>
      <c r="K301" s="11"/>
      <c r="L301" s="11"/>
      <c r="M301" s="10"/>
      <c r="N301" s="10"/>
      <c r="O301" s="10"/>
      <c r="P301" s="10"/>
    </row>
    <row r="302" spans="1:26" ht="12.75" customHeight="1">
      <c r="A302" s="318"/>
      <c r="B302" s="34"/>
      <c r="C302" s="34"/>
      <c r="D302" s="34"/>
      <c r="E302" s="34"/>
      <c r="F302" s="34"/>
      <c r="G302" s="34"/>
      <c r="H302" s="319"/>
      <c r="I302" s="11"/>
      <c r="J302" s="16"/>
      <c r="K302" s="11"/>
      <c r="L302" s="11"/>
      <c r="M302" s="10"/>
      <c r="N302" s="10"/>
      <c r="O302" s="10"/>
      <c r="P302" s="10"/>
    </row>
    <row r="303" spans="1:26" ht="12.75" customHeight="1">
      <c r="A303" s="318"/>
      <c r="B303" s="34"/>
      <c r="C303" s="34"/>
      <c r="D303" s="34"/>
      <c r="E303" s="34"/>
      <c r="F303" s="34"/>
      <c r="G303" s="34"/>
      <c r="H303" s="319"/>
      <c r="I303" s="11"/>
      <c r="J303" s="16"/>
      <c r="K303" s="11"/>
      <c r="L303" s="11"/>
      <c r="M303" s="10"/>
      <c r="N303" s="10"/>
      <c r="O303" s="10"/>
      <c r="P303" s="10"/>
    </row>
    <row r="304" spans="1:26" ht="12.75" customHeight="1">
      <c r="A304" s="318"/>
      <c r="B304" s="34"/>
      <c r="C304" s="34"/>
      <c r="D304" s="34"/>
      <c r="E304" s="34"/>
      <c r="F304" s="34"/>
      <c r="G304" s="34"/>
      <c r="H304" s="318"/>
      <c r="I304" s="34"/>
      <c r="J304" s="16"/>
      <c r="K304" s="11"/>
      <c r="L304" s="11"/>
      <c r="M304" s="10"/>
      <c r="N304" s="10"/>
      <c r="O304" s="10"/>
      <c r="P304" s="10"/>
    </row>
    <row r="305" spans="1:16" ht="12.75" customHeight="1">
      <c r="A305" s="34"/>
      <c r="B305" s="34"/>
      <c r="C305" s="34"/>
      <c r="D305" s="318"/>
      <c r="E305" s="34"/>
      <c r="F305" s="34"/>
      <c r="G305" s="34"/>
      <c r="H305" s="34"/>
      <c r="I305" s="34"/>
      <c r="J305" s="16"/>
      <c r="K305" s="11"/>
      <c r="L305" s="11"/>
      <c r="M305" s="10"/>
      <c r="N305" s="10"/>
      <c r="O305" s="10"/>
      <c r="P305" s="10"/>
    </row>
    <row r="306" spans="1:16" ht="12.75" customHeight="1">
      <c r="A306" s="34"/>
      <c r="B306" s="34"/>
      <c r="C306" s="34"/>
      <c r="D306" s="35"/>
      <c r="E306" s="34"/>
      <c r="F306" s="34"/>
      <c r="G306" s="34"/>
      <c r="H306" s="34"/>
      <c r="I306" s="34"/>
      <c r="J306" s="16"/>
      <c r="K306" s="11"/>
      <c r="L306" s="11"/>
      <c r="M306" s="10"/>
      <c r="N306" s="10"/>
      <c r="O306" s="10"/>
      <c r="P306" s="10"/>
    </row>
    <row r="307" spans="1:16" ht="12.75" customHeight="1">
      <c r="A307" s="324"/>
      <c r="B307" s="8"/>
      <c r="C307" s="34"/>
      <c r="D307" s="35"/>
      <c r="E307" s="34"/>
      <c r="F307" s="34"/>
      <c r="G307" s="35"/>
      <c r="H307" s="11"/>
      <c r="I307" s="11"/>
      <c r="J307" s="16"/>
      <c r="K307" s="11"/>
      <c r="L307" s="11"/>
      <c r="M307" s="10"/>
      <c r="N307" s="10"/>
      <c r="O307" s="10"/>
      <c r="P307" s="10"/>
    </row>
    <row r="308" spans="1:16" ht="12.75" customHeight="1">
      <c r="A308" s="61"/>
      <c r="B308" s="8"/>
      <c r="C308" s="34"/>
      <c r="D308" s="35"/>
      <c r="E308" s="34"/>
      <c r="F308" s="34"/>
      <c r="G308" s="35"/>
      <c r="H308" s="11"/>
      <c r="I308" s="11"/>
      <c r="J308" s="16"/>
      <c r="K308" s="11"/>
      <c r="L308" s="11"/>
      <c r="M308" s="10"/>
      <c r="N308" s="10"/>
      <c r="O308" s="10"/>
      <c r="P308" s="10"/>
    </row>
    <row r="309" spans="1:16" ht="12.75" customHeight="1">
      <c r="A309" s="61"/>
      <c r="B309" s="34"/>
      <c r="C309" s="34"/>
      <c r="D309" s="34"/>
      <c r="E309" s="34"/>
      <c r="F309" s="34"/>
      <c r="G309" s="34"/>
      <c r="H309" s="11"/>
      <c r="I309" s="11"/>
      <c r="J309" s="16"/>
      <c r="K309" s="11"/>
      <c r="L309" s="11"/>
      <c r="M309" s="10"/>
      <c r="N309" s="10"/>
      <c r="O309" s="10"/>
      <c r="P309" s="10"/>
    </row>
    <row r="310" spans="1:16" ht="12.75" customHeight="1">
      <c r="A310" s="61"/>
      <c r="B310" s="34"/>
      <c r="C310" s="34"/>
      <c r="D310" s="34"/>
      <c r="E310" s="34"/>
      <c r="F310" s="34"/>
      <c r="G310" s="34"/>
      <c r="H310" s="11"/>
      <c r="I310" s="11"/>
      <c r="J310" s="16"/>
      <c r="K310" s="11"/>
      <c r="L310" s="11"/>
      <c r="M310" s="10"/>
      <c r="N310" s="10"/>
      <c r="O310" s="10"/>
      <c r="P310" s="10"/>
    </row>
    <row r="311" spans="1:16" ht="12.75" customHeight="1">
      <c r="A311" s="61"/>
      <c r="B311" s="34"/>
      <c r="C311" s="34"/>
      <c r="D311" s="34"/>
      <c r="E311" s="34"/>
      <c r="F311" s="34"/>
      <c r="G311" s="34"/>
      <c r="H311" s="11"/>
      <c r="I311" s="11"/>
      <c r="J311" s="16"/>
      <c r="K311" s="11"/>
      <c r="L311" s="11"/>
      <c r="M311" s="10"/>
      <c r="N311" s="10"/>
      <c r="O311" s="10"/>
      <c r="P311" s="10"/>
    </row>
    <row r="312" spans="1:16" ht="12.75" customHeight="1">
      <c r="A312" s="324"/>
      <c r="B312" s="34"/>
      <c r="C312" s="34"/>
      <c r="D312" s="34"/>
      <c r="E312" s="34"/>
      <c r="F312" s="34"/>
      <c r="G312" s="34"/>
      <c r="H312" s="11"/>
      <c r="I312" s="11"/>
      <c r="J312" s="16"/>
      <c r="K312" s="11"/>
      <c r="L312" s="11"/>
      <c r="M312" s="10"/>
      <c r="N312" s="10"/>
      <c r="O312" s="10"/>
      <c r="P312" s="10"/>
    </row>
    <row r="313" spans="1:16" ht="12.75" customHeight="1">
      <c r="A313" s="8"/>
      <c r="B313" s="8"/>
      <c r="C313" s="8"/>
      <c r="D313" s="8"/>
      <c r="E313" s="8"/>
      <c r="F313" s="8"/>
      <c r="G313" s="34"/>
      <c r="H313" s="11"/>
      <c r="I313" s="11"/>
      <c r="J313" s="16"/>
      <c r="K313" s="11"/>
      <c r="L313" s="11"/>
      <c r="M313" s="10"/>
      <c r="N313" s="10"/>
      <c r="O313" s="10"/>
      <c r="P313" s="10"/>
    </row>
    <row r="314" spans="1:16" ht="18.75" customHeight="1">
      <c r="A314" s="8"/>
      <c r="B314" s="8"/>
      <c r="C314" s="8"/>
      <c r="D314" s="8"/>
      <c r="E314" s="8"/>
      <c r="F314" s="8"/>
      <c r="G314" s="35"/>
      <c r="H314" s="11"/>
      <c r="I314" s="11"/>
      <c r="J314" s="16"/>
      <c r="K314" s="11"/>
      <c r="L314" s="11"/>
      <c r="M314" s="10"/>
      <c r="N314" s="10"/>
      <c r="O314" s="10"/>
      <c r="P314" s="10"/>
    </row>
    <row r="315" spans="1:16" ht="12.75" customHeight="1">
      <c r="A315" s="8"/>
      <c r="B315" s="8"/>
      <c r="C315" s="8"/>
      <c r="D315" s="8"/>
      <c r="E315" s="8"/>
      <c r="F315" s="8"/>
      <c r="G315" s="16"/>
      <c r="H315" s="11"/>
      <c r="I315" s="11"/>
      <c r="J315" s="16"/>
      <c r="K315" s="11"/>
      <c r="L315" s="11"/>
      <c r="M315" s="10"/>
      <c r="N315" s="10"/>
      <c r="O315" s="10"/>
      <c r="P315" s="10"/>
    </row>
    <row r="316" spans="1:16" ht="12.75" customHeight="1">
      <c r="A316" s="8"/>
      <c r="B316" s="8"/>
      <c r="C316" s="8"/>
      <c r="D316" s="8"/>
      <c r="E316" s="8"/>
      <c r="F316" s="8"/>
      <c r="G316" s="35"/>
      <c r="H316" s="11"/>
      <c r="I316" s="11"/>
      <c r="J316" s="16"/>
      <c r="K316" s="11"/>
      <c r="L316" s="11"/>
      <c r="M316" s="10"/>
      <c r="N316" s="10"/>
      <c r="O316" s="10"/>
      <c r="P316" s="10"/>
    </row>
    <row r="317" spans="1:16" ht="12.75" customHeight="1">
      <c r="A317" s="8"/>
      <c r="B317" s="8"/>
      <c r="C317" s="8"/>
      <c r="D317" s="8"/>
      <c r="E317" s="8"/>
      <c r="F317" s="8"/>
      <c r="G317" s="35"/>
      <c r="H317" s="11"/>
      <c r="I317" s="11"/>
      <c r="J317" s="16"/>
      <c r="K317" s="11"/>
      <c r="L317" s="11"/>
      <c r="M317" s="10"/>
      <c r="N317" s="10"/>
      <c r="O317" s="10"/>
      <c r="P317" s="10"/>
    </row>
    <row r="318" spans="1:16" ht="12.75" customHeight="1">
      <c r="A318" s="324"/>
      <c r="B318" s="8"/>
      <c r="C318" s="34"/>
      <c r="D318" s="35"/>
      <c r="E318" s="34"/>
      <c r="F318" s="34"/>
      <c r="G318" s="35"/>
      <c r="H318" s="11"/>
      <c r="I318" s="11"/>
      <c r="J318" s="16"/>
      <c r="K318" s="11"/>
      <c r="L318" s="11"/>
      <c r="M318" s="10"/>
      <c r="N318" s="10"/>
      <c r="O318" s="10"/>
      <c r="P318" s="10"/>
    </row>
    <row r="319" spans="1:16" ht="12.75" customHeight="1">
      <c r="A319" s="324"/>
      <c r="B319" s="8"/>
      <c r="C319" s="8"/>
      <c r="D319" s="35"/>
      <c r="E319" s="34"/>
      <c r="F319" s="34"/>
      <c r="G319" s="35"/>
      <c r="H319" s="11"/>
      <c r="I319" s="11"/>
      <c r="J319" s="16"/>
      <c r="K319" s="11"/>
      <c r="L319" s="11"/>
      <c r="M319" s="10"/>
      <c r="N319" s="10"/>
      <c r="O319" s="10"/>
      <c r="P319" s="10"/>
    </row>
    <row r="320" spans="1:16" ht="12.75" customHeight="1">
      <c r="A320" s="324"/>
      <c r="B320" s="8"/>
      <c r="C320" s="36"/>
      <c r="D320" s="35"/>
      <c r="E320" s="6"/>
      <c r="F320" s="34"/>
      <c r="G320" s="35"/>
      <c r="H320" s="11"/>
      <c r="I320" s="11"/>
      <c r="J320" s="16"/>
      <c r="K320" s="11"/>
      <c r="L320" s="11"/>
      <c r="M320" s="10"/>
      <c r="N320" s="10"/>
      <c r="O320" s="10"/>
      <c r="P320" s="10"/>
    </row>
    <row r="321" spans="1:16" ht="12.75" customHeight="1">
      <c r="A321" s="324"/>
      <c r="B321" s="8"/>
      <c r="C321" s="34"/>
      <c r="D321" s="35"/>
      <c r="E321" s="34"/>
      <c r="F321" s="34"/>
      <c r="G321" s="35"/>
      <c r="H321" s="11"/>
      <c r="I321" s="11"/>
      <c r="J321" s="16"/>
      <c r="K321" s="11"/>
      <c r="L321" s="11"/>
      <c r="M321" s="10"/>
      <c r="N321" s="10"/>
      <c r="O321" s="10"/>
      <c r="P321" s="10"/>
    </row>
    <row r="322" spans="1:16" ht="12.75" customHeight="1">
      <c r="A322" s="324"/>
      <c r="B322" s="8"/>
      <c r="C322" s="34"/>
      <c r="D322" s="35"/>
      <c r="E322" s="34"/>
      <c r="F322" s="34"/>
      <c r="G322" s="35"/>
      <c r="H322" s="11"/>
      <c r="I322" s="11"/>
      <c r="J322" s="16"/>
      <c r="K322" s="11"/>
      <c r="L322" s="11"/>
      <c r="M322" s="10"/>
      <c r="N322" s="10"/>
      <c r="O322" s="10"/>
      <c r="P322" s="10"/>
    </row>
    <row r="323" spans="1:16" ht="12.75" customHeight="1">
      <c r="A323" s="7"/>
      <c r="B323" s="325"/>
      <c r="C323" s="6"/>
      <c r="D323" s="7"/>
      <c r="E323" s="6"/>
      <c r="F323" s="6"/>
      <c r="G323" s="7"/>
      <c r="H323" s="11"/>
      <c r="I323" s="11"/>
      <c r="J323" s="16"/>
      <c r="K323" s="11"/>
      <c r="L323" s="11"/>
      <c r="M323" s="10"/>
      <c r="N323" s="10"/>
      <c r="O323" s="10"/>
      <c r="P323" s="10"/>
    </row>
    <row r="324" spans="1:16" ht="12.75" customHeight="1">
      <c r="A324" s="7"/>
      <c r="B324" s="325"/>
      <c r="C324" s="6"/>
      <c r="D324" s="7"/>
      <c r="E324" s="6"/>
      <c r="F324" s="6"/>
      <c r="G324" s="7"/>
      <c r="H324" s="11"/>
      <c r="I324" s="11"/>
      <c r="J324" s="16"/>
      <c r="K324" s="11"/>
      <c r="L324" s="11"/>
      <c r="M324" s="10"/>
      <c r="N324" s="10"/>
      <c r="O324" s="10"/>
      <c r="P324" s="10"/>
    </row>
    <row r="325" spans="1:16" ht="12.75" customHeight="1">
      <c r="A325" s="3"/>
      <c r="B325" s="4"/>
      <c r="C325" s="2"/>
      <c r="D325" s="16"/>
      <c r="E325" s="11"/>
      <c r="F325" s="11"/>
      <c r="G325" s="16"/>
      <c r="H325" s="11"/>
      <c r="I325" s="11"/>
      <c r="J325" s="16"/>
      <c r="K325" s="11"/>
      <c r="L325" s="11"/>
      <c r="M325" s="10"/>
      <c r="N325" s="10"/>
      <c r="O325" s="10"/>
      <c r="P325" s="10"/>
    </row>
    <row r="326" spans="1:16" ht="12.75" customHeight="1">
      <c r="A326" s="61"/>
      <c r="B326" s="10"/>
      <c r="C326" s="11"/>
      <c r="D326" s="16"/>
      <c r="E326" s="11"/>
      <c r="F326" s="11"/>
      <c r="G326" s="16"/>
      <c r="H326" s="11"/>
      <c r="I326" s="11"/>
      <c r="J326" s="16"/>
      <c r="K326" s="11"/>
      <c r="L326" s="11"/>
      <c r="M326" s="10"/>
      <c r="N326" s="10"/>
      <c r="O326" s="10"/>
      <c r="P326" s="10"/>
    </row>
    <row r="327" spans="1:16" ht="12.75" customHeight="1">
      <c r="A327" s="34"/>
      <c r="B327" s="59"/>
      <c r="C327" s="34"/>
      <c r="D327" s="34"/>
      <c r="E327" s="59"/>
      <c r="F327" s="34"/>
      <c r="G327" s="34"/>
      <c r="H327" s="11"/>
      <c r="I327" s="11"/>
      <c r="J327" s="16"/>
      <c r="K327" s="11"/>
      <c r="L327" s="11"/>
      <c r="M327" s="10"/>
      <c r="N327" s="10"/>
      <c r="O327" s="10"/>
      <c r="P327" s="10"/>
    </row>
    <row r="328" spans="1:16" ht="12.75" customHeight="1">
      <c r="A328" s="34"/>
      <c r="B328" s="60"/>
      <c r="C328" s="34"/>
      <c r="D328" s="34"/>
      <c r="E328" s="59"/>
      <c r="F328" s="34"/>
      <c r="G328" s="34"/>
      <c r="H328" s="11"/>
      <c r="I328" s="11"/>
      <c r="J328" s="16"/>
      <c r="K328" s="11"/>
      <c r="L328" s="11"/>
      <c r="M328" s="10"/>
      <c r="N328" s="10"/>
      <c r="O328" s="10"/>
      <c r="P328" s="10"/>
    </row>
    <row r="329" spans="1:16" ht="12.75" customHeight="1">
      <c r="A329" s="34"/>
      <c r="B329" s="60"/>
      <c r="C329" s="34"/>
      <c r="D329" s="34"/>
      <c r="E329" s="59"/>
      <c r="F329" s="34"/>
      <c r="G329" s="34"/>
      <c r="H329" s="11"/>
      <c r="I329" s="11"/>
      <c r="J329" s="16"/>
      <c r="K329" s="11"/>
      <c r="L329" s="11"/>
      <c r="M329" s="10"/>
      <c r="N329" s="10"/>
      <c r="O329" s="10"/>
      <c r="P329" s="10"/>
    </row>
    <row r="330" spans="1:16" ht="12.75" customHeight="1">
      <c r="A330" s="34"/>
      <c r="B330" s="59"/>
      <c r="C330" s="34"/>
      <c r="D330" s="10"/>
      <c r="E330" s="59"/>
      <c r="F330" s="34"/>
      <c r="G330" s="34"/>
      <c r="H330" s="11"/>
      <c r="I330" s="11"/>
      <c r="J330" s="16"/>
      <c r="K330" s="11"/>
      <c r="L330" s="11"/>
      <c r="M330" s="10"/>
      <c r="N330" s="10"/>
      <c r="O330" s="10"/>
      <c r="P330" s="10"/>
    </row>
    <row r="331" spans="1:16" ht="12.75" customHeight="1">
      <c r="A331" s="61"/>
      <c r="B331" s="10"/>
      <c r="C331" s="11"/>
      <c r="D331" s="16"/>
      <c r="E331" s="11"/>
      <c r="F331" s="11"/>
      <c r="G331" s="16"/>
      <c r="H331" s="11"/>
      <c r="I331" s="11"/>
      <c r="J331" s="16"/>
      <c r="K331" s="11"/>
      <c r="L331" s="11"/>
      <c r="M331" s="10"/>
      <c r="N331" s="10"/>
      <c r="O331" s="10"/>
      <c r="P331" s="10"/>
    </row>
    <row r="332" spans="1:16" ht="12.75" customHeight="1">
      <c r="A332" s="7"/>
      <c r="B332" s="62"/>
      <c r="C332" s="6"/>
      <c r="D332" s="7"/>
      <c r="E332" s="6"/>
      <c r="F332" s="6"/>
      <c r="G332" s="7"/>
      <c r="H332" s="11"/>
      <c r="I332" s="11"/>
      <c r="J332" s="16"/>
      <c r="K332" s="11"/>
      <c r="L332" s="11"/>
      <c r="M332" s="10"/>
      <c r="N332" s="10"/>
      <c r="O332" s="10"/>
      <c r="P332" s="10"/>
    </row>
    <row r="333" spans="1:16" ht="12.75" customHeight="1">
      <c r="A333" s="7"/>
      <c r="B333" s="62"/>
      <c r="C333" s="6"/>
      <c r="D333" s="7"/>
      <c r="E333" s="6"/>
      <c r="F333" s="6"/>
      <c r="G333" s="7"/>
      <c r="H333" s="11"/>
      <c r="I333" s="11"/>
      <c r="J333" s="16"/>
      <c r="K333" s="11"/>
      <c r="L333" s="11"/>
      <c r="M333" s="10"/>
      <c r="N333" s="10"/>
      <c r="O333" s="10"/>
      <c r="P333" s="10"/>
    </row>
    <row r="334" spans="1:16" ht="12.75" customHeight="1">
      <c r="A334" s="7"/>
      <c r="B334" s="62"/>
      <c r="C334" s="6"/>
      <c r="D334" s="7"/>
      <c r="E334" s="6"/>
      <c r="F334" s="6"/>
      <c r="G334" s="7"/>
      <c r="H334" s="11"/>
      <c r="I334" s="11"/>
      <c r="J334" s="16"/>
      <c r="K334" s="11"/>
      <c r="L334" s="11"/>
      <c r="M334" s="10"/>
      <c r="N334" s="10"/>
      <c r="O334" s="10"/>
      <c r="P334" s="10"/>
    </row>
    <row r="335" spans="1:16" ht="12.75" customHeight="1">
      <c r="A335" s="17"/>
      <c r="B335" s="62"/>
      <c r="C335" s="10"/>
      <c r="D335" s="10"/>
      <c r="E335" s="10"/>
      <c r="F335" s="10"/>
      <c r="G335" s="10"/>
      <c r="H335" s="10"/>
      <c r="I335" s="10"/>
      <c r="J335" s="16"/>
      <c r="K335" s="11"/>
      <c r="L335" s="11"/>
      <c r="M335" s="10"/>
      <c r="N335" s="10"/>
      <c r="O335" s="10"/>
      <c r="P335" s="10"/>
    </row>
    <row r="336" spans="1:16" ht="12.75" customHeight="1">
      <c r="A336" s="17"/>
      <c r="B336" s="62"/>
      <c r="C336" s="10"/>
      <c r="D336" s="10"/>
      <c r="E336" s="10"/>
      <c r="F336" s="10"/>
      <c r="G336" s="10"/>
      <c r="H336" s="10"/>
      <c r="I336" s="10"/>
      <c r="J336" s="16"/>
      <c r="K336" s="11"/>
      <c r="L336" s="11"/>
      <c r="M336" s="10"/>
      <c r="N336" s="10"/>
      <c r="O336" s="10"/>
      <c r="P336" s="10"/>
    </row>
    <row r="337" spans="1:16" ht="12.75" customHeight="1">
      <c r="A337" s="65"/>
      <c r="B337" s="62"/>
      <c r="C337" s="61"/>
      <c r="D337" s="61"/>
      <c r="E337" s="61"/>
      <c r="F337" s="61"/>
      <c r="G337" s="61"/>
      <c r="H337" s="61"/>
      <c r="I337" s="10"/>
      <c r="J337" s="16"/>
      <c r="K337" s="11"/>
      <c r="L337" s="11"/>
      <c r="M337" s="10"/>
      <c r="N337" s="10"/>
      <c r="O337" s="10"/>
      <c r="P337" s="10"/>
    </row>
    <row r="338" spans="1:16" ht="12.75" customHeight="1">
      <c r="A338" s="65"/>
      <c r="B338" s="63"/>
      <c r="C338" s="61"/>
      <c r="D338" s="61"/>
      <c r="E338" s="61"/>
      <c r="F338" s="66"/>
      <c r="G338" s="61"/>
      <c r="H338" s="61"/>
      <c r="I338" s="10"/>
      <c r="J338" s="16"/>
      <c r="K338" s="11"/>
      <c r="L338" s="11"/>
      <c r="M338" s="10"/>
      <c r="N338" s="10"/>
      <c r="O338" s="10"/>
      <c r="P338" s="10"/>
    </row>
    <row r="339" spans="1:16" ht="12.75" customHeight="1">
      <c r="A339" s="65"/>
      <c r="B339" s="63"/>
      <c r="C339" s="61"/>
      <c r="D339" s="61"/>
      <c r="E339" s="61"/>
      <c r="F339" s="66"/>
      <c r="G339" s="61"/>
      <c r="H339" s="61"/>
      <c r="I339" s="10"/>
      <c r="J339" s="16"/>
      <c r="K339" s="11"/>
      <c r="L339" s="11"/>
      <c r="M339" s="10"/>
      <c r="N339" s="10"/>
      <c r="O339" s="10"/>
      <c r="P339" s="10"/>
    </row>
    <row r="340" spans="1:16" ht="12.75" customHeight="1">
      <c r="A340" s="65"/>
      <c r="B340" s="63"/>
      <c r="C340" s="64"/>
      <c r="D340" s="61"/>
      <c r="E340" s="61"/>
      <c r="F340" s="67"/>
      <c r="G340" s="61"/>
      <c r="H340" s="61"/>
      <c r="I340" s="10"/>
      <c r="J340" s="16"/>
      <c r="K340" s="11"/>
      <c r="L340" s="11"/>
      <c r="M340" s="10"/>
      <c r="N340" s="10"/>
      <c r="O340" s="10"/>
      <c r="P340" s="10"/>
    </row>
    <row r="341" spans="1:16" ht="12.75" customHeight="1">
      <c r="A341" s="61"/>
      <c r="B341" s="63"/>
      <c r="C341" s="78"/>
      <c r="D341" s="61"/>
      <c r="E341" s="61"/>
      <c r="F341" s="64"/>
      <c r="G341" s="61"/>
      <c r="H341" s="61"/>
      <c r="I341" s="10"/>
      <c r="J341" s="16"/>
      <c r="K341" s="11"/>
      <c r="L341" s="11"/>
      <c r="M341" s="10"/>
      <c r="N341" s="10"/>
      <c r="O341" s="10"/>
      <c r="P341" s="10"/>
    </row>
    <row r="342" spans="1:16" ht="12.75" customHeight="1">
      <c r="A342" s="65"/>
      <c r="B342" s="63"/>
      <c r="C342" s="10"/>
      <c r="D342" s="10"/>
      <c r="E342" s="61"/>
      <c r="F342" s="61"/>
      <c r="G342" s="61"/>
      <c r="H342" s="61"/>
      <c r="I342" s="10"/>
      <c r="J342" s="16"/>
      <c r="K342" s="11"/>
      <c r="L342" s="11"/>
      <c r="M342" s="10"/>
      <c r="N342" s="10"/>
      <c r="O342" s="10"/>
      <c r="P342" s="10"/>
    </row>
    <row r="343" spans="1:16" ht="12.75" customHeight="1">
      <c r="A343" s="17"/>
      <c r="B343" s="63"/>
      <c r="C343" s="10"/>
      <c r="D343" s="10"/>
      <c r="E343" s="10"/>
      <c r="F343" s="10"/>
      <c r="G343" s="10"/>
      <c r="H343" s="10"/>
      <c r="I343" s="10"/>
      <c r="J343" s="16"/>
      <c r="K343" s="11"/>
      <c r="L343" s="11"/>
      <c r="M343" s="10"/>
      <c r="N343" s="10"/>
      <c r="O343" s="10"/>
      <c r="P343" s="10"/>
    </row>
    <row r="344" spans="1:16" ht="12.75" customHeight="1">
      <c r="A344" s="10"/>
      <c r="B344" s="10"/>
      <c r="C344" s="10"/>
      <c r="D344" s="10"/>
      <c r="E344" s="10"/>
      <c r="F344" s="10"/>
      <c r="G344" s="10"/>
      <c r="H344" s="10"/>
      <c r="I344" s="10"/>
      <c r="J344" s="16"/>
      <c r="K344" s="11"/>
      <c r="L344" s="11"/>
      <c r="M344" s="10"/>
      <c r="N344" s="10"/>
      <c r="O344" s="10"/>
      <c r="P344" s="10"/>
    </row>
    <row r="345" spans="1:16" ht="12.75" customHeight="1">
      <c r="A345" s="68"/>
      <c r="B345" s="10"/>
      <c r="C345" s="10"/>
      <c r="D345" s="10"/>
      <c r="E345" s="10"/>
      <c r="F345" s="69"/>
      <c r="G345" s="10"/>
      <c r="H345" s="10"/>
      <c r="I345" s="10"/>
      <c r="J345" s="16"/>
      <c r="K345" s="11"/>
      <c r="L345" s="11"/>
      <c r="M345" s="10"/>
      <c r="N345" s="10"/>
      <c r="O345" s="10"/>
      <c r="P345" s="10"/>
    </row>
    <row r="346" spans="1:16" ht="12.75" customHeight="1">
      <c r="A346" s="10"/>
      <c r="B346" s="10"/>
      <c r="C346" s="10"/>
      <c r="D346" s="10"/>
      <c r="E346" s="10"/>
      <c r="F346" s="10"/>
      <c r="G346" s="10"/>
      <c r="H346" s="10"/>
      <c r="I346" s="10"/>
      <c r="J346" s="16"/>
      <c r="K346" s="11"/>
      <c r="L346" s="11"/>
      <c r="M346" s="10"/>
      <c r="N346" s="10"/>
      <c r="O346" s="10"/>
      <c r="P346" s="10"/>
    </row>
    <row r="347" spans="1:16" ht="12.75" customHeight="1">
      <c r="A347" s="10"/>
      <c r="B347" s="10"/>
      <c r="C347" s="10"/>
      <c r="D347" s="10"/>
      <c r="E347" s="10"/>
      <c r="F347" s="10"/>
      <c r="G347" s="10"/>
      <c r="H347" s="10"/>
      <c r="I347" s="10"/>
      <c r="J347" s="16"/>
      <c r="K347" s="11"/>
      <c r="L347" s="11"/>
      <c r="M347" s="10"/>
      <c r="N347" s="10"/>
      <c r="O347" s="10"/>
      <c r="P347" s="10"/>
    </row>
    <row r="348" spans="1:16" ht="12.75" customHeight="1">
      <c r="A348" s="10"/>
      <c r="B348" s="10"/>
      <c r="C348" s="10"/>
      <c r="D348" s="10"/>
      <c r="E348" s="10"/>
      <c r="F348" s="10"/>
      <c r="G348" s="10"/>
      <c r="H348" s="10"/>
      <c r="I348" s="10"/>
      <c r="J348" s="16"/>
      <c r="K348" s="11"/>
      <c r="L348" s="11"/>
      <c r="M348" s="10"/>
      <c r="N348" s="10"/>
      <c r="O348" s="10"/>
      <c r="P348" s="10"/>
    </row>
    <row r="349" spans="1:16" ht="12.75" customHeight="1">
      <c r="A349" s="10"/>
      <c r="B349" s="10"/>
      <c r="C349" s="10"/>
      <c r="D349" s="10"/>
      <c r="E349" s="10"/>
      <c r="F349" s="10"/>
      <c r="G349" s="10"/>
      <c r="H349" s="10"/>
      <c r="I349" s="10"/>
      <c r="J349" s="16"/>
      <c r="K349" s="11"/>
      <c r="L349" s="11"/>
      <c r="M349" s="10"/>
      <c r="N349" s="10"/>
      <c r="O349" s="10"/>
      <c r="P349" s="10"/>
    </row>
    <row r="350" spans="1:16" ht="12.75" customHeight="1">
      <c r="A350" s="10"/>
      <c r="B350" s="10"/>
      <c r="C350" s="10"/>
      <c r="D350" s="18"/>
      <c r="E350" s="10"/>
      <c r="F350" s="10"/>
      <c r="G350" s="10"/>
      <c r="H350" s="10"/>
      <c r="I350" s="10"/>
      <c r="J350" s="16"/>
      <c r="K350" s="11"/>
      <c r="L350" s="11"/>
      <c r="M350" s="10"/>
      <c r="N350" s="10"/>
      <c r="O350" s="10"/>
      <c r="P350" s="10"/>
    </row>
    <row r="351" spans="1:16" ht="12.75" customHeight="1">
      <c r="A351" s="10"/>
      <c r="B351" s="10"/>
      <c r="C351" s="10"/>
      <c r="D351" s="70"/>
      <c r="E351" s="10"/>
      <c r="F351" s="10"/>
      <c r="G351" s="10"/>
      <c r="H351" s="10"/>
      <c r="I351" s="10"/>
      <c r="J351" s="16"/>
      <c r="K351" s="11"/>
      <c r="L351" s="11"/>
      <c r="M351" s="10"/>
      <c r="N351" s="10"/>
      <c r="O351" s="10"/>
      <c r="P351" s="10"/>
    </row>
    <row r="352" spans="1:16" ht="12.75" customHeight="1">
      <c r="A352" s="10"/>
      <c r="B352" s="10"/>
      <c r="C352" s="10"/>
      <c r="D352" s="10"/>
      <c r="E352" s="12"/>
      <c r="F352" s="10"/>
      <c r="G352" s="18"/>
      <c r="H352" s="10"/>
      <c r="I352" s="10"/>
      <c r="J352" s="16"/>
      <c r="K352" s="11"/>
      <c r="L352" s="11"/>
      <c r="M352" s="10"/>
      <c r="N352" s="10"/>
      <c r="O352" s="10"/>
      <c r="P352" s="10"/>
    </row>
    <row r="353" spans="1:16" ht="12.75" customHeight="1">
      <c r="A353" s="10"/>
      <c r="B353" s="8"/>
      <c r="C353" s="8"/>
      <c r="D353" s="10"/>
      <c r="E353" s="12"/>
      <c r="F353" s="10"/>
      <c r="G353" s="10"/>
      <c r="H353" s="10"/>
      <c r="I353" s="10"/>
      <c r="J353" s="16"/>
      <c r="K353" s="11"/>
      <c r="L353" s="11"/>
      <c r="M353" s="10"/>
      <c r="N353" s="10"/>
      <c r="O353" s="10"/>
      <c r="P353" s="10"/>
    </row>
    <row r="354" spans="1:16" ht="12.75" customHeight="1">
      <c r="A354" s="65"/>
      <c r="B354" s="8"/>
      <c r="C354" s="34"/>
      <c r="D354" s="35"/>
      <c r="E354" s="11"/>
      <c r="F354" s="10"/>
      <c r="G354" s="10"/>
      <c r="H354" s="13"/>
      <c r="I354" s="11"/>
      <c r="J354" s="16"/>
      <c r="K354" s="11"/>
      <c r="L354" s="11"/>
      <c r="M354" s="10"/>
      <c r="N354" s="10"/>
      <c r="O354" s="10"/>
      <c r="P354" s="10"/>
    </row>
    <row r="355" spans="1:16" ht="12.75" customHeight="1">
      <c r="A355" s="65"/>
      <c r="B355" s="10"/>
      <c r="C355" s="10"/>
      <c r="D355" s="10"/>
      <c r="E355" s="34"/>
      <c r="F355" s="10"/>
      <c r="G355" s="10"/>
      <c r="H355" s="34"/>
      <c r="I355" s="11"/>
      <c r="J355" s="16"/>
      <c r="K355" s="11"/>
      <c r="L355" s="11"/>
      <c r="M355" s="10"/>
      <c r="N355" s="10"/>
      <c r="O355" s="10"/>
      <c r="P355" s="10"/>
    </row>
    <row r="356" spans="1:16" ht="12.75" customHeight="1">
      <c r="A356" s="65"/>
      <c r="B356" s="8"/>
      <c r="C356" s="34"/>
      <c r="D356" s="35"/>
      <c r="E356" s="34"/>
      <c r="F356" s="69"/>
      <c r="G356" s="10"/>
      <c r="H356" s="34"/>
      <c r="I356" s="11"/>
      <c r="J356" s="16"/>
      <c r="K356" s="11"/>
      <c r="L356" s="11"/>
      <c r="M356" s="10"/>
      <c r="N356" s="10"/>
      <c r="O356" s="10"/>
      <c r="P356" s="10"/>
    </row>
    <row r="357" spans="1:16" ht="12.75" customHeight="1">
      <c r="A357" s="65"/>
      <c r="B357" s="8"/>
      <c r="C357" s="34"/>
      <c r="D357" s="35"/>
      <c r="E357" s="34"/>
      <c r="F357" s="34"/>
      <c r="G357" s="35"/>
      <c r="H357" s="34"/>
      <c r="I357" s="34"/>
      <c r="J357" s="16"/>
      <c r="K357" s="11"/>
      <c r="L357" s="11"/>
      <c r="M357" s="10"/>
      <c r="N357" s="10"/>
      <c r="O357" s="10"/>
      <c r="P357" s="10"/>
    </row>
    <row r="358" spans="1:16" ht="12.75" customHeight="1">
      <c r="A358" s="65"/>
      <c r="B358" s="72"/>
      <c r="C358" s="8"/>
      <c r="D358" s="8"/>
      <c r="E358" s="8"/>
      <c r="F358" s="34"/>
      <c r="G358" s="35"/>
      <c r="H358" s="34"/>
      <c r="I358" s="34"/>
      <c r="J358" s="16"/>
      <c r="K358" s="11"/>
      <c r="L358" s="11"/>
      <c r="M358" s="10"/>
      <c r="N358" s="10"/>
      <c r="O358" s="10"/>
      <c r="P358" s="10"/>
    </row>
    <row r="359" spans="1:16" ht="12.75" customHeight="1">
      <c r="A359" s="65"/>
      <c r="B359" s="61"/>
      <c r="C359" s="61"/>
      <c r="D359" s="8"/>
      <c r="E359" s="35"/>
      <c r="F359" s="34"/>
      <c r="G359" s="35"/>
      <c r="H359" s="34"/>
      <c r="I359" s="34"/>
      <c r="J359" s="16"/>
      <c r="K359" s="11"/>
      <c r="L359" s="11"/>
      <c r="M359" s="10"/>
      <c r="N359" s="10"/>
      <c r="O359" s="10"/>
      <c r="P359" s="10"/>
    </row>
    <row r="360" spans="1:16" ht="12.75" customHeight="1">
      <c r="A360" s="65"/>
      <c r="B360" s="8"/>
      <c r="C360" s="8"/>
      <c r="D360" s="8"/>
      <c r="E360" s="8"/>
      <c r="F360" s="8"/>
      <c r="G360" s="8"/>
      <c r="H360" s="8"/>
      <c r="I360" s="34"/>
      <c r="J360" s="16"/>
      <c r="K360" s="11"/>
      <c r="L360" s="11"/>
      <c r="M360" s="10"/>
      <c r="N360" s="10"/>
      <c r="O360" s="10"/>
      <c r="P360" s="10"/>
    </row>
    <row r="361" spans="1:16" ht="12.75" customHeight="1">
      <c r="A361" s="65"/>
      <c r="B361" s="8"/>
      <c r="C361" s="8"/>
      <c r="D361" s="8"/>
      <c r="E361" s="8"/>
      <c r="F361" s="8"/>
      <c r="G361" s="8"/>
      <c r="H361" s="8"/>
      <c r="I361" s="34"/>
      <c r="J361" s="16"/>
      <c r="K361" s="11"/>
      <c r="L361" s="11"/>
      <c r="M361" s="10"/>
      <c r="N361" s="10"/>
      <c r="O361" s="10"/>
      <c r="P361" s="10"/>
    </row>
    <row r="362" spans="1:16" ht="12.75" customHeight="1">
      <c r="A362" s="65"/>
      <c r="B362" s="8"/>
      <c r="C362" s="8"/>
      <c r="D362" s="8"/>
      <c r="E362" s="8"/>
      <c r="F362" s="8"/>
      <c r="G362" s="8"/>
      <c r="H362" s="8"/>
      <c r="I362" s="34"/>
      <c r="J362" s="16"/>
      <c r="K362" s="11"/>
      <c r="L362" s="11"/>
      <c r="M362" s="10"/>
      <c r="N362" s="10"/>
      <c r="O362" s="10"/>
      <c r="P362" s="10"/>
    </row>
    <row r="363" spans="1:16" ht="12.75" customHeight="1">
      <c r="A363" s="65"/>
      <c r="B363" s="8"/>
      <c r="C363" s="34"/>
      <c r="D363" s="8"/>
      <c r="E363" s="8"/>
      <c r="F363" s="34"/>
      <c r="G363" s="73"/>
      <c r="H363" s="6"/>
      <c r="I363" s="34"/>
      <c r="J363" s="16"/>
      <c r="K363" s="11"/>
      <c r="L363" s="11"/>
      <c r="M363" s="10"/>
      <c r="N363" s="10"/>
      <c r="O363" s="10"/>
      <c r="P363" s="10"/>
    </row>
    <row r="364" spans="1:16" ht="12.75" customHeight="1">
      <c r="A364" s="65"/>
      <c r="B364" s="8"/>
      <c r="C364" s="34"/>
      <c r="D364" s="35"/>
      <c r="E364" s="34"/>
      <c r="F364" s="34"/>
      <c r="G364" s="35"/>
      <c r="H364" s="34"/>
      <c r="I364" s="34"/>
      <c r="J364" s="16"/>
      <c r="K364" s="11"/>
      <c r="L364" s="11"/>
      <c r="M364" s="10"/>
      <c r="N364" s="10"/>
      <c r="O364" s="10"/>
      <c r="P364" s="10"/>
    </row>
    <row r="365" spans="1:16" ht="12.75" customHeight="1">
      <c r="A365" s="65"/>
      <c r="B365" s="8"/>
      <c r="C365" s="8"/>
      <c r="D365" s="8"/>
      <c r="E365" s="34"/>
      <c r="F365" s="34"/>
      <c r="G365" s="35"/>
      <c r="H365" s="34"/>
      <c r="I365" s="34"/>
      <c r="J365" s="16"/>
      <c r="K365" s="11"/>
      <c r="L365" s="11"/>
      <c r="M365" s="10"/>
      <c r="N365" s="10"/>
      <c r="O365" s="10"/>
      <c r="P365" s="10"/>
    </row>
    <row r="366" spans="1:16" ht="12.75" customHeight="1">
      <c r="A366" s="65"/>
      <c r="B366" s="19"/>
      <c r="C366" s="8"/>
      <c r="D366" s="8"/>
      <c r="E366" s="8"/>
      <c r="F366" s="280"/>
      <c r="G366" s="8"/>
      <c r="H366" s="8"/>
      <c r="I366" s="8"/>
      <c r="J366" s="16"/>
      <c r="K366" s="11"/>
      <c r="L366" s="11"/>
      <c r="M366" s="10"/>
      <c r="N366" s="10"/>
      <c r="O366" s="10"/>
      <c r="P366" s="10"/>
    </row>
    <row r="367" spans="1:16" ht="12.75" customHeight="1">
      <c r="A367" s="65"/>
      <c r="B367" s="19"/>
      <c r="C367" s="34"/>
      <c r="D367" s="35"/>
      <c r="E367" s="34"/>
      <c r="F367" s="34"/>
      <c r="G367" s="35"/>
      <c r="H367" s="34"/>
      <c r="I367" s="34"/>
      <c r="J367" s="16"/>
      <c r="K367" s="11"/>
      <c r="L367" s="11"/>
      <c r="M367" s="10"/>
      <c r="N367" s="10"/>
      <c r="O367" s="10"/>
      <c r="P367" s="10"/>
    </row>
    <row r="368" spans="1:16" ht="12.75" customHeight="1">
      <c r="A368" s="65"/>
      <c r="B368" s="19"/>
      <c r="C368" s="34"/>
      <c r="D368" s="35"/>
      <c r="E368" s="35"/>
      <c r="F368" s="34"/>
      <c r="G368" s="35"/>
      <c r="H368" s="34"/>
      <c r="I368" s="34"/>
      <c r="J368" s="16"/>
      <c r="K368" s="11"/>
      <c r="L368" s="11"/>
      <c r="M368" s="10"/>
      <c r="N368" s="10"/>
      <c r="O368" s="10"/>
      <c r="P368" s="10"/>
    </row>
    <row r="369" spans="1:16" ht="12.75" customHeight="1">
      <c r="A369" s="65"/>
      <c r="B369" s="19"/>
      <c r="C369" s="34"/>
      <c r="D369" s="8"/>
      <c r="E369" s="35"/>
      <c r="F369" s="34"/>
      <c r="G369" s="35"/>
      <c r="H369" s="34"/>
      <c r="I369" s="34"/>
      <c r="J369" s="16"/>
      <c r="K369" s="11"/>
      <c r="L369" s="11"/>
      <c r="M369" s="10"/>
      <c r="N369" s="10"/>
      <c r="O369" s="10"/>
      <c r="P369" s="10"/>
    </row>
    <row r="370" spans="1:16" ht="12.75" customHeight="1">
      <c r="A370" s="65"/>
      <c r="B370" s="72"/>
      <c r="C370" s="8"/>
      <c r="D370" s="8"/>
      <c r="E370" s="8"/>
      <c r="F370" s="8"/>
      <c r="G370" s="34"/>
      <c r="H370" s="35"/>
      <c r="I370" s="34"/>
      <c r="J370" s="16"/>
      <c r="K370" s="11"/>
      <c r="L370" s="11"/>
      <c r="M370" s="10"/>
      <c r="N370" s="10"/>
      <c r="O370" s="10"/>
      <c r="P370" s="10"/>
    </row>
    <row r="371" spans="1:16" ht="12.75" customHeight="1">
      <c r="A371" s="65"/>
      <c r="B371" s="19"/>
      <c r="C371" s="34"/>
      <c r="D371" s="35"/>
      <c r="E371" s="34"/>
      <c r="F371" s="34"/>
      <c r="G371" s="35"/>
      <c r="H371" s="34"/>
      <c r="I371" s="34"/>
      <c r="J371" s="16"/>
      <c r="K371" s="11"/>
      <c r="L371" s="11"/>
      <c r="M371" s="10"/>
      <c r="N371" s="10"/>
      <c r="O371" s="10"/>
      <c r="P371" s="10"/>
    </row>
    <row r="372" spans="1:16" ht="12.75" customHeight="1">
      <c r="A372" s="65"/>
      <c r="B372" s="19"/>
      <c r="C372" s="34"/>
      <c r="D372" s="35"/>
      <c r="E372" s="34"/>
      <c r="F372" s="34"/>
      <c r="G372" s="35"/>
      <c r="H372" s="34"/>
      <c r="I372" s="34"/>
      <c r="J372" s="16"/>
      <c r="K372" s="11"/>
      <c r="L372" s="11"/>
      <c r="M372" s="10"/>
      <c r="N372" s="10"/>
      <c r="O372" s="10"/>
      <c r="P372" s="10"/>
    </row>
    <row r="373" spans="1:16" ht="12.75" customHeight="1">
      <c r="A373" s="65"/>
      <c r="B373" s="19"/>
      <c r="C373" s="34"/>
      <c r="D373" s="35"/>
      <c r="E373" s="35"/>
      <c r="F373" s="34"/>
      <c r="G373" s="35"/>
      <c r="H373" s="34"/>
      <c r="I373" s="34"/>
      <c r="J373" s="16"/>
      <c r="K373" s="11"/>
      <c r="L373" s="11"/>
      <c r="M373" s="10"/>
      <c r="N373" s="10"/>
      <c r="O373" s="10"/>
      <c r="P373" s="10"/>
    </row>
    <row r="374" spans="1:16" ht="12.75" customHeight="1">
      <c r="A374" s="65"/>
      <c r="B374" s="8"/>
      <c r="C374" s="8"/>
      <c r="D374" s="8"/>
      <c r="E374" s="35"/>
      <c r="F374" s="34"/>
      <c r="G374" s="35"/>
      <c r="H374" s="34"/>
      <c r="I374" s="34"/>
      <c r="J374" s="16"/>
      <c r="K374" s="11"/>
      <c r="L374" s="11"/>
      <c r="M374" s="10"/>
      <c r="N374" s="10"/>
      <c r="O374" s="10"/>
      <c r="P374" s="10"/>
    </row>
    <row r="375" spans="1:16" ht="12.75" customHeight="1">
      <c r="A375" s="65"/>
      <c r="B375" s="19"/>
      <c r="C375" s="34"/>
      <c r="D375" s="35"/>
      <c r="E375" s="69"/>
      <c r="F375" s="8"/>
      <c r="G375" s="34"/>
      <c r="H375" s="35"/>
      <c r="I375" s="34"/>
      <c r="J375" s="16"/>
      <c r="K375" s="11"/>
      <c r="L375" s="11"/>
      <c r="M375" s="10"/>
      <c r="N375" s="10"/>
      <c r="O375" s="10"/>
      <c r="P375" s="10"/>
    </row>
    <row r="376" spans="1:16" ht="12.75" customHeight="1">
      <c r="A376" s="65"/>
      <c r="B376" s="19"/>
      <c r="C376" s="34"/>
      <c r="D376" s="35"/>
      <c r="E376" s="34"/>
      <c r="F376" s="34"/>
      <c r="G376" s="35"/>
      <c r="H376" s="34"/>
      <c r="I376" s="34"/>
      <c r="J376" s="16"/>
      <c r="K376" s="11"/>
      <c r="L376" s="11"/>
      <c r="M376" s="10"/>
      <c r="N376" s="10"/>
      <c r="O376" s="10"/>
      <c r="P376" s="10"/>
    </row>
    <row r="377" spans="1:16" ht="12.75" customHeight="1">
      <c r="A377" s="65"/>
      <c r="B377" s="12"/>
      <c r="C377" s="13"/>
      <c r="D377" s="14"/>
      <c r="E377" s="13"/>
      <c r="F377" s="13"/>
      <c r="G377" s="14"/>
      <c r="H377" s="11"/>
      <c r="I377" s="11"/>
      <c r="J377" s="16"/>
      <c r="K377" s="11"/>
      <c r="L377" s="11"/>
      <c r="M377" s="10"/>
      <c r="N377" s="10"/>
      <c r="O377" s="10"/>
      <c r="P377" s="10"/>
    </row>
    <row r="378" spans="1:16" ht="12.75" customHeight="1">
      <c r="A378" s="65"/>
      <c r="B378" s="12"/>
      <c r="C378" s="13"/>
      <c r="D378" s="14"/>
      <c r="E378" s="14"/>
      <c r="F378" s="13"/>
      <c r="G378" s="14"/>
      <c r="H378" s="13"/>
      <c r="I378" s="11"/>
      <c r="J378" s="16"/>
      <c r="K378" s="11"/>
      <c r="L378" s="11"/>
      <c r="M378" s="10"/>
      <c r="N378" s="10"/>
      <c r="O378" s="10"/>
      <c r="P378" s="10"/>
    </row>
    <row r="379" spans="1:16" ht="12.75" customHeight="1">
      <c r="A379" s="65"/>
      <c r="B379" s="12"/>
      <c r="C379" s="13"/>
      <c r="D379" s="10"/>
      <c r="E379" s="14"/>
      <c r="F379" s="13"/>
      <c r="G379" s="14"/>
      <c r="H379" s="11"/>
      <c r="I379" s="11"/>
      <c r="J379" s="16"/>
      <c r="K379" s="11"/>
      <c r="L379" s="11"/>
      <c r="M379" s="10"/>
      <c r="N379" s="10"/>
      <c r="O379" s="10"/>
      <c r="P379" s="10"/>
    </row>
    <row r="380" spans="1:16" ht="12.75" customHeight="1">
      <c r="A380" s="65"/>
      <c r="B380" s="12"/>
      <c r="C380" s="13"/>
      <c r="D380" s="14"/>
      <c r="E380" s="13"/>
      <c r="F380" s="10"/>
      <c r="G380" s="13"/>
      <c r="H380" s="14"/>
      <c r="I380" s="11"/>
      <c r="J380" s="16"/>
      <c r="K380" s="11"/>
      <c r="L380" s="11"/>
      <c r="M380" s="10"/>
      <c r="N380" s="10"/>
      <c r="O380" s="10"/>
      <c r="P380" s="10"/>
    </row>
    <row r="381" spans="1:16" ht="12.75" customHeight="1">
      <c r="A381" s="65"/>
      <c r="B381" s="12"/>
      <c r="C381" s="13"/>
      <c r="D381" s="14"/>
      <c r="E381" s="13"/>
      <c r="F381" s="13"/>
      <c r="G381" s="14"/>
      <c r="H381" s="11"/>
      <c r="I381" s="11"/>
      <c r="J381" s="16"/>
      <c r="K381" s="11"/>
      <c r="L381" s="11"/>
      <c r="M381" s="10"/>
      <c r="N381" s="10"/>
      <c r="O381" s="10"/>
      <c r="P381" s="10"/>
    </row>
    <row r="382" spans="1:16" ht="12.75" customHeight="1">
      <c r="A382" s="65"/>
      <c r="B382" s="5"/>
      <c r="C382" s="6"/>
      <c r="D382" s="7"/>
      <c r="E382" s="2"/>
      <c r="F382" s="2"/>
      <c r="G382" s="20"/>
      <c r="H382" s="21"/>
      <c r="I382" s="11"/>
      <c r="J382" s="16"/>
      <c r="K382" s="11"/>
      <c r="L382" s="11"/>
      <c r="M382" s="10"/>
      <c r="N382" s="10"/>
      <c r="O382" s="10"/>
      <c r="P382" s="10"/>
    </row>
    <row r="383" spans="1:16" ht="12.75" customHeight="1">
      <c r="A383" s="65"/>
      <c r="B383" s="5"/>
      <c r="C383" s="6"/>
      <c r="D383" s="7"/>
      <c r="E383" s="2"/>
      <c r="F383" s="2"/>
      <c r="G383" s="20"/>
      <c r="H383" s="21"/>
      <c r="I383" s="11"/>
      <c r="J383" s="16"/>
      <c r="K383" s="11"/>
      <c r="L383" s="11"/>
      <c r="M383" s="10"/>
      <c r="N383" s="10"/>
      <c r="O383" s="10"/>
      <c r="P383" s="10"/>
    </row>
    <row r="384" spans="1:16" ht="12.75" customHeight="1">
      <c r="A384" s="3"/>
      <c r="B384" s="22"/>
      <c r="C384" s="2"/>
      <c r="D384" s="1"/>
      <c r="E384" s="2"/>
      <c r="F384" s="2"/>
      <c r="G384" s="14"/>
      <c r="H384" s="11"/>
      <c r="I384" s="11"/>
      <c r="J384" s="16"/>
      <c r="K384" s="11"/>
      <c r="L384" s="11"/>
      <c r="M384" s="10"/>
      <c r="N384" s="10"/>
      <c r="O384" s="10"/>
      <c r="P384" s="10"/>
    </row>
    <row r="385" spans="1:16" ht="12.75" customHeight="1">
      <c r="A385" s="10"/>
      <c r="B385" s="10"/>
      <c r="C385" s="10"/>
      <c r="D385" s="10"/>
      <c r="E385" s="10"/>
      <c r="F385" s="10"/>
      <c r="G385" s="14"/>
      <c r="H385" s="11"/>
      <c r="I385" s="11"/>
      <c r="J385" s="16"/>
      <c r="K385" s="11"/>
      <c r="L385" s="11"/>
      <c r="M385" s="10"/>
      <c r="N385" s="10"/>
      <c r="O385" s="10"/>
      <c r="P385" s="10"/>
    </row>
    <row r="386" spans="1:16" ht="12.75" customHeight="1">
      <c r="A386" s="929"/>
      <c r="B386" s="929"/>
      <c r="C386" s="930"/>
      <c r="D386" s="931"/>
      <c r="E386" s="931"/>
      <c r="F386" s="931"/>
      <c r="G386" s="14"/>
      <c r="H386" s="11"/>
      <c r="I386" s="11"/>
      <c r="J386" s="16"/>
      <c r="K386" s="11"/>
      <c r="L386" s="11"/>
      <c r="M386" s="10"/>
      <c r="N386" s="10"/>
      <c r="O386" s="10"/>
      <c r="P386" s="10"/>
    </row>
    <row r="387" spans="1:16" ht="27" customHeight="1">
      <c r="A387" s="929"/>
      <c r="B387" s="929"/>
      <c r="C387" s="930"/>
      <c r="D387" s="932"/>
      <c r="E387" s="932"/>
      <c r="F387" s="932"/>
      <c r="G387" s="14"/>
      <c r="H387" s="11"/>
      <c r="I387" s="11"/>
      <c r="J387" s="16"/>
      <c r="K387" s="11"/>
      <c r="L387" s="11"/>
      <c r="M387" s="10"/>
      <c r="N387" s="10"/>
      <c r="O387" s="10"/>
      <c r="P387" s="10"/>
    </row>
    <row r="388" spans="1:16" ht="41.25" customHeight="1">
      <c r="A388" s="326"/>
      <c r="B388" s="25"/>
      <c r="C388" s="930"/>
      <c r="D388" s="287"/>
      <c r="E388" s="81"/>
      <c r="F388" s="287"/>
      <c r="G388" s="14"/>
      <c r="H388" s="11"/>
      <c r="I388" s="11"/>
      <c r="J388" s="16"/>
      <c r="K388" s="11"/>
      <c r="L388" s="11"/>
      <c r="M388" s="10"/>
      <c r="N388" s="10"/>
      <c r="O388" s="10"/>
      <c r="P388" s="10"/>
    </row>
    <row r="389" spans="1:16" ht="12.75" customHeight="1">
      <c r="A389" s="327"/>
      <c r="B389" s="328"/>
      <c r="C389" s="326"/>
      <c r="D389" s="292"/>
      <c r="E389" s="35"/>
      <c r="F389" s="292"/>
      <c r="G389" s="14"/>
      <c r="H389" s="11"/>
      <c r="I389" s="11"/>
      <c r="J389" s="16"/>
      <c r="K389" s="11"/>
      <c r="L389" s="11"/>
      <c r="M389" s="10"/>
      <c r="N389" s="10"/>
      <c r="O389" s="10"/>
      <c r="P389" s="10"/>
    </row>
    <row r="390" spans="1:16" ht="12.75" customHeight="1">
      <c r="A390" s="329"/>
      <c r="B390" s="330"/>
      <c r="C390" s="331"/>
      <c r="D390" s="332"/>
      <c r="E390" s="16"/>
      <c r="F390" s="332"/>
      <c r="G390" s="14"/>
      <c r="H390" s="11"/>
      <c r="I390" s="11"/>
      <c r="J390" s="16"/>
      <c r="K390" s="11"/>
      <c r="L390" s="11"/>
      <c r="M390" s="10"/>
      <c r="N390" s="10"/>
      <c r="O390" s="10"/>
      <c r="P390" s="10"/>
    </row>
    <row r="391" spans="1:16" ht="12.75" customHeight="1">
      <c r="A391" s="928"/>
      <c r="B391" s="927"/>
      <c r="C391" s="925"/>
      <c r="D391" s="925"/>
      <c r="E391" s="925"/>
      <c r="F391" s="925"/>
      <c r="G391" s="14"/>
      <c r="H391" s="11"/>
      <c r="I391" s="11"/>
      <c r="J391" s="16"/>
      <c r="K391" s="11"/>
      <c r="L391" s="11"/>
      <c r="M391" s="10"/>
      <c r="N391" s="10"/>
      <c r="O391" s="10"/>
      <c r="P391" s="10"/>
    </row>
    <row r="392" spans="1:16" ht="12.75" customHeight="1">
      <c r="A392" s="928"/>
      <c r="B392" s="927"/>
      <c r="C392" s="925"/>
      <c r="D392" s="925"/>
      <c r="E392" s="925"/>
      <c r="F392" s="925"/>
      <c r="G392" s="14"/>
      <c r="H392" s="11"/>
      <c r="I392" s="11"/>
      <c r="J392" s="16"/>
      <c r="K392" s="11"/>
      <c r="L392" s="11"/>
      <c r="M392" s="10"/>
      <c r="N392" s="10"/>
      <c r="O392" s="10"/>
      <c r="P392" s="10"/>
    </row>
    <row r="393" spans="1:16" ht="12.75" customHeight="1">
      <c r="A393" s="928"/>
      <c r="B393" s="927"/>
      <c r="C393" s="925"/>
      <c r="D393" s="925"/>
      <c r="E393" s="925"/>
      <c r="F393" s="925"/>
      <c r="G393" s="14"/>
      <c r="H393" s="11"/>
      <c r="I393" s="11"/>
      <c r="J393" s="16"/>
      <c r="K393" s="11"/>
      <c r="L393" s="11"/>
      <c r="M393" s="10"/>
      <c r="N393" s="10"/>
      <c r="O393" s="10"/>
      <c r="P393" s="10"/>
    </row>
    <row r="394" spans="1:16" ht="12.75" customHeight="1">
      <c r="A394" s="928"/>
      <c r="B394" s="927"/>
      <c r="C394" s="925"/>
      <c r="D394" s="925"/>
      <c r="E394" s="925"/>
      <c r="F394" s="925"/>
      <c r="G394" s="14"/>
      <c r="H394" s="11"/>
      <c r="I394" s="11"/>
      <c r="J394" s="16"/>
      <c r="K394" s="11"/>
      <c r="L394" s="11"/>
      <c r="M394" s="10"/>
      <c r="N394" s="10"/>
      <c r="O394" s="10"/>
      <c r="P394" s="10"/>
    </row>
    <row r="395" spans="1:16" ht="12.75" customHeight="1">
      <c r="A395" s="928"/>
      <c r="B395" s="927"/>
      <c r="C395" s="925"/>
      <c r="D395" s="925"/>
      <c r="E395" s="925"/>
      <c r="F395" s="925"/>
      <c r="G395" s="14"/>
      <c r="H395" s="11"/>
      <c r="I395" s="11"/>
      <c r="J395" s="16"/>
      <c r="K395" s="11"/>
      <c r="L395" s="11"/>
      <c r="M395" s="10"/>
      <c r="N395" s="10"/>
      <c r="O395" s="10"/>
      <c r="P395" s="10"/>
    </row>
    <row r="396" spans="1:16" ht="12.75" customHeight="1">
      <c r="A396" s="928"/>
      <c r="B396" s="927"/>
      <c r="C396" s="925"/>
      <c r="D396" s="925"/>
      <c r="E396" s="925"/>
      <c r="F396" s="925"/>
      <c r="G396" s="14"/>
      <c r="H396" s="11"/>
      <c r="I396" s="11"/>
      <c r="J396" s="16"/>
      <c r="K396" s="11"/>
      <c r="L396" s="11"/>
      <c r="M396" s="10"/>
      <c r="N396" s="10"/>
      <c r="O396" s="10"/>
      <c r="P396" s="10"/>
    </row>
    <row r="397" spans="1:16" ht="12.75" customHeight="1">
      <c r="A397" s="928"/>
      <c r="B397" s="927"/>
      <c r="C397" s="925"/>
      <c r="D397" s="925"/>
      <c r="E397" s="925"/>
      <c r="F397" s="925"/>
      <c r="G397" s="14"/>
      <c r="H397" s="11"/>
      <c r="I397" s="11"/>
      <c r="J397" s="16"/>
      <c r="K397" s="11"/>
      <c r="L397" s="11"/>
      <c r="M397" s="10"/>
      <c r="N397" s="10"/>
      <c r="O397" s="10"/>
      <c r="P397" s="10"/>
    </row>
    <row r="398" spans="1:16" ht="12.75" customHeight="1">
      <c r="A398" s="928"/>
      <c r="B398" s="927"/>
      <c r="C398" s="925"/>
      <c r="D398" s="925"/>
      <c r="E398" s="925"/>
      <c r="F398" s="925"/>
      <c r="G398" s="14"/>
      <c r="H398" s="11"/>
      <c r="I398" s="11"/>
      <c r="J398" s="16"/>
      <c r="K398" s="11"/>
      <c r="L398" s="11"/>
      <c r="M398" s="10"/>
      <c r="N398" s="10"/>
      <c r="O398" s="10"/>
      <c r="P398" s="10"/>
    </row>
    <row r="399" spans="1:16" ht="12.75" customHeight="1">
      <c r="A399" s="928"/>
      <c r="B399" s="927"/>
      <c r="C399" s="925"/>
      <c r="D399" s="925"/>
      <c r="E399" s="925"/>
      <c r="F399" s="925"/>
      <c r="G399" s="14"/>
      <c r="H399" s="11"/>
      <c r="I399" s="11"/>
      <c r="J399" s="16"/>
      <c r="K399" s="11"/>
      <c r="L399" s="11"/>
      <c r="M399" s="10"/>
      <c r="N399" s="10"/>
      <c r="O399" s="10"/>
      <c r="P399" s="10"/>
    </row>
    <row r="400" spans="1:16" ht="12.75" customHeight="1">
      <c r="A400" s="928"/>
      <c r="B400" s="927"/>
      <c r="C400" s="925"/>
      <c r="D400" s="925"/>
      <c r="E400" s="925"/>
      <c r="F400" s="925"/>
      <c r="G400" s="14"/>
      <c r="H400" s="11"/>
      <c r="I400" s="11"/>
      <c r="J400" s="16"/>
      <c r="K400" s="11"/>
      <c r="L400" s="11"/>
      <c r="M400" s="10"/>
      <c r="N400" s="10"/>
      <c r="O400" s="10"/>
      <c r="P400" s="10"/>
    </row>
    <row r="401" spans="1:16" ht="12.75" customHeight="1">
      <c r="A401" s="928"/>
      <c r="B401" s="933"/>
      <c r="C401" s="925"/>
      <c r="D401" s="925"/>
      <c r="E401" s="925"/>
      <c r="F401" s="925"/>
      <c r="G401" s="14"/>
      <c r="H401" s="11"/>
      <c r="I401" s="11"/>
      <c r="J401" s="16"/>
      <c r="K401" s="11"/>
      <c r="L401" s="11"/>
      <c r="M401" s="10"/>
      <c r="N401" s="10"/>
      <c r="O401" s="10"/>
      <c r="P401" s="10"/>
    </row>
    <row r="402" spans="1:16" ht="12.75" customHeight="1">
      <c r="A402" s="928"/>
      <c r="B402" s="933"/>
      <c r="C402" s="925"/>
      <c r="D402" s="925"/>
      <c r="E402" s="925"/>
      <c r="F402" s="925"/>
      <c r="G402" s="14"/>
      <c r="H402" s="11"/>
      <c r="I402" s="11"/>
      <c r="J402" s="16"/>
      <c r="K402" s="11"/>
      <c r="L402" s="11"/>
      <c r="M402" s="10"/>
      <c r="N402" s="10"/>
      <c r="O402" s="10"/>
      <c r="P402" s="10"/>
    </row>
    <row r="403" spans="1:16" ht="12.75" customHeight="1">
      <c r="A403" s="928"/>
      <c r="B403" s="933"/>
      <c r="C403" s="925"/>
      <c r="D403" s="925"/>
      <c r="E403" s="925"/>
      <c r="F403" s="925"/>
      <c r="G403" s="14"/>
      <c r="H403" s="11"/>
      <c r="I403" s="11"/>
      <c r="J403" s="16"/>
      <c r="K403" s="11"/>
      <c r="L403" s="11"/>
      <c r="M403" s="10"/>
      <c r="N403" s="10"/>
      <c r="O403" s="10"/>
      <c r="P403" s="10"/>
    </row>
    <row r="404" spans="1:16" ht="12.75" customHeight="1">
      <c r="A404" s="928"/>
      <c r="B404" s="933"/>
      <c r="C404" s="925"/>
      <c r="D404" s="925"/>
      <c r="E404" s="925"/>
      <c r="F404" s="925"/>
      <c r="G404" s="14"/>
      <c r="H404" s="11"/>
      <c r="I404" s="11"/>
      <c r="J404" s="16"/>
      <c r="K404" s="11"/>
      <c r="L404" s="11"/>
      <c r="M404" s="10"/>
      <c r="N404" s="10"/>
      <c r="O404" s="10"/>
      <c r="P404" s="10"/>
    </row>
    <row r="405" spans="1:16" ht="12.75" customHeight="1">
      <c r="A405" s="928"/>
      <c r="B405" s="933"/>
      <c r="C405" s="925"/>
      <c r="D405" s="925"/>
      <c r="E405" s="925"/>
      <c r="F405" s="925"/>
      <c r="G405" s="14"/>
      <c r="H405" s="11"/>
      <c r="I405" s="11"/>
      <c r="J405" s="16"/>
      <c r="K405" s="11"/>
      <c r="L405" s="11"/>
      <c r="M405" s="10"/>
      <c r="N405" s="10"/>
      <c r="O405" s="10"/>
      <c r="P405" s="10"/>
    </row>
    <row r="406" spans="1:16" ht="12.75" customHeight="1">
      <c r="A406" s="928"/>
      <c r="B406" s="933"/>
      <c r="C406" s="925"/>
      <c r="D406" s="925"/>
      <c r="E406" s="925"/>
      <c r="F406" s="925"/>
      <c r="G406" s="14"/>
      <c r="H406" s="11"/>
      <c r="I406" s="11"/>
      <c r="J406" s="16"/>
      <c r="K406" s="11"/>
      <c r="L406" s="11"/>
      <c r="M406" s="10"/>
      <c r="N406" s="10"/>
      <c r="O406" s="10"/>
      <c r="P406" s="10"/>
    </row>
    <row r="407" spans="1:16" ht="12.75" customHeight="1">
      <c r="A407" s="928"/>
      <c r="B407" s="933"/>
      <c r="C407" s="925"/>
      <c r="D407" s="925"/>
      <c r="E407" s="925"/>
      <c r="F407" s="925"/>
      <c r="G407" s="14"/>
      <c r="H407" s="11"/>
      <c r="I407" s="11"/>
      <c r="J407" s="16"/>
      <c r="K407" s="11"/>
      <c r="L407" s="11"/>
      <c r="M407" s="10"/>
      <c r="N407" s="10"/>
      <c r="O407" s="10"/>
      <c r="P407" s="10"/>
    </row>
    <row r="408" spans="1:16" ht="12.75" customHeight="1">
      <c r="A408" s="928"/>
      <c r="B408" s="933"/>
      <c r="C408" s="925"/>
      <c r="D408" s="925"/>
      <c r="E408" s="925"/>
      <c r="F408" s="925"/>
      <c r="G408" s="14"/>
      <c r="H408" s="11"/>
      <c r="I408" s="11"/>
      <c r="J408" s="16"/>
      <c r="K408" s="11"/>
      <c r="L408" s="11"/>
      <c r="M408" s="10"/>
      <c r="N408" s="10"/>
      <c r="O408" s="10"/>
      <c r="P408" s="10"/>
    </row>
    <row r="409" spans="1:16" ht="12.75" customHeight="1">
      <c r="A409" s="928"/>
      <c r="B409" s="933"/>
      <c r="C409" s="925"/>
      <c r="D409" s="925"/>
      <c r="E409" s="925"/>
      <c r="F409" s="925"/>
      <c r="G409" s="14"/>
      <c r="H409" s="11"/>
      <c r="I409" s="11"/>
      <c r="J409" s="16"/>
      <c r="K409" s="11"/>
      <c r="L409" s="11"/>
      <c r="M409" s="10"/>
      <c r="N409" s="10"/>
      <c r="O409" s="10"/>
      <c r="P409" s="10"/>
    </row>
    <row r="410" spans="1:16" ht="12.75" customHeight="1">
      <c r="A410" s="928"/>
      <c r="B410" s="933"/>
      <c r="C410" s="333"/>
      <c r="D410" s="925"/>
      <c r="E410" s="13"/>
      <c r="F410" s="13"/>
      <c r="G410" s="14"/>
      <c r="H410" s="11"/>
      <c r="I410" s="11"/>
      <c r="J410" s="16"/>
      <c r="K410" s="11"/>
      <c r="L410" s="11"/>
      <c r="M410" s="10"/>
      <c r="N410" s="10"/>
      <c r="O410" s="10"/>
      <c r="P410" s="10"/>
    </row>
    <row r="411" spans="1:16" ht="12.75" customHeight="1">
      <c r="A411" s="334"/>
      <c r="B411" s="10"/>
      <c r="C411" s="13"/>
      <c r="D411" s="14"/>
      <c r="E411" s="13"/>
      <c r="F411" s="13"/>
      <c r="G411" s="14"/>
      <c r="H411" s="11"/>
      <c r="I411" s="11"/>
      <c r="J411" s="16"/>
      <c r="K411" s="11"/>
      <c r="L411" s="11"/>
      <c r="M411" s="10"/>
      <c r="N411" s="10"/>
      <c r="O411" s="10"/>
      <c r="P411" s="10"/>
    </row>
    <row r="412" spans="1:16" ht="12.75" customHeight="1">
      <c r="A412" s="928"/>
      <c r="B412" s="927"/>
      <c r="C412" s="14"/>
      <c r="D412" s="925"/>
      <c r="E412" s="14"/>
      <c r="F412" s="14"/>
      <c r="G412" s="14"/>
      <c r="H412" s="11"/>
      <c r="I412" s="11"/>
      <c r="J412" s="16"/>
      <c r="K412" s="11"/>
      <c r="L412" s="11"/>
      <c r="M412" s="10"/>
      <c r="N412" s="10"/>
      <c r="O412" s="10"/>
      <c r="P412" s="10"/>
    </row>
    <row r="413" spans="1:16" ht="12.75" customHeight="1">
      <c r="A413" s="928"/>
      <c r="B413" s="927"/>
      <c r="C413" s="925"/>
      <c r="D413" s="925"/>
      <c r="E413" s="925"/>
      <c r="F413" s="925"/>
      <c r="G413" s="14"/>
      <c r="H413" s="11"/>
      <c r="I413" s="11"/>
      <c r="J413" s="16"/>
      <c r="K413" s="11"/>
      <c r="L413" s="11"/>
      <c r="M413" s="10"/>
      <c r="N413" s="10"/>
      <c r="O413" s="10"/>
      <c r="P413" s="10"/>
    </row>
    <row r="414" spans="1:16" ht="12.75" customHeight="1">
      <c r="A414" s="928"/>
      <c r="B414" s="933"/>
      <c r="C414" s="925"/>
      <c r="D414" s="925"/>
      <c r="E414" s="925"/>
      <c r="F414" s="925"/>
      <c r="G414" s="14"/>
      <c r="H414" s="11"/>
      <c r="I414" s="11"/>
      <c r="J414" s="16"/>
      <c r="K414" s="11"/>
      <c r="L414" s="11"/>
      <c r="M414" s="10"/>
      <c r="N414" s="10"/>
      <c r="O414" s="10"/>
      <c r="P414" s="10"/>
    </row>
    <row r="415" spans="1:16" ht="12.75" customHeight="1">
      <c r="A415" s="928"/>
      <c r="B415" s="933"/>
      <c r="C415" s="925"/>
      <c r="D415" s="925"/>
      <c r="E415" s="925"/>
      <c r="F415" s="925"/>
      <c r="G415" s="14"/>
      <c r="H415" s="11"/>
      <c r="I415" s="11"/>
      <c r="J415" s="16"/>
      <c r="K415" s="11"/>
      <c r="L415" s="11"/>
      <c r="M415" s="10"/>
      <c r="N415" s="10"/>
      <c r="O415" s="10"/>
      <c r="P415" s="10"/>
    </row>
    <row r="416" spans="1:16" ht="12.75" customHeight="1">
      <c r="A416" s="928"/>
      <c r="B416" s="933"/>
      <c r="C416" s="925"/>
      <c r="D416" s="925"/>
      <c r="E416" s="925"/>
      <c r="F416" s="925"/>
      <c r="G416" s="14"/>
      <c r="H416" s="11"/>
      <c r="I416" s="11"/>
      <c r="J416" s="16"/>
      <c r="K416" s="11"/>
      <c r="L416" s="11"/>
      <c r="M416" s="10"/>
      <c r="N416" s="10"/>
      <c r="O416" s="10"/>
      <c r="P416" s="10"/>
    </row>
    <row r="417" spans="1:16" ht="12.75" customHeight="1">
      <c r="A417" s="928"/>
      <c r="B417" s="933"/>
      <c r="C417" s="925"/>
      <c r="D417" s="925"/>
      <c r="E417" s="925"/>
      <c r="F417" s="925"/>
      <c r="G417" s="14"/>
      <c r="H417" s="11"/>
      <c r="I417" s="11"/>
      <c r="J417" s="16"/>
      <c r="K417" s="11"/>
      <c r="L417" s="11"/>
      <c r="M417" s="10"/>
      <c r="N417" s="10"/>
      <c r="O417" s="10"/>
      <c r="P417" s="10"/>
    </row>
    <row r="418" spans="1:16" ht="12.75" customHeight="1">
      <c r="A418" s="928"/>
      <c r="B418" s="933"/>
      <c r="C418" s="925"/>
      <c r="D418" s="925"/>
      <c r="E418" s="925"/>
      <c r="F418" s="925"/>
      <c r="G418" s="14"/>
      <c r="H418" s="11"/>
      <c r="I418" s="11"/>
      <c r="J418" s="16"/>
      <c r="K418" s="11"/>
      <c r="L418" s="11"/>
      <c r="M418" s="10"/>
      <c r="N418" s="10"/>
      <c r="O418" s="10"/>
      <c r="P418" s="10"/>
    </row>
    <row r="419" spans="1:16" ht="12.75" customHeight="1">
      <c r="A419" s="928"/>
      <c r="B419" s="933"/>
      <c r="C419" s="925"/>
      <c r="D419" s="925"/>
      <c r="E419" s="925"/>
      <c r="F419" s="925"/>
      <c r="G419" s="14"/>
      <c r="H419" s="11"/>
      <c r="I419" s="11"/>
      <c r="J419" s="16"/>
      <c r="K419" s="11"/>
      <c r="L419" s="11"/>
      <c r="M419" s="10"/>
      <c r="N419" s="10"/>
      <c r="O419" s="10"/>
      <c r="P419" s="10"/>
    </row>
    <row r="420" spans="1:16" ht="12.75" customHeight="1">
      <c r="A420" s="928"/>
      <c r="B420" s="933"/>
      <c r="C420" s="925"/>
      <c r="D420" s="925"/>
      <c r="E420" s="925"/>
      <c r="F420" s="925"/>
      <c r="G420" s="14"/>
      <c r="H420" s="11"/>
      <c r="I420" s="11"/>
      <c r="J420" s="16"/>
      <c r="K420" s="11"/>
      <c r="L420" s="11"/>
      <c r="M420" s="10"/>
      <c r="N420" s="10"/>
      <c r="O420" s="10"/>
      <c r="P420" s="10"/>
    </row>
    <row r="421" spans="1:16" ht="12.75" customHeight="1">
      <c r="A421" s="928"/>
      <c r="B421" s="933"/>
      <c r="C421" s="14"/>
      <c r="D421" s="925"/>
      <c r="E421" s="14"/>
      <c r="F421" s="14"/>
      <c r="G421" s="14"/>
      <c r="H421" s="11"/>
      <c r="I421" s="11"/>
      <c r="J421" s="16"/>
      <c r="K421" s="11"/>
      <c r="L421" s="11"/>
      <c r="M421" s="10"/>
      <c r="N421" s="10"/>
      <c r="O421" s="10"/>
      <c r="P421" s="10"/>
    </row>
    <row r="422" spans="1:16" ht="12.75" customHeight="1">
      <c r="A422" s="65"/>
      <c r="B422" s="12"/>
      <c r="C422" s="11"/>
      <c r="D422" s="16"/>
      <c r="E422" s="11"/>
      <c r="F422" s="34"/>
      <c r="G422" s="14"/>
      <c r="H422" s="11"/>
      <c r="I422" s="11"/>
      <c r="J422" s="16"/>
      <c r="K422" s="11"/>
      <c r="L422" s="11"/>
      <c r="M422" s="10"/>
      <c r="N422" s="10"/>
      <c r="O422" s="10"/>
      <c r="P422" s="10"/>
    </row>
    <row r="423" spans="1:16" ht="12.75" customHeight="1">
      <c r="A423" s="65"/>
      <c r="B423" s="12"/>
      <c r="C423" s="11"/>
      <c r="D423" s="16"/>
      <c r="E423" s="11"/>
      <c r="F423" s="11"/>
      <c r="G423" s="14"/>
      <c r="H423" s="11"/>
      <c r="I423" s="11"/>
      <c r="J423" s="16"/>
      <c r="K423" s="11"/>
      <c r="L423" s="11"/>
      <c r="M423" s="10"/>
      <c r="N423" s="10"/>
      <c r="O423" s="10"/>
      <c r="P423" s="10"/>
    </row>
    <row r="424" spans="1:16" ht="12.75" customHeight="1">
      <c r="A424" s="65"/>
      <c r="B424" s="19"/>
      <c r="C424" s="34"/>
      <c r="D424" s="35"/>
      <c r="E424" s="34"/>
      <c r="F424" s="34"/>
      <c r="G424" s="35"/>
      <c r="H424" s="11"/>
      <c r="I424" s="11"/>
      <c r="J424" s="16"/>
      <c r="K424" s="11"/>
      <c r="L424" s="11"/>
      <c r="M424" s="10"/>
      <c r="N424" s="10"/>
      <c r="O424" s="10"/>
      <c r="P424" s="10"/>
    </row>
    <row r="425" spans="1:16" ht="12.75" customHeight="1">
      <c r="A425" s="65"/>
      <c r="B425" s="19"/>
      <c r="C425" s="34"/>
      <c r="D425" s="35"/>
      <c r="E425" s="34"/>
      <c r="F425" s="34"/>
      <c r="G425" s="35"/>
      <c r="H425" s="34"/>
      <c r="I425" s="11"/>
      <c r="J425" s="16"/>
      <c r="K425" s="11"/>
      <c r="L425" s="11"/>
      <c r="M425" s="10"/>
      <c r="N425" s="10"/>
      <c r="O425" s="10"/>
      <c r="P425" s="10"/>
    </row>
    <row r="426" spans="1:16" ht="12.75" customHeight="1">
      <c r="A426" s="65"/>
      <c r="B426" s="19"/>
      <c r="C426" s="34"/>
      <c r="D426" s="35"/>
      <c r="E426" s="34"/>
      <c r="F426" s="34"/>
      <c r="G426" s="35"/>
      <c r="H426" s="34"/>
      <c r="I426" s="11"/>
      <c r="J426" s="16"/>
      <c r="K426" s="11"/>
      <c r="L426" s="11"/>
      <c r="M426" s="10"/>
      <c r="N426" s="10"/>
      <c r="O426" s="10"/>
      <c r="P426" s="10"/>
    </row>
    <row r="427" spans="1:16" ht="12.75" customHeight="1">
      <c r="A427" s="65"/>
      <c r="B427" s="19"/>
      <c r="C427" s="34"/>
      <c r="D427" s="35"/>
      <c r="E427" s="34"/>
      <c r="F427" s="34"/>
      <c r="G427" s="35"/>
      <c r="H427" s="11"/>
      <c r="I427" s="11"/>
      <c r="J427" s="16"/>
      <c r="K427" s="11"/>
      <c r="L427" s="11"/>
      <c r="M427" s="10"/>
      <c r="N427" s="10"/>
      <c r="O427" s="10"/>
      <c r="P427" s="10"/>
    </row>
    <row r="428" spans="1:16" ht="12.75" customHeight="1">
      <c r="A428" s="61"/>
      <c r="B428" s="19"/>
      <c r="C428" s="34"/>
      <c r="D428" s="35"/>
      <c r="E428" s="34"/>
      <c r="F428" s="36"/>
      <c r="G428" s="35"/>
      <c r="H428" s="11"/>
      <c r="I428" s="11"/>
      <c r="J428" s="16"/>
      <c r="K428" s="11"/>
      <c r="L428" s="11"/>
      <c r="M428" s="10"/>
      <c r="N428" s="10"/>
      <c r="O428" s="10"/>
      <c r="P428" s="10"/>
    </row>
    <row r="429" spans="1:16" ht="12.75" customHeight="1">
      <c r="A429" s="65"/>
      <c r="B429" s="12"/>
      <c r="C429" s="11"/>
      <c r="D429" s="16"/>
      <c r="E429" s="11"/>
      <c r="F429" s="11"/>
      <c r="G429" s="14"/>
      <c r="H429" s="11"/>
      <c r="I429" s="11"/>
      <c r="J429" s="16"/>
      <c r="K429" s="11"/>
      <c r="L429" s="11"/>
      <c r="M429" s="10"/>
      <c r="N429" s="10"/>
    </row>
    <row r="430" spans="1:16" ht="12.75" customHeight="1">
      <c r="A430" s="3"/>
      <c r="B430" s="4"/>
      <c r="C430" s="2"/>
      <c r="D430" s="1"/>
      <c r="E430" s="2"/>
      <c r="F430" s="11"/>
      <c r="G430" s="14"/>
      <c r="H430" s="11"/>
      <c r="I430" s="11"/>
      <c r="J430" s="16"/>
      <c r="K430" s="11"/>
      <c r="L430" s="11"/>
      <c r="M430" s="10"/>
      <c r="N430" s="10"/>
    </row>
    <row r="431" spans="1:16" ht="12.75" customHeight="1">
      <c r="A431" s="65"/>
      <c r="B431" s="12"/>
      <c r="C431" s="11"/>
      <c r="D431" s="16"/>
      <c r="E431" s="11"/>
      <c r="F431" s="11"/>
      <c r="G431" s="14"/>
      <c r="H431" s="11"/>
      <c r="I431" s="11"/>
      <c r="J431" s="16"/>
      <c r="K431" s="11"/>
      <c r="L431" s="11"/>
      <c r="M431" s="10"/>
      <c r="N431" s="10"/>
    </row>
    <row r="432" spans="1:16" ht="12.75" customHeight="1">
      <c r="A432" s="65"/>
      <c r="B432" s="19"/>
      <c r="C432" s="34"/>
      <c r="D432" s="35"/>
      <c r="E432" s="34"/>
      <c r="F432" s="34"/>
      <c r="G432" s="35"/>
      <c r="H432" s="34"/>
      <c r="I432" s="34"/>
      <c r="J432" s="16"/>
      <c r="K432" s="11"/>
      <c r="L432" s="11"/>
      <c r="M432" s="10"/>
      <c r="N432" s="10"/>
    </row>
    <row r="433" spans="1:14" ht="12.75" customHeight="1">
      <c r="A433" s="65"/>
      <c r="B433" s="19"/>
      <c r="C433" s="34"/>
      <c r="D433" s="35"/>
      <c r="E433" s="34"/>
      <c r="F433" s="34"/>
      <c r="G433" s="35"/>
      <c r="H433" s="34"/>
      <c r="I433" s="34"/>
      <c r="J433" s="16"/>
      <c r="K433" s="11"/>
      <c r="L433" s="11"/>
      <c r="M433" s="10"/>
      <c r="N433" s="10"/>
    </row>
    <row r="434" spans="1:14" ht="12.75" customHeight="1">
      <c r="A434" s="65"/>
      <c r="B434" s="19"/>
      <c r="C434" s="34"/>
      <c r="D434" s="35"/>
      <c r="E434" s="34"/>
      <c r="F434" s="34"/>
      <c r="G434" s="35"/>
      <c r="H434" s="34"/>
      <c r="I434" s="34"/>
      <c r="J434" s="16"/>
      <c r="K434" s="11"/>
      <c r="L434" s="11"/>
      <c r="M434" s="10"/>
      <c r="N434" s="10"/>
    </row>
    <row r="435" spans="1:14" ht="12.75" customHeight="1">
      <c r="A435" s="65"/>
      <c r="B435" s="19"/>
      <c r="C435" s="34"/>
      <c r="D435" s="35"/>
      <c r="E435" s="34"/>
      <c r="F435" s="34"/>
      <c r="G435" s="35"/>
      <c r="H435" s="34"/>
      <c r="I435" s="34"/>
      <c r="J435" s="16"/>
      <c r="K435" s="11"/>
      <c r="L435" s="11"/>
      <c r="M435" s="10"/>
      <c r="N435" s="10"/>
    </row>
    <row r="436" spans="1:14" ht="12.75" customHeight="1">
      <c r="A436" s="65"/>
      <c r="B436" s="19"/>
      <c r="C436" s="34"/>
      <c r="D436" s="35"/>
      <c r="E436" s="34"/>
      <c r="F436" s="34"/>
      <c r="G436" s="35"/>
      <c r="H436" s="34"/>
      <c r="I436" s="34"/>
      <c r="J436" s="16"/>
      <c r="K436" s="11"/>
      <c r="L436" s="11"/>
      <c r="M436" s="10"/>
      <c r="N436" s="10"/>
    </row>
    <row r="437" spans="1:14" ht="12.75" customHeight="1">
      <c r="A437" s="65"/>
      <c r="B437" s="19"/>
      <c r="C437" s="34"/>
      <c r="D437" s="35"/>
      <c r="E437" s="34"/>
      <c r="F437" s="34"/>
      <c r="G437" s="35"/>
      <c r="H437" s="34"/>
      <c r="I437" s="34"/>
      <c r="J437" s="16"/>
      <c r="K437" s="11"/>
      <c r="L437" s="11"/>
      <c r="M437" s="10"/>
      <c r="N437" s="10"/>
    </row>
    <row r="438" spans="1:14" ht="12.75" customHeight="1">
      <c r="A438" s="65"/>
      <c r="B438" s="19"/>
      <c r="C438" s="34"/>
      <c r="D438" s="35"/>
      <c r="E438" s="34"/>
      <c r="F438" s="34"/>
      <c r="G438" s="35"/>
      <c r="H438" s="34"/>
      <c r="I438" s="34"/>
      <c r="J438" s="16"/>
      <c r="K438" s="11"/>
      <c r="L438" s="11"/>
      <c r="M438" s="10"/>
      <c r="N438" s="10"/>
    </row>
    <row r="439" spans="1:14" ht="12.75" customHeight="1">
      <c r="A439" s="61"/>
      <c r="B439" s="10"/>
      <c r="C439" s="11"/>
      <c r="D439" s="16"/>
      <c r="E439" s="11"/>
      <c r="F439" s="11"/>
      <c r="G439" s="35"/>
      <c r="H439" s="34"/>
      <c r="I439" s="34"/>
      <c r="J439" s="16"/>
      <c r="K439" s="11"/>
      <c r="L439" s="11"/>
      <c r="M439" s="10"/>
      <c r="N439" s="10"/>
    </row>
    <row r="440" spans="1:14" ht="12.75" customHeight="1">
      <c r="A440" s="929"/>
      <c r="B440" s="929"/>
      <c r="C440" s="930"/>
      <c r="D440" s="931"/>
      <c r="E440" s="931"/>
      <c r="F440" s="931"/>
      <c r="G440" s="35"/>
      <c r="H440" s="34"/>
      <c r="I440" s="34"/>
      <c r="J440" s="16"/>
      <c r="K440" s="11"/>
      <c r="L440" s="11"/>
      <c r="M440" s="10"/>
      <c r="N440" s="10"/>
    </row>
    <row r="441" spans="1:14" ht="12.75" customHeight="1">
      <c r="A441" s="929"/>
      <c r="B441" s="929"/>
      <c r="C441" s="930"/>
      <c r="D441" s="937"/>
      <c r="E441" s="937"/>
      <c r="F441" s="937"/>
      <c r="G441" s="35"/>
      <c r="H441" s="34"/>
      <c r="I441" s="34"/>
      <c r="J441" s="16"/>
      <c r="K441" s="11"/>
      <c r="L441" s="11"/>
      <c r="M441" s="10"/>
      <c r="N441" s="10"/>
    </row>
    <row r="442" spans="1:14" ht="46.5" customHeight="1">
      <c r="A442" s="326"/>
      <c r="B442" s="25"/>
      <c r="C442" s="930"/>
      <c r="D442" s="287"/>
      <c r="E442" s="81"/>
      <c r="F442" s="287"/>
      <c r="G442" s="35"/>
      <c r="H442" s="34"/>
      <c r="I442" s="34"/>
      <c r="J442" s="16"/>
      <c r="K442" s="11"/>
      <c r="L442" s="11"/>
      <c r="M442" s="10"/>
      <c r="N442" s="10"/>
    </row>
    <row r="443" spans="1:14" ht="12.75" customHeight="1">
      <c r="A443" s="327"/>
      <c r="B443" s="328"/>
      <c r="C443" s="326"/>
      <c r="D443" s="292"/>
      <c r="E443" s="35"/>
      <c r="F443" s="292"/>
      <c r="G443" s="35"/>
      <c r="H443" s="34"/>
      <c r="I443" s="34"/>
      <c r="J443" s="16"/>
      <c r="K443" s="11"/>
      <c r="L443" s="11"/>
      <c r="M443" s="10"/>
      <c r="N443" s="10"/>
    </row>
    <row r="444" spans="1:14" ht="12.75" customHeight="1">
      <c r="A444" s="327"/>
      <c r="B444" s="328"/>
      <c r="C444" s="326"/>
      <c r="D444" s="292"/>
      <c r="E444" s="35"/>
      <c r="F444" s="292"/>
      <c r="G444" s="35"/>
      <c r="H444" s="34"/>
      <c r="I444" s="34"/>
      <c r="J444" s="16"/>
      <c r="K444" s="11"/>
      <c r="L444" s="11"/>
      <c r="M444" s="10"/>
      <c r="N444" s="10"/>
    </row>
    <row r="445" spans="1:14" ht="12.75" customHeight="1">
      <c r="A445" s="935"/>
      <c r="B445" s="934"/>
      <c r="C445" s="926"/>
      <c r="D445" s="926"/>
      <c r="E445" s="926"/>
      <c r="F445" s="926"/>
      <c r="G445" s="35"/>
      <c r="H445" s="34"/>
      <c r="I445" s="34"/>
      <c r="J445" s="16"/>
      <c r="K445" s="11"/>
      <c r="L445" s="11"/>
      <c r="M445" s="10"/>
      <c r="N445" s="10"/>
    </row>
    <row r="446" spans="1:14" ht="12.75" customHeight="1">
      <c r="A446" s="935"/>
      <c r="B446" s="934"/>
      <c r="C446" s="926"/>
      <c r="D446" s="926"/>
      <c r="E446" s="926"/>
      <c r="F446" s="926"/>
      <c r="G446" s="35"/>
      <c r="H446" s="34"/>
      <c r="I446" s="34"/>
      <c r="J446" s="16"/>
      <c r="K446" s="11"/>
      <c r="L446" s="11"/>
      <c r="M446" s="10"/>
      <c r="N446" s="10"/>
    </row>
    <row r="447" spans="1:14" ht="12.75" customHeight="1">
      <c r="A447" s="935"/>
      <c r="B447" s="934"/>
      <c r="C447" s="926"/>
      <c r="D447" s="926"/>
      <c r="E447" s="926"/>
      <c r="F447" s="926"/>
      <c r="G447" s="35"/>
      <c r="H447" s="34"/>
      <c r="I447" s="34"/>
      <c r="J447" s="16"/>
      <c r="K447" s="11"/>
      <c r="L447" s="11"/>
      <c r="M447" s="10"/>
      <c r="N447" s="10"/>
    </row>
    <row r="448" spans="1:14" ht="12.75" customHeight="1">
      <c r="A448" s="935"/>
      <c r="B448" s="934"/>
      <c r="C448" s="926"/>
      <c r="D448" s="926"/>
      <c r="E448" s="926"/>
      <c r="F448" s="926"/>
      <c r="G448" s="35"/>
      <c r="H448" s="34"/>
      <c r="I448" s="34"/>
      <c r="J448" s="16"/>
      <c r="K448" s="11"/>
      <c r="L448" s="11"/>
      <c r="M448" s="10"/>
      <c r="N448" s="10"/>
    </row>
    <row r="449" spans="1:14" ht="12.75" customHeight="1">
      <c r="A449" s="935"/>
      <c r="B449" s="934"/>
      <c r="C449" s="926"/>
      <c r="D449" s="926"/>
      <c r="E449" s="926"/>
      <c r="F449" s="926"/>
      <c r="G449" s="35"/>
      <c r="H449" s="34"/>
      <c r="I449" s="34"/>
      <c r="J449" s="16"/>
      <c r="K449" s="11"/>
      <c r="L449" s="11"/>
      <c r="M449" s="10"/>
      <c r="N449" s="10"/>
    </row>
    <row r="450" spans="1:14" ht="12.75" customHeight="1">
      <c r="A450" s="935"/>
      <c r="B450" s="934"/>
      <c r="C450" s="926"/>
      <c r="D450" s="926"/>
      <c r="E450" s="926"/>
      <c r="F450" s="926"/>
      <c r="G450" s="35"/>
      <c r="H450" s="34"/>
      <c r="I450" s="34"/>
      <c r="J450" s="16"/>
      <c r="K450" s="11"/>
      <c r="L450" s="11"/>
      <c r="M450" s="10"/>
      <c r="N450" s="10"/>
    </row>
    <row r="451" spans="1:14" ht="12.75" customHeight="1">
      <c r="A451" s="935"/>
      <c r="B451" s="934"/>
      <c r="C451" s="926"/>
      <c r="D451" s="926"/>
      <c r="E451" s="926"/>
      <c r="F451" s="926"/>
      <c r="G451" s="35"/>
      <c r="H451" s="34"/>
      <c r="I451" s="34"/>
      <c r="J451" s="16"/>
      <c r="K451" s="11"/>
      <c r="L451" s="11"/>
      <c r="M451" s="10"/>
      <c r="N451" s="10"/>
    </row>
    <row r="452" spans="1:14" ht="12.75" customHeight="1">
      <c r="A452" s="935"/>
      <c r="B452" s="934"/>
      <c r="C452" s="926"/>
      <c r="D452" s="926"/>
      <c r="E452" s="926"/>
      <c r="F452" s="926"/>
      <c r="G452" s="35"/>
      <c r="H452" s="34"/>
      <c r="I452" s="34"/>
      <c r="J452" s="16"/>
      <c r="K452" s="11"/>
      <c r="L452" s="11"/>
      <c r="M452" s="10"/>
      <c r="N452" s="10"/>
    </row>
    <row r="453" spans="1:14" ht="12.75" customHeight="1">
      <c r="A453" s="935"/>
      <c r="B453" s="934"/>
      <c r="C453" s="926"/>
      <c r="D453" s="926"/>
      <c r="E453" s="926"/>
      <c r="F453" s="926"/>
      <c r="G453" s="35"/>
      <c r="H453" s="34"/>
      <c r="I453" s="34"/>
      <c r="J453" s="16"/>
      <c r="K453" s="11"/>
      <c r="L453" s="11"/>
      <c r="M453" s="10"/>
      <c r="N453" s="10"/>
    </row>
    <row r="454" spans="1:14" ht="12.75" customHeight="1">
      <c r="A454" s="935"/>
      <c r="B454" s="934"/>
      <c r="C454" s="926"/>
      <c r="D454" s="926"/>
      <c r="E454" s="926"/>
      <c r="F454" s="926"/>
      <c r="G454" s="35"/>
      <c r="H454" s="34"/>
      <c r="I454" s="34"/>
      <c r="J454" s="16"/>
      <c r="K454" s="11"/>
      <c r="L454" s="11"/>
      <c r="M454" s="10"/>
      <c r="N454" s="10"/>
    </row>
    <row r="455" spans="1:14" ht="12.75" customHeight="1">
      <c r="A455" s="935"/>
      <c r="B455" s="934"/>
      <c r="C455" s="926"/>
      <c r="D455" s="926"/>
      <c r="E455" s="926"/>
      <c r="F455" s="926"/>
      <c r="G455" s="35"/>
      <c r="H455" s="34"/>
      <c r="I455" s="34"/>
      <c r="J455" s="16"/>
      <c r="K455" s="11"/>
      <c r="L455" s="11"/>
      <c r="M455" s="10"/>
      <c r="N455" s="10"/>
    </row>
    <row r="456" spans="1:14" ht="12.75" customHeight="1">
      <c r="A456" s="935"/>
      <c r="B456" s="934"/>
      <c r="C456" s="926"/>
      <c r="D456" s="926"/>
      <c r="E456" s="926"/>
      <c r="F456" s="926"/>
      <c r="G456" s="35"/>
      <c r="H456" s="34"/>
      <c r="I456" s="34"/>
      <c r="J456" s="16"/>
      <c r="K456" s="11"/>
      <c r="L456" s="11"/>
      <c r="M456" s="10"/>
      <c r="N456" s="10"/>
    </row>
    <row r="457" spans="1:14" ht="12.75" customHeight="1">
      <c r="A457" s="935"/>
      <c r="B457" s="934"/>
      <c r="C457" s="926"/>
      <c r="D457" s="926"/>
      <c r="E457" s="926"/>
      <c r="F457" s="926"/>
      <c r="G457" s="35"/>
      <c r="H457" s="34"/>
      <c r="I457" s="34"/>
      <c r="J457" s="16"/>
      <c r="K457" s="11"/>
      <c r="L457" s="11"/>
      <c r="M457" s="10"/>
      <c r="N457" s="10"/>
    </row>
    <row r="458" spans="1:14" ht="12.75" customHeight="1">
      <c r="A458" s="935"/>
      <c r="B458" s="934"/>
      <c r="C458" s="926"/>
      <c r="D458" s="926"/>
      <c r="E458" s="926"/>
      <c r="F458" s="926"/>
      <c r="G458" s="35"/>
      <c r="H458" s="34"/>
      <c r="I458" s="34"/>
      <c r="J458" s="16"/>
      <c r="K458" s="11"/>
      <c r="L458" s="11"/>
      <c r="M458" s="10"/>
      <c r="N458" s="10"/>
    </row>
    <row r="459" spans="1:14" ht="12.75" customHeight="1">
      <c r="A459" s="324"/>
      <c r="B459" s="934"/>
      <c r="C459" s="926"/>
      <c r="D459" s="926"/>
      <c r="E459" s="926"/>
      <c r="F459" s="926"/>
      <c r="G459" s="35"/>
      <c r="H459" s="34"/>
      <c r="I459" s="34"/>
      <c r="J459" s="16"/>
      <c r="K459" s="11"/>
      <c r="L459" s="11"/>
      <c r="M459" s="10"/>
      <c r="N459" s="10"/>
    </row>
    <row r="460" spans="1:14" ht="12.75" customHeight="1">
      <c r="A460" s="324"/>
      <c r="B460" s="934"/>
      <c r="C460" s="34"/>
      <c r="D460" s="926"/>
      <c r="E460" s="6"/>
      <c r="F460" s="6"/>
      <c r="G460" s="35"/>
      <c r="H460" s="34"/>
      <c r="I460" s="34"/>
      <c r="J460" s="16"/>
      <c r="K460" s="11"/>
      <c r="L460" s="11"/>
      <c r="M460" s="10"/>
      <c r="N460" s="10"/>
    </row>
    <row r="461" spans="1:14" ht="12.75" customHeight="1">
      <c r="A461" s="27"/>
      <c r="B461" s="5"/>
      <c r="C461" s="6"/>
      <c r="D461" s="7"/>
      <c r="E461" s="6"/>
      <c r="F461" s="9"/>
      <c r="G461" s="35"/>
      <c r="H461" s="34"/>
      <c r="I461" s="34"/>
      <c r="J461" s="16"/>
      <c r="K461" s="11"/>
      <c r="L461" s="11"/>
      <c r="M461" s="10"/>
      <c r="N461" s="10"/>
    </row>
    <row r="462" spans="1:14" ht="12.75" customHeight="1">
      <c r="A462" s="65"/>
      <c r="B462" s="19"/>
      <c r="C462" s="34"/>
      <c r="D462" s="35"/>
      <c r="E462" s="34"/>
      <c r="F462" s="34"/>
      <c r="G462" s="35"/>
      <c r="H462" s="34"/>
      <c r="I462" s="34"/>
      <c r="J462" s="16"/>
      <c r="K462" s="11"/>
      <c r="L462" s="11"/>
      <c r="M462" s="10"/>
      <c r="N462" s="10"/>
    </row>
    <row r="463" spans="1:14" ht="12.75" customHeight="1">
      <c r="A463" s="61"/>
      <c r="B463" s="10"/>
      <c r="C463" s="10"/>
      <c r="D463" s="10"/>
      <c r="E463" s="10"/>
      <c r="F463" s="10"/>
      <c r="G463" s="10"/>
      <c r="H463" s="34"/>
      <c r="I463" s="34"/>
      <c r="J463" s="16"/>
      <c r="K463" s="11"/>
      <c r="L463" s="11"/>
      <c r="M463" s="10"/>
      <c r="N463" s="10"/>
    </row>
    <row r="464" spans="1:14" ht="12.75" customHeight="1">
      <c r="A464" s="19"/>
      <c r="B464" s="34"/>
      <c r="C464" s="35"/>
      <c r="D464" s="34"/>
      <c r="E464" s="36"/>
      <c r="F464" s="35"/>
      <c r="G464" s="35"/>
      <c r="H464" s="34"/>
      <c r="I464" s="34"/>
      <c r="J464" s="16"/>
      <c r="K464" s="11"/>
      <c r="L464" s="11"/>
      <c r="M464" s="10"/>
      <c r="N464" s="10"/>
    </row>
    <row r="465" spans="1:14" ht="12.75" customHeight="1">
      <c r="A465" s="65"/>
      <c r="B465" s="12"/>
      <c r="C465" s="11"/>
      <c r="D465" s="16"/>
      <c r="E465" s="11"/>
      <c r="F465" s="11"/>
      <c r="G465" s="14"/>
      <c r="H465" s="11"/>
      <c r="I465" s="11"/>
      <c r="J465" s="16"/>
      <c r="K465" s="11"/>
      <c r="L465" s="11"/>
      <c r="M465" s="10"/>
      <c r="N465" s="10"/>
    </row>
    <row r="466" spans="1:14" ht="12.75" customHeight="1">
      <c r="A466" s="3"/>
      <c r="B466" s="4"/>
      <c r="C466" s="2"/>
      <c r="D466" s="16"/>
      <c r="E466" s="11"/>
      <c r="F466" s="11"/>
      <c r="G466" s="16"/>
      <c r="H466" s="11"/>
      <c r="I466" s="11"/>
      <c r="J466" s="16"/>
      <c r="K466" s="11"/>
      <c r="L466" s="11"/>
      <c r="M466" s="10"/>
      <c r="N466" s="10"/>
    </row>
    <row r="467" spans="1:14" ht="12.75" customHeight="1">
      <c r="A467" s="65"/>
      <c r="B467" s="8"/>
      <c r="C467" s="34"/>
      <c r="D467" s="35"/>
      <c r="E467" s="34"/>
      <c r="F467" s="35"/>
      <c r="G467" s="16"/>
      <c r="H467" s="11"/>
      <c r="I467" s="11"/>
      <c r="J467" s="16"/>
      <c r="K467" s="11"/>
      <c r="L467" s="11"/>
      <c r="M467" s="10"/>
      <c r="N467" s="10"/>
    </row>
    <row r="468" spans="1:14" ht="12.75" customHeight="1">
      <c r="A468" s="65"/>
      <c r="B468" s="10"/>
      <c r="C468" s="11"/>
      <c r="D468" s="16"/>
      <c r="E468" s="11"/>
      <c r="F468" s="11"/>
      <c r="G468" s="16"/>
      <c r="H468" s="11"/>
      <c r="I468" s="11"/>
      <c r="J468" s="16"/>
      <c r="K468" s="11"/>
      <c r="L468" s="11"/>
      <c r="M468" s="10"/>
      <c r="N468" s="10"/>
    </row>
    <row r="469" spans="1:14" ht="12.75" customHeight="1">
      <c r="A469" s="3"/>
      <c r="B469" s="4"/>
      <c r="C469" s="2"/>
      <c r="D469" s="16"/>
      <c r="E469" s="11"/>
      <c r="F469" s="11"/>
      <c r="G469" s="16"/>
      <c r="H469" s="11"/>
      <c r="I469" s="11"/>
      <c r="J469" s="16"/>
      <c r="K469" s="11"/>
      <c r="L469" s="11"/>
      <c r="M469" s="10"/>
      <c r="N469" s="10"/>
    </row>
    <row r="470" spans="1:14" ht="12.75" customHeight="1">
      <c r="A470" s="65"/>
      <c r="B470" s="10"/>
      <c r="C470" s="11"/>
      <c r="D470" s="16"/>
      <c r="E470" s="11"/>
      <c r="F470" s="11"/>
      <c r="G470" s="16"/>
      <c r="H470" s="11"/>
      <c r="I470" s="11"/>
      <c r="J470" s="16"/>
      <c r="K470" s="11"/>
      <c r="L470" s="11"/>
      <c r="M470" s="10"/>
      <c r="N470" s="10"/>
    </row>
    <row r="471" spans="1:14" ht="12.75" customHeight="1">
      <c r="A471" s="65"/>
      <c r="B471" s="19"/>
      <c r="C471" s="34"/>
      <c r="D471" s="35"/>
      <c r="E471" s="34"/>
      <c r="F471" s="34"/>
      <c r="G471" s="35"/>
      <c r="H471" s="11"/>
      <c r="I471" s="11"/>
      <c r="J471" s="16"/>
      <c r="K471" s="11"/>
      <c r="L471" s="11"/>
      <c r="M471" s="10"/>
      <c r="N471" s="10"/>
    </row>
    <row r="472" spans="1:14" ht="12.75" customHeight="1">
      <c r="A472" s="65"/>
      <c r="B472" s="19"/>
      <c r="C472" s="34"/>
      <c r="D472" s="35"/>
      <c r="E472" s="34"/>
      <c r="F472" s="34"/>
      <c r="G472" s="35"/>
      <c r="H472" s="11"/>
      <c r="I472" s="11"/>
      <c r="J472" s="16"/>
      <c r="K472" s="11"/>
      <c r="L472" s="11"/>
      <c r="M472" s="10"/>
      <c r="N472" s="10"/>
    </row>
    <row r="473" spans="1:14" ht="12.75" customHeight="1">
      <c r="A473" s="61"/>
      <c r="B473" s="10"/>
      <c r="C473" s="11"/>
      <c r="D473" s="16"/>
      <c r="E473" s="11"/>
      <c r="F473" s="34"/>
      <c r="G473" s="35"/>
      <c r="H473" s="34"/>
      <c r="I473" s="11"/>
      <c r="J473" s="16"/>
      <c r="K473" s="11"/>
      <c r="L473" s="11"/>
      <c r="M473" s="10"/>
      <c r="N473" s="10"/>
    </row>
    <row r="474" spans="1:14" ht="12.75" customHeight="1">
      <c r="A474" s="61"/>
      <c r="B474" s="10"/>
      <c r="C474" s="11"/>
      <c r="D474" s="16"/>
      <c r="E474" s="11"/>
      <c r="F474" s="34"/>
      <c r="G474" s="35"/>
      <c r="H474" s="34"/>
      <c r="I474" s="11"/>
      <c r="J474" s="16"/>
      <c r="K474" s="11"/>
      <c r="L474" s="11"/>
      <c r="M474" s="10"/>
      <c r="N474" s="10"/>
    </row>
    <row r="475" spans="1:14" ht="12.75" customHeight="1">
      <c r="A475" s="3"/>
      <c r="B475" s="4"/>
      <c r="C475" s="2"/>
      <c r="D475" s="16"/>
      <c r="E475" s="11"/>
      <c r="F475" s="11"/>
      <c r="G475" s="16"/>
      <c r="H475" s="11"/>
      <c r="I475" s="11"/>
      <c r="J475" s="16"/>
      <c r="K475" s="11"/>
      <c r="L475" s="11"/>
      <c r="M475" s="10"/>
      <c r="N475" s="10"/>
    </row>
    <row r="476" spans="1:14" ht="12.75" customHeight="1">
      <c r="A476" s="61"/>
      <c r="B476" s="8"/>
      <c r="C476" s="34"/>
      <c r="D476" s="35"/>
      <c r="E476" s="34"/>
      <c r="F476" s="34"/>
      <c r="G476" s="35"/>
      <c r="H476" s="34"/>
      <c r="I476" s="11"/>
      <c r="J476" s="16"/>
      <c r="K476" s="11"/>
      <c r="L476" s="11"/>
      <c r="M476" s="10"/>
      <c r="N476" s="10"/>
    </row>
    <row r="477" spans="1:14" ht="12.75" customHeight="1">
      <c r="A477" s="65"/>
      <c r="B477" s="8"/>
      <c r="C477" s="34"/>
      <c r="D477" s="35"/>
      <c r="E477" s="34"/>
      <c r="F477" s="34"/>
      <c r="G477" s="35"/>
      <c r="H477" s="34"/>
      <c r="I477" s="11"/>
      <c r="J477" s="16"/>
      <c r="K477" s="11"/>
      <c r="L477" s="11"/>
      <c r="M477" s="10"/>
      <c r="N477" s="10"/>
    </row>
    <row r="478" spans="1:14" ht="12.75" customHeight="1">
      <c r="A478" s="3"/>
      <c r="B478" s="5"/>
      <c r="C478" s="6"/>
      <c r="D478" s="7"/>
      <c r="E478" s="6"/>
      <c r="F478" s="34"/>
      <c r="G478" s="35"/>
      <c r="H478" s="34"/>
      <c r="I478" s="11"/>
      <c r="J478" s="16"/>
      <c r="K478" s="11"/>
      <c r="L478" s="11"/>
      <c r="M478" s="10"/>
      <c r="N478" s="10"/>
    </row>
    <row r="479" spans="1:14" ht="12.75" customHeight="1">
      <c r="A479" s="61"/>
      <c r="B479" s="8"/>
      <c r="C479" s="34"/>
      <c r="D479" s="35"/>
      <c r="E479" s="34"/>
      <c r="F479" s="34"/>
      <c r="G479" s="35"/>
      <c r="H479" s="34"/>
      <c r="I479" s="11"/>
      <c r="J479" s="16"/>
      <c r="K479" s="11"/>
      <c r="L479" s="11"/>
      <c r="M479" s="10"/>
      <c r="N479" s="10"/>
    </row>
    <row r="480" spans="1:14" ht="12.75" customHeight="1">
      <c r="A480" s="65"/>
      <c r="B480" s="8"/>
      <c r="C480" s="34"/>
      <c r="D480" s="35"/>
      <c r="E480" s="34"/>
      <c r="F480" s="34"/>
      <c r="G480" s="35"/>
      <c r="H480" s="34"/>
      <c r="I480" s="11"/>
      <c r="J480" s="16"/>
      <c r="K480" s="11"/>
      <c r="L480" s="11"/>
      <c r="M480" s="10"/>
      <c r="N480" s="10"/>
    </row>
    <row r="481" spans="1:14" ht="12.75" customHeight="1">
      <c r="A481" s="65"/>
      <c r="B481" s="8"/>
      <c r="C481" s="34"/>
      <c r="D481" s="35"/>
      <c r="E481" s="34"/>
      <c r="F481" s="34"/>
      <c r="G481" s="35"/>
      <c r="H481" s="34"/>
      <c r="I481" s="11"/>
      <c r="J481" s="16"/>
      <c r="K481" s="11"/>
      <c r="L481" s="11"/>
      <c r="M481" s="10"/>
      <c r="N481" s="10"/>
    </row>
    <row r="482" spans="1:14" ht="12.75" customHeight="1">
      <c r="A482" s="65"/>
      <c r="B482" s="8"/>
      <c r="C482" s="34"/>
      <c r="D482" s="35"/>
      <c r="E482" s="34"/>
      <c r="F482" s="34"/>
      <c r="G482" s="35"/>
      <c r="H482" s="34"/>
      <c r="I482" s="11"/>
      <c r="J482" s="16"/>
      <c r="K482" s="11"/>
      <c r="L482" s="11"/>
      <c r="M482" s="10"/>
      <c r="N482" s="10"/>
    </row>
    <row r="483" spans="1:14" ht="12.75" customHeight="1">
      <c r="A483" s="65"/>
      <c r="B483" s="8"/>
      <c r="C483" s="34"/>
      <c r="D483" s="35"/>
      <c r="E483" s="34"/>
      <c r="F483" s="34"/>
      <c r="G483" s="35"/>
      <c r="H483" s="34"/>
      <c r="I483" s="11"/>
      <c r="J483" s="16"/>
      <c r="K483" s="11"/>
      <c r="L483" s="11"/>
      <c r="M483" s="10"/>
      <c r="N483" s="10"/>
    </row>
    <row r="484" spans="1:14" ht="12.75" customHeight="1">
      <c r="A484" s="61"/>
      <c r="B484" s="8"/>
      <c r="C484" s="34"/>
      <c r="D484" s="35"/>
      <c r="E484" s="34"/>
      <c r="F484" s="34"/>
      <c r="G484" s="35"/>
      <c r="H484" s="34"/>
      <c r="I484" s="11"/>
      <c r="J484" s="16"/>
      <c r="K484" s="11"/>
      <c r="L484" s="11"/>
      <c r="M484" s="10"/>
      <c r="N484" s="10"/>
    </row>
    <row r="485" spans="1:14" ht="12.75" customHeight="1">
      <c r="A485" s="65"/>
      <c r="B485" s="8"/>
      <c r="C485" s="34"/>
      <c r="D485" s="35"/>
      <c r="E485" s="34"/>
      <c r="F485" s="34"/>
      <c r="G485" s="35"/>
      <c r="H485" s="34"/>
      <c r="I485" s="11"/>
      <c r="J485" s="16"/>
      <c r="K485" s="11"/>
      <c r="L485" s="11"/>
      <c r="M485" s="10"/>
      <c r="N485" s="10"/>
    </row>
    <row r="486" spans="1:14" ht="12.75" customHeight="1">
      <c r="A486" s="65"/>
      <c r="B486" s="8"/>
      <c r="C486" s="34"/>
      <c r="D486" s="35"/>
      <c r="E486" s="34"/>
      <c r="F486" s="34"/>
      <c r="G486" s="35"/>
      <c r="H486" s="34"/>
      <c r="I486" s="11"/>
      <c r="J486" s="16"/>
      <c r="K486" s="11"/>
      <c r="L486" s="11"/>
      <c r="M486" s="10"/>
      <c r="N486" s="10"/>
    </row>
    <row r="487" spans="1:14" ht="12.75" customHeight="1">
      <c r="A487" s="65"/>
      <c r="B487" s="8"/>
      <c r="C487" s="34"/>
      <c r="D487" s="35"/>
      <c r="E487" s="34"/>
      <c r="F487" s="34"/>
      <c r="G487" s="35"/>
      <c r="H487" s="34"/>
      <c r="I487" s="11"/>
      <c r="J487" s="16"/>
      <c r="K487" s="11"/>
      <c r="L487" s="11"/>
      <c r="M487" s="10"/>
      <c r="N487" s="10"/>
    </row>
    <row r="488" spans="1:14" ht="12.75" customHeight="1">
      <c r="A488" s="65"/>
      <c r="B488" s="8"/>
      <c r="C488" s="34"/>
      <c r="D488" s="35"/>
      <c r="E488" s="34"/>
      <c r="F488" s="34"/>
      <c r="G488" s="35"/>
      <c r="H488" s="34"/>
      <c r="I488" s="11"/>
      <c r="J488" s="16"/>
      <c r="K488" s="11"/>
      <c r="L488" s="11"/>
      <c r="M488" s="10"/>
      <c r="N488" s="10"/>
    </row>
    <row r="489" spans="1:14" ht="12.75" customHeight="1">
      <c r="A489" s="65"/>
      <c r="B489" s="8"/>
      <c r="C489" s="34"/>
      <c r="D489" s="35"/>
      <c r="E489" s="34"/>
      <c r="F489" s="34"/>
      <c r="G489" s="35"/>
      <c r="H489" s="34"/>
      <c r="I489" s="11"/>
      <c r="J489" s="16"/>
      <c r="K489" s="11"/>
      <c r="L489" s="11"/>
      <c r="M489" s="10"/>
      <c r="N489" s="10"/>
    </row>
    <row r="490" spans="1:14" ht="12.75" customHeight="1">
      <c r="A490" s="65"/>
      <c r="B490" s="8"/>
      <c r="C490" s="34"/>
      <c r="D490" s="35"/>
      <c r="E490" s="34"/>
      <c r="F490" s="34"/>
      <c r="G490" s="35"/>
      <c r="H490" s="34"/>
      <c r="I490" s="11"/>
      <c r="J490" s="16"/>
      <c r="K490" s="11"/>
      <c r="L490" s="11"/>
      <c r="M490" s="10"/>
      <c r="N490" s="10"/>
    </row>
    <row r="491" spans="1:14" ht="12.75" customHeight="1">
      <c r="A491" s="65"/>
      <c r="B491" s="8"/>
      <c r="C491" s="34"/>
      <c r="D491" s="35"/>
      <c r="E491" s="34"/>
      <c r="F491" s="34"/>
      <c r="G491" s="35"/>
      <c r="H491" s="34"/>
      <c r="I491" s="11"/>
      <c r="J491" s="16"/>
      <c r="K491" s="11"/>
      <c r="L491" s="11"/>
      <c r="M491" s="10"/>
      <c r="N491" s="10"/>
    </row>
    <row r="492" spans="1:14" ht="12.75" customHeight="1">
      <c r="A492" s="65"/>
      <c r="B492" s="23"/>
      <c r="C492" s="11"/>
      <c r="D492" s="16"/>
      <c r="E492" s="11"/>
      <c r="F492" s="11"/>
      <c r="G492" s="16"/>
      <c r="H492" s="11"/>
      <c r="I492" s="11"/>
      <c r="J492" s="16"/>
      <c r="K492" s="11"/>
      <c r="L492" s="11"/>
      <c r="M492" s="10"/>
      <c r="N492" s="10"/>
    </row>
    <row r="493" spans="1:14" ht="12.75" customHeight="1">
      <c r="A493" s="65"/>
      <c r="B493" s="23"/>
      <c r="C493" s="11"/>
      <c r="D493" s="16"/>
      <c r="E493" s="11"/>
      <c r="F493" s="11"/>
      <c r="G493" s="16"/>
      <c r="H493" s="11"/>
      <c r="I493" s="11"/>
      <c r="J493" s="16"/>
      <c r="K493" s="11"/>
      <c r="L493" s="11"/>
      <c r="M493" s="10"/>
      <c r="N493" s="10"/>
    </row>
    <row r="494" spans="1:14" ht="12.75" customHeight="1">
      <c r="A494" s="65"/>
      <c r="B494" s="23"/>
      <c r="C494" s="11"/>
      <c r="D494" s="16"/>
      <c r="E494" s="11"/>
      <c r="F494" s="11"/>
      <c r="G494" s="16"/>
      <c r="H494" s="11"/>
      <c r="I494" s="11"/>
      <c r="J494" s="16"/>
      <c r="K494" s="11"/>
      <c r="L494" s="11"/>
      <c r="M494" s="10"/>
      <c r="N494" s="10"/>
    </row>
    <row r="495" spans="1:14" ht="12.75" customHeight="1">
      <c r="A495" s="65"/>
      <c r="B495" s="23"/>
      <c r="C495" s="11"/>
      <c r="D495" s="16"/>
      <c r="E495" s="11"/>
      <c r="F495" s="11"/>
      <c r="G495" s="16"/>
      <c r="H495" s="11"/>
      <c r="I495" s="11"/>
      <c r="J495" s="16"/>
      <c r="K495" s="11"/>
      <c r="L495" s="11"/>
      <c r="M495" s="10"/>
      <c r="N495" s="10"/>
    </row>
    <row r="496" spans="1:14" ht="12.75" customHeight="1">
      <c r="A496" s="65"/>
      <c r="B496" s="23"/>
      <c r="C496" s="11"/>
      <c r="D496" s="16"/>
      <c r="E496" s="11"/>
      <c r="F496" s="11"/>
      <c r="G496" s="16"/>
      <c r="H496" s="11"/>
      <c r="I496" s="11"/>
      <c r="J496" s="16"/>
      <c r="K496" s="11"/>
      <c r="L496" s="11"/>
      <c r="M496" s="10"/>
      <c r="N496" s="10"/>
    </row>
    <row r="497" spans="1:14" ht="12.75" customHeight="1">
      <c r="A497" s="65"/>
      <c r="B497" s="23"/>
      <c r="C497" s="11"/>
      <c r="D497" s="16"/>
      <c r="E497" s="11"/>
      <c r="F497" s="11"/>
      <c r="G497" s="16"/>
      <c r="H497" s="11"/>
      <c r="I497" s="11"/>
      <c r="J497" s="16"/>
      <c r="K497" s="11"/>
      <c r="L497" s="11"/>
      <c r="M497" s="10"/>
      <c r="N497" s="10"/>
    </row>
    <row r="498" spans="1:14" ht="12.75" customHeight="1">
      <c r="A498" s="65"/>
      <c r="B498" s="23"/>
      <c r="C498" s="11"/>
      <c r="D498" s="16"/>
      <c r="E498" s="11"/>
      <c r="F498" s="11"/>
      <c r="G498" s="16"/>
      <c r="H498" s="11"/>
      <c r="I498" s="11"/>
      <c r="J498" s="16"/>
      <c r="K498" s="11"/>
      <c r="L498" s="11"/>
      <c r="M498" s="10"/>
      <c r="N498" s="10"/>
    </row>
    <row r="499" spans="1:14" ht="12.75" customHeight="1">
      <c r="A499" s="65"/>
      <c r="B499" s="23"/>
      <c r="C499" s="11"/>
      <c r="D499" s="16"/>
      <c r="E499" s="11"/>
      <c r="F499" s="11"/>
      <c r="G499" s="16"/>
      <c r="H499" s="11"/>
      <c r="I499" s="11"/>
      <c r="J499" s="16"/>
      <c r="K499" s="11"/>
      <c r="L499" s="11"/>
      <c r="M499" s="10"/>
      <c r="N499" s="10"/>
    </row>
    <row r="500" spans="1:14" ht="12.75" customHeight="1">
      <c r="A500" s="65"/>
      <c r="B500" s="23"/>
      <c r="C500" s="11"/>
      <c r="D500" s="16"/>
      <c r="E500" s="11"/>
      <c r="F500" s="11"/>
      <c r="G500" s="16"/>
      <c r="H500" s="11"/>
      <c r="I500" s="11"/>
      <c r="J500" s="16"/>
      <c r="K500" s="11"/>
      <c r="L500" s="11"/>
      <c r="M500" s="10"/>
      <c r="N500" s="10"/>
    </row>
    <row r="501" spans="1:14" ht="12.75" customHeight="1">
      <c r="A501" s="65"/>
      <c r="B501" s="23"/>
      <c r="C501" s="11"/>
      <c r="D501" s="16"/>
      <c r="E501" s="11"/>
      <c r="F501" s="11"/>
      <c r="G501" s="16"/>
      <c r="H501" s="11"/>
      <c r="I501" s="11"/>
      <c r="J501" s="16"/>
      <c r="K501" s="11"/>
      <c r="L501" s="11"/>
      <c r="M501" s="10"/>
      <c r="N501" s="10"/>
    </row>
    <row r="502" spans="1:14" ht="12.75" customHeight="1">
      <c r="A502" s="65"/>
      <c r="B502" s="23"/>
      <c r="C502" s="11"/>
      <c r="D502" s="16"/>
      <c r="E502" s="11"/>
      <c r="F502" s="11"/>
      <c r="G502" s="16"/>
      <c r="H502" s="11"/>
      <c r="I502" s="11"/>
      <c r="J502" s="16"/>
      <c r="K502" s="11"/>
      <c r="L502" s="11"/>
      <c r="M502" s="10"/>
      <c r="N502" s="10"/>
    </row>
    <row r="503" spans="1:14" ht="12.75" customHeight="1">
      <c r="A503" s="65"/>
      <c r="B503" s="23"/>
      <c r="C503" s="11"/>
      <c r="D503" s="16"/>
      <c r="E503" s="11"/>
      <c r="F503" s="11"/>
      <c r="G503" s="16"/>
      <c r="H503" s="11"/>
      <c r="I503" s="11"/>
      <c r="J503" s="16"/>
      <c r="K503" s="11"/>
      <c r="L503" s="11"/>
      <c r="M503" s="10"/>
      <c r="N503" s="10"/>
    </row>
    <row r="504" spans="1:14" ht="12.75" customHeight="1">
      <c r="A504" s="65"/>
      <c r="B504" s="23"/>
      <c r="C504" s="11"/>
      <c r="D504" s="16"/>
      <c r="E504" s="11"/>
      <c r="F504" s="11"/>
      <c r="G504" s="16"/>
      <c r="H504" s="11"/>
      <c r="I504" s="11"/>
      <c r="J504" s="16"/>
      <c r="K504" s="11"/>
      <c r="L504" s="11"/>
      <c r="M504" s="10"/>
      <c r="N504" s="10"/>
    </row>
    <row r="505" spans="1:14" ht="12.75" customHeight="1">
      <c r="A505" s="65"/>
      <c r="B505" s="23"/>
      <c r="C505" s="11"/>
      <c r="D505" s="16"/>
      <c r="E505" s="11"/>
      <c r="F505" s="11"/>
      <c r="G505" s="16"/>
      <c r="H505" s="11"/>
      <c r="I505" s="11"/>
      <c r="J505" s="16"/>
      <c r="K505" s="11"/>
      <c r="L505" s="11"/>
      <c r="M505" s="10"/>
      <c r="N505" s="10"/>
    </row>
    <row r="506" spans="1:14" ht="12.75" customHeight="1">
      <c r="A506" s="28"/>
      <c r="B506" s="23"/>
      <c r="C506" s="11"/>
      <c r="D506" s="16"/>
      <c r="E506" s="11"/>
      <c r="F506" s="11"/>
      <c r="G506" s="16"/>
      <c r="H506" s="11"/>
      <c r="I506" s="11"/>
      <c r="J506" s="16"/>
      <c r="K506" s="11"/>
      <c r="L506" s="11"/>
      <c r="M506" s="10"/>
      <c r="N506" s="10"/>
    </row>
    <row r="507" spans="1:14" ht="12.75" customHeight="1">
      <c r="A507" s="23"/>
      <c r="B507" s="23"/>
      <c r="C507" s="11"/>
      <c r="D507" s="16"/>
      <c r="E507" s="11"/>
      <c r="F507" s="11"/>
      <c r="G507" s="16"/>
      <c r="H507" s="11"/>
      <c r="I507" s="11"/>
      <c r="J507" s="16"/>
      <c r="K507" s="11"/>
      <c r="L507" s="11"/>
      <c r="M507" s="10"/>
      <c r="N507" s="10"/>
    </row>
    <row r="508" spans="1:14" ht="12.75" customHeight="1">
      <c r="A508" s="23"/>
      <c r="B508" s="23"/>
      <c r="C508" s="11"/>
      <c r="D508" s="16"/>
      <c r="E508" s="11"/>
      <c r="F508" s="11"/>
      <c r="G508" s="16"/>
      <c r="H508" s="11"/>
      <c r="I508" s="11"/>
      <c r="J508" s="16"/>
      <c r="K508" s="11"/>
      <c r="L508" s="11"/>
      <c r="M508" s="10"/>
      <c r="N508" s="10"/>
    </row>
    <row r="509" spans="1:14" ht="12.75" customHeight="1">
      <c r="A509" s="23"/>
      <c r="B509" s="23"/>
      <c r="C509" s="23"/>
      <c r="D509" s="23"/>
      <c r="E509" s="23"/>
      <c r="F509" s="23"/>
      <c r="G509" s="10"/>
      <c r="H509" s="11"/>
      <c r="I509" s="11"/>
      <c r="J509" s="16"/>
      <c r="K509" s="11"/>
      <c r="L509" s="11"/>
      <c r="M509" s="10"/>
      <c r="N509" s="10"/>
    </row>
    <row r="510" spans="1:14" ht="12.75" customHeight="1">
      <c r="A510" s="23"/>
      <c r="B510" s="23"/>
      <c r="C510" s="23"/>
      <c r="D510" s="23"/>
      <c r="E510" s="23"/>
      <c r="F510" s="23"/>
      <c r="G510" s="10"/>
      <c r="H510" s="11"/>
      <c r="I510" s="11"/>
      <c r="J510" s="16"/>
      <c r="K510" s="11"/>
      <c r="L510" s="11"/>
      <c r="M510" s="10"/>
      <c r="N510" s="10"/>
    </row>
    <row r="511" spans="1:14" ht="12.75" customHeight="1">
      <c r="A511" s="29"/>
      <c r="B511" s="4"/>
      <c r="C511" s="4"/>
      <c r="D511" s="4"/>
      <c r="E511" s="4"/>
      <c r="F511" s="10"/>
      <c r="G511" s="10"/>
      <c r="H511" s="11"/>
      <c r="I511" s="11"/>
      <c r="J511" s="16"/>
      <c r="K511" s="11"/>
      <c r="L511" s="11"/>
      <c r="M511" s="10"/>
      <c r="N511" s="10"/>
    </row>
    <row r="512" spans="1:14" ht="12.75" customHeight="1">
      <c r="A512" s="10"/>
      <c r="B512" s="10"/>
      <c r="C512" s="10"/>
      <c r="D512" s="10"/>
      <c r="E512" s="10"/>
      <c r="F512" s="10"/>
      <c r="G512" s="10"/>
      <c r="H512" s="11"/>
      <c r="I512" s="11"/>
      <c r="J512" s="16"/>
      <c r="K512" s="11"/>
      <c r="L512" s="11"/>
      <c r="M512" s="10"/>
      <c r="N512" s="10"/>
    </row>
    <row r="513" spans="1:14" ht="12.75" customHeight="1">
      <c r="A513" s="10"/>
      <c r="B513" s="10"/>
      <c r="C513" s="10"/>
      <c r="D513" s="10"/>
      <c r="E513" s="10"/>
      <c r="F513" s="10"/>
      <c r="G513" s="10"/>
      <c r="H513" s="11"/>
      <c r="I513" s="11"/>
      <c r="J513" s="16"/>
      <c r="K513" s="11"/>
      <c r="L513" s="11"/>
      <c r="M513" s="10"/>
      <c r="N513" s="10"/>
    </row>
    <row r="514" spans="1:14" ht="12.75" customHeight="1">
      <c r="A514" s="10"/>
      <c r="B514" s="10"/>
      <c r="C514" s="11"/>
      <c r="D514" s="16"/>
      <c r="E514" s="11"/>
      <c r="F514" s="11"/>
      <c r="G514" s="16"/>
      <c r="H514" s="11"/>
      <c r="I514" s="11"/>
      <c r="J514" s="16"/>
      <c r="K514" s="11"/>
      <c r="L514" s="11"/>
      <c r="M514" s="10"/>
      <c r="N514" s="10"/>
    </row>
    <row r="515" spans="1:14" ht="12.75" customHeight="1">
      <c r="A515" s="65"/>
      <c r="B515" s="10"/>
      <c r="C515" s="11"/>
      <c r="D515" s="16"/>
      <c r="E515" s="11"/>
      <c r="F515" s="11"/>
      <c r="G515" s="16"/>
      <c r="H515" s="11"/>
      <c r="I515" s="11"/>
      <c r="J515" s="16"/>
      <c r="K515" s="11"/>
      <c r="L515" s="11"/>
      <c r="M515" s="10"/>
      <c r="N515" s="10"/>
    </row>
    <row r="516" spans="1:14" ht="12.75" customHeight="1">
      <c r="A516" s="3"/>
      <c r="B516" s="3"/>
      <c r="C516" s="2"/>
      <c r="D516" s="1"/>
      <c r="E516" s="11"/>
      <c r="F516" s="11"/>
      <c r="G516" s="16"/>
      <c r="H516" s="11"/>
      <c r="I516" s="11"/>
      <c r="J516" s="16"/>
      <c r="K516" s="11"/>
      <c r="L516" s="11"/>
      <c r="M516" s="10"/>
      <c r="N516" s="10"/>
    </row>
    <row r="517" spans="1:14" ht="12.75" customHeight="1">
      <c r="A517" s="57"/>
      <c r="B517" s="33"/>
      <c r="C517" s="34"/>
      <c r="D517" s="35"/>
      <c r="E517" s="34"/>
      <c r="F517" s="34"/>
      <c r="G517" s="16"/>
      <c r="H517" s="11"/>
      <c r="I517" s="11"/>
      <c r="J517" s="16"/>
      <c r="K517" s="11"/>
      <c r="L517" s="11"/>
      <c r="M517" s="10"/>
      <c r="N517" s="10"/>
    </row>
    <row r="518" spans="1:14" ht="12.75" customHeight="1">
      <c r="A518" s="322"/>
      <c r="B518" s="8"/>
      <c r="C518" s="34"/>
      <c r="D518" s="35"/>
      <c r="E518" s="34"/>
      <c r="F518" s="34"/>
      <c r="G518" s="16"/>
      <c r="H518" s="11"/>
      <c r="I518" s="11"/>
      <c r="J518" s="16"/>
      <c r="K518" s="11"/>
      <c r="L518" s="11"/>
      <c r="M518" s="10"/>
      <c r="N518" s="10"/>
    </row>
    <row r="519" spans="1:14" ht="12.75" customHeight="1">
      <c r="A519" s="322"/>
      <c r="B519" s="8"/>
      <c r="C519" s="34"/>
      <c r="D519" s="35"/>
      <c r="E519" s="34"/>
      <c r="F519" s="34"/>
      <c r="G519" s="16"/>
      <c r="H519" s="11"/>
      <c r="I519" s="11"/>
      <c r="J519" s="16"/>
      <c r="K519" s="11"/>
      <c r="L519" s="11"/>
      <c r="M519" s="10"/>
      <c r="N519" s="10"/>
    </row>
    <row r="520" spans="1:14" ht="12.75" customHeight="1">
      <c r="A520" s="322"/>
      <c r="B520" s="8"/>
      <c r="C520" s="34"/>
      <c r="D520" s="35"/>
      <c r="E520" s="34"/>
      <c r="F520" s="34"/>
      <c r="G520" s="16"/>
      <c r="H520" s="11"/>
      <c r="I520" s="11"/>
      <c r="J520" s="16"/>
      <c r="K520" s="11"/>
      <c r="L520" s="11"/>
      <c r="M520" s="10"/>
      <c r="N520" s="10"/>
    </row>
    <row r="521" spans="1:14" ht="12.75" customHeight="1">
      <c r="A521" s="322"/>
      <c r="B521" s="8"/>
      <c r="C521" s="34"/>
      <c r="D521" s="35"/>
      <c r="E521" s="34"/>
      <c r="F521" s="34"/>
      <c r="G521" s="16"/>
      <c r="H521" s="11"/>
      <c r="I521" s="11"/>
      <c r="J521" s="16"/>
      <c r="K521" s="11"/>
      <c r="L521" s="11"/>
      <c r="M521" s="10"/>
      <c r="N521" s="10"/>
    </row>
    <row r="522" spans="1:14" ht="12.75" customHeight="1">
      <c r="A522" s="322"/>
      <c r="B522" s="8"/>
      <c r="C522" s="34"/>
      <c r="D522" s="35"/>
      <c r="E522" s="34"/>
      <c r="F522" s="34"/>
      <c r="G522" s="16"/>
      <c r="H522" s="11"/>
      <c r="I522" s="11"/>
      <c r="J522" s="16"/>
      <c r="K522" s="11"/>
      <c r="L522" s="11"/>
      <c r="M522" s="10"/>
      <c r="N522" s="10"/>
    </row>
    <row r="523" spans="1:14" ht="12.75" customHeight="1">
      <c r="A523" s="322"/>
      <c r="B523" s="8"/>
      <c r="C523" s="34"/>
      <c r="D523" s="35"/>
      <c r="E523" s="34"/>
      <c r="F523" s="34"/>
      <c r="G523" s="16"/>
      <c r="H523" s="11"/>
      <c r="I523" s="11"/>
      <c r="J523" s="16"/>
      <c r="K523" s="11"/>
      <c r="L523" s="11"/>
      <c r="M523" s="10"/>
      <c r="N523" s="10"/>
    </row>
    <row r="524" spans="1:14" ht="12.75" customHeight="1">
      <c r="A524" s="322"/>
      <c r="B524" s="8"/>
      <c r="C524" s="34"/>
      <c r="D524" s="35"/>
      <c r="E524" s="34"/>
      <c r="F524" s="34"/>
      <c r="G524" s="16"/>
      <c r="H524" s="11"/>
      <c r="I524" s="11"/>
      <c r="J524" s="16"/>
      <c r="K524" s="11"/>
      <c r="L524" s="11"/>
      <c r="M524" s="10"/>
      <c r="N524" s="10"/>
    </row>
    <row r="525" spans="1:14" ht="12.75" customHeight="1">
      <c r="A525" s="322"/>
      <c r="B525" s="8"/>
      <c r="C525" s="34"/>
      <c r="D525" s="35"/>
      <c r="E525" s="34"/>
      <c r="F525" s="34"/>
      <c r="G525" s="16"/>
      <c r="H525" s="11"/>
      <c r="I525" s="11"/>
      <c r="J525" s="16"/>
      <c r="K525" s="11"/>
      <c r="L525" s="11"/>
      <c r="M525" s="10"/>
      <c r="N525" s="10"/>
    </row>
    <row r="526" spans="1:14" ht="12.75" customHeight="1">
      <c r="A526" s="322"/>
      <c r="B526" s="8"/>
      <c r="C526" s="34"/>
      <c r="D526" s="35"/>
      <c r="E526" s="34"/>
      <c r="F526" s="34"/>
      <c r="G526" s="16"/>
      <c r="H526" s="11"/>
      <c r="I526" s="11"/>
      <c r="J526" s="16"/>
      <c r="K526" s="11"/>
      <c r="L526" s="11"/>
      <c r="M526" s="10"/>
      <c r="N526" s="10"/>
    </row>
    <row r="527" spans="1:14" ht="12.75" customHeight="1">
      <c r="A527" s="322"/>
      <c r="B527" s="8"/>
      <c r="C527" s="34"/>
      <c r="D527" s="35"/>
      <c r="E527" s="34"/>
      <c r="F527" s="34"/>
      <c r="G527" s="35"/>
      <c r="H527" s="11"/>
      <c r="I527" s="11"/>
      <c r="J527" s="16"/>
      <c r="K527" s="11"/>
      <c r="L527" s="11"/>
      <c r="M527" s="10"/>
      <c r="N527" s="10"/>
    </row>
    <row r="528" spans="1:14" ht="12.75" customHeight="1">
      <c r="A528" s="322"/>
      <c r="B528" s="8"/>
      <c r="C528" s="34"/>
      <c r="D528" s="35"/>
      <c r="E528" s="34"/>
      <c r="F528" s="34"/>
      <c r="G528" s="35"/>
      <c r="H528" s="11"/>
      <c r="I528" s="11"/>
      <c r="J528" s="16"/>
      <c r="K528" s="11"/>
      <c r="L528" s="11"/>
      <c r="M528" s="10"/>
      <c r="N528" s="10"/>
    </row>
    <row r="529" spans="1:14" ht="12.75" customHeight="1">
      <c r="A529" s="335"/>
      <c r="B529" s="5"/>
      <c r="C529" s="6"/>
      <c r="D529" s="7"/>
      <c r="E529" s="6"/>
      <c r="F529" s="6"/>
      <c r="G529" s="35"/>
      <c r="H529" s="11"/>
      <c r="I529" s="11"/>
      <c r="J529" s="16"/>
      <c r="K529" s="11"/>
      <c r="L529" s="11"/>
      <c r="M529" s="10"/>
      <c r="N529" s="10"/>
    </row>
    <row r="530" spans="1:14" ht="12.75" customHeight="1">
      <c r="A530" s="322"/>
      <c r="B530" s="8"/>
      <c r="C530" s="34"/>
      <c r="D530" s="35"/>
      <c r="E530" s="34"/>
      <c r="F530" s="34"/>
      <c r="G530" s="35"/>
      <c r="H530" s="11"/>
      <c r="I530" s="11"/>
      <c r="J530" s="16"/>
      <c r="K530" s="11"/>
      <c r="L530" s="11"/>
      <c r="M530" s="10"/>
      <c r="N530" s="10"/>
    </row>
    <row r="531" spans="1:14" ht="12.75" customHeight="1">
      <c r="A531" s="3"/>
      <c r="B531" s="5"/>
      <c r="C531" s="6"/>
      <c r="D531" s="35"/>
      <c r="E531" s="34"/>
      <c r="F531" s="34"/>
      <c r="G531" s="35"/>
      <c r="H531" s="11"/>
      <c r="I531" s="11"/>
      <c r="J531" s="16"/>
      <c r="K531" s="11"/>
      <c r="L531" s="11"/>
      <c r="M531" s="10"/>
      <c r="N531" s="10"/>
    </row>
    <row r="532" spans="1:14" ht="12.75" customHeight="1">
      <c r="A532" s="61"/>
      <c r="B532" s="5"/>
      <c r="C532" s="8"/>
      <c r="D532" s="8"/>
      <c r="E532" s="8"/>
      <c r="F532" s="34"/>
      <c r="G532" s="35"/>
      <c r="H532" s="11"/>
      <c r="I532" s="11"/>
      <c r="J532" s="16"/>
      <c r="K532" s="11"/>
      <c r="L532" s="11"/>
      <c r="M532" s="10"/>
      <c r="N532" s="10"/>
    </row>
    <row r="533" spans="1:14" ht="12.75" customHeight="1">
      <c r="A533" s="61"/>
      <c r="B533" s="8"/>
      <c r="C533" s="34"/>
      <c r="D533" s="35"/>
      <c r="E533" s="34"/>
      <c r="F533" s="34"/>
      <c r="G533" s="35"/>
      <c r="H533" s="11"/>
      <c r="I533" s="11"/>
      <c r="J533" s="16"/>
      <c r="K533" s="11"/>
      <c r="L533" s="11"/>
      <c r="M533" s="10"/>
      <c r="N533" s="10"/>
    </row>
    <row r="534" spans="1:14" ht="12.75" customHeight="1">
      <c r="A534" s="61"/>
      <c r="B534" s="8"/>
      <c r="C534" s="34"/>
      <c r="D534" s="35"/>
      <c r="E534" s="34"/>
      <c r="F534" s="34"/>
      <c r="G534" s="35"/>
      <c r="H534" s="11"/>
      <c r="I534" s="11"/>
      <c r="J534" s="16"/>
      <c r="K534" s="11"/>
      <c r="L534" s="11"/>
      <c r="M534" s="10"/>
      <c r="N534" s="10"/>
    </row>
    <row r="535" spans="1:14" ht="12.75" customHeight="1">
      <c r="A535" s="61"/>
      <c r="B535" s="5"/>
      <c r="C535" s="6"/>
      <c r="D535" s="35"/>
      <c r="E535" s="88"/>
      <c r="F535" s="34"/>
      <c r="G535" s="35"/>
      <c r="H535" s="11"/>
      <c r="I535" s="11"/>
      <c r="J535" s="16"/>
      <c r="K535" s="11"/>
      <c r="L535" s="11"/>
      <c r="M535" s="10"/>
      <c r="N535" s="10"/>
    </row>
    <row r="536" spans="1:14" ht="12.75" customHeight="1">
      <c r="A536" s="61"/>
      <c r="B536" s="25"/>
      <c r="C536" s="6"/>
      <c r="D536" s="35"/>
      <c r="E536" s="34"/>
      <c r="F536" s="34"/>
      <c r="G536" s="35"/>
      <c r="H536" s="34"/>
      <c r="I536" s="11"/>
      <c r="J536" s="16"/>
      <c r="K536" s="11"/>
      <c r="L536" s="11"/>
      <c r="M536" s="10"/>
      <c r="N536" s="10"/>
    </row>
    <row r="537" spans="1:14" ht="12.75" customHeight="1">
      <c r="A537" s="336"/>
      <c r="B537" s="25"/>
      <c r="C537" s="6"/>
      <c r="D537" s="35"/>
      <c r="E537" s="34"/>
      <c r="F537" s="34"/>
      <c r="G537" s="35"/>
      <c r="H537" s="34"/>
      <c r="I537" s="11"/>
      <c r="J537" s="16"/>
      <c r="K537" s="11"/>
      <c r="L537" s="11"/>
      <c r="M537" s="10"/>
      <c r="N537" s="10"/>
    </row>
    <row r="538" spans="1:14" ht="12.75" customHeight="1">
      <c r="A538" s="336"/>
      <c r="B538" s="25"/>
      <c r="C538" s="35"/>
      <c r="D538" s="34"/>
      <c r="E538" s="33"/>
      <c r="F538" s="34"/>
      <c r="G538" s="35"/>
      <c r="H538" s="34"/>
      <c r="I538" s="11"/>
      <c r="J538" s="16"/>
      <c r="K538" s="11"/>
      <c r="L538" s="11"/>
      <c r="M538" s="10"/>
      <c r="N538" s="10"/>
    </row>
    <row r="539" spans="1:14" ht="12.75" customHeight="1">
      <c r="A539" s="336"/>
      <c r="B539" s="25"/>
      <c r="C539" s="35"/>
      <c r="D539" s="34"/>
      <c r="E539" s="33"/>
      <c r="F539" s="34"/>
      <c r="G539" s="35"/>
      <c r="H539" s="34"/>
      <c r="I539" s="11"/>
      <c r="J539" s="16"/>
      <c r="K539" s="11"/>
      <c r="L539" s="11"/>
      <c r="M539" s="10"/>
      <c r="N539" s="10"/>
    </row>
    <row r="540" spans="1:14" ht="12.75" customHeight="1">
      <c r="A540" s="336"/>
      <c r="B540" s="33"/>
      <c r="C540" s="34"/>
      <c r="D540" s="35"/>
      <c r="E540" s="34"/>
      <c r="F540" s="34"/>
      <c r="G540" s="35"/>
      <c r="H540" s="34"/>
      <c r="I540" s="11"/>
      <c r="J540" s="16"/>
      <c r="K540" s="11"/>
      <c r="L540" s="11"/>
      <c r="M540" s="10"/>
      <c r="N540" s="10"/>
    </row>
    <row r="541" spans="1:14" ht="12.75" customHeight="1">
      <c r="A541" s="336"/>
      <c r="B541" s="33"/>
      <c r="C541" s="34"/>
      <c r="D541" s="35"/>
      <c r="E541" s="34"/>
      <c r="F541" s="34"/>
      <c r="G541" s="35"/>
      <c r="H541" s="34"/>
      <c r="I541" s="11"/>
      <c r="J541" s="16"/>
      <c r="K541" s="11"/>
      <c r="L541" s="11"/>
      <c r="M541" s="10"/>
      <c r="N541" s="10"/>
    </row>
    <row r="542" spans="1:14" ht="12.75" customHeight="1">
      <c r="A542" s="336"/>
      <c r="B542" s="33"/>
      <c r="C542" s="34"/>
      <c r="D542" s="35"/>
      <c r="E542" s="34"/>
      <c r="F542" s="34"/>
      <c r="G542" s="35"/>
      <c r="H542" s="34"/>
      <c r="I542" s="11"/>
      <c r="J542" s="16"/>
      <c r="K542" s="11"/>
      <c r="L542" s="11"/>
      <c r="M542" s="10"/>
      <c r="N542" s="10"/>
    </row>
    <row r="543" spans="1:14" ht="12.75" customHeight="1">
      <c r="A543" s="336"/>
      <c r="B543" s="33"/>
      <c r="C543" s="35"/>
      <c r="D543" s="34"/>
      <c r="E543" s="33"/>
      <c r="F543" s="34"/>
      <c r="G543" s="35"/>
      <c r="H543" s="34"/>
      <c r="I543" s="11"/>
      <c r="J543" s="16"/>
      <c r="K543" s="11"/>
      <c r="L543" s="11"/>
      <c r="M543" s="10"/>
      <c r="N543" s="10"/>
    </row>
    <row r="544" spans="1:14" ht="12.75" customHeight="1">
      <c r="A544" s="336"/>
      <c r="B544" s="33"/>
      <c r="C544" s="35"/>
      <c r="D544" s="34"/>
      <c r="E544" s="33"/>
      <c r="F544" s="34"/>
      <c r="G544" s="35"/>
      <c r="H544" s="34"/>
      <c r="I544" s="11"/>
      <c r="J544" s="16"/>
      <c r="K544" s="11"/>
      <c r="L544" s="11"/>
      <c r="M544" s="10"/>
      <c r="N544" s="10"/>
    </row>
    <row r="545" spans="1:14" ht="12.75" customHeight="1">
      <c r="A545" s="336"/>
      <c r="B545" s="33"/>
      <c r="C545" s="34"/>
      <c r="D545" s="35"/>
      <c r="E545" s="34"/>
      <c r="F545" s="34"/>
      <c r="G545" s="35"/>
      <c r="H545" s="34"/>
      <c r="I545" s="11"/>
      <c r="J545" s="16"/>
      <c r="K545" s="11"/>
      <c r="L545" s="11"/>
      <c r="M545" s="10"/>
      <c r="N545" s="10"/>
    </row>
    <row r="546" spans="1:14" ht="12.75" customHeight="1">
      <c r="A546" s="336"/>
      <c r="B546" s="33"/>
      <c r="C546" s="34"/>
      <c r="D546" s="35"/>
      <c r="E546" s="34"/>
      <c r="F546" s="34"/>
      <c r="G546" s="35"/>
      <c r="H546" s="34"/>
      <c r="I546" s="11"/>
      <c r="J546" s="16"/>
      <c r="K546" s="11"/>
      <c r="L546" s="11"/>
      <c r="M546" s="10"/>
      <c r="N546" s="10"/>
    </row>
    <row r="547" spans="1:14" ht="12.75" customHeight="1">
      <c r="A547" s="61"/>
      <c r="B547" s="33"/>
      <c r="C547" s="34"/>
      <c r="D547" s="35"/>
      <c r="E547" s="34"/>
      <c r="F547" s="34"/>
      <c r="G547" s="35"/>
      <c r="H547" s="34"/>
      <c r="I547" s="11"/>
      <c r="J547" s="16"/>
      <c r="K547" s="11"/>
      <c r="L547" s="11"/>
      <c r="M547" s="10"/>
      <c r="N547" s="10"/>
    </row>
    <row r="548" spans="1:14" ht="12.75" customHeight="1">
      <c r="A548" s="336"/>
      <c r="B548" s="33"/>
      <c r="C548" s="35"/>
      <c r="D548" s="34"/>
      <c r="E548" s="33"/>
      <c r="F548" s="34"/>
      <c r="G548" s="35"/>
      <c r="H548" s="34"/>
      <c r="I548" s="11"/>
      <c r="J548" s="16"/>
      <c r="K548" s="11"/>
      <c r="L548" s="11"/>
      <c r="M548" s="10"/>
      <c r="N548" s="10"/>
    </row>
    <row r="549" spans="1:14" ht="12.75" customHeight="1">
      <c r="A549" s="336"/>
      <c r="B549" s="33"/>
      <c r="C549" s="35"/>
      <c r="D549" s="34"/>
      <c r="E549" s="33"/>
      <c r="F549" s="34"/>
      <c r="G549" s="35"/>
      <c r="H549" s="34"/>
      <c r="I549" s="11"/>
      <c r="J549" s="16"/>
      <c r="K549" s="11"/>
      <c r="L549" s="11"/>
      <c r="M549" s="10"/>
      <c r="N549" s="10"/>
    </row>
    <row r="550" spans="1:14" ht="12.75" customHeight="1">
      <c r="A550" s="336"/>
      <c r="B550" s="33"/>
      <c r="C550" s="34"/>
      <c r="D550" s="35"/>
      <c r="E550" s="34"/>
      <c r="F550" s="34"/>
      <c r="G550" s="35"/>
      <c r="H550" s="34"/>
      <c r="I550" s="11"/>
      <c r="J550" s="16"/>
      <c r="K550" s="11"/>
      <c r="L550" s="11"/>
      <c r="M550" s="10"/>
      <c r="N550" s="10"/>
    </row>
    <row r="551" spans="1:14" ht="12.75" customHeight="1">
      <c r="A551" s="61"/>
      <c r="B551" s="33"/>
      <c r="C551" s="34"/>
      <c r="D551" s="35"/>
      <c r="E551" s="34"/>
      <c r="F551" s="34"/>
      <c r="G551" s="35"/>
      <c r="H551" s="34"/>
      <c r="I551" s="11"/>
      <c r="J551" s="16"/>
      <c r="K551" s="11"/>
      <c r="L551" s="11"/>
      <c r="M551" s="10"/>
      <c r="N551" s="10"/>
    </row>
    <row r="552" spans="1:14" ht="12.75" customHeight="1">
      <c r="A552" s="33"/>
      <c r="B552" s="33"/>
      <c r="C552" s="34"/>
      <c r="D552" s="35"/>
      <c r="E552" s="34"/>
      <c r="F552" s="34"/>
      <c r="G552" s="35"/>
      <c r="H552" s="34"/>
      <c r="I552" s="11"/>
      <c r="J552" s="16"/>
      <c r="K552" s="11"/>
      <c r="L552" s="11"/>
      <c r="M552" s="10"/>
      <c r="N552" s="10"/>
    </row>
    <row r="553" spans="1:14" ht="12.75" customHeight="1">
      <c r="A553" s="61"/>
      <c r="B553" s="33"/>
      <c r="C553" s="34"/>
      <c r="D553" s="35"/>
      <c r="E553" s="34"/>
      <c r="F553" s="34"/>
      <c r="G553" s="35"/>
      <c r="H553" s="34"/>
      <c r="I553" s="11"/>
      <c r="J553" s="16"/>
      <c r="K553" s="11"/>
      <c r="L553" s="11"/>
      <c r="M553" s="10"/>
      <c r="N553" s="10"/>
    </row>
    <row r="554" spans="1:14" ht="12.75" customHeight="1">
      <c r="A554" s="336"/>
      <c r="B554" s="33"/>
      <c r="C554" s="34"/>
      <c r="D554" s="35"/>
      <c r="E554" s="34"/>
      <c r="F554" s="34"/>
      <c r="G554" s="35"/>
      <c r="H554" s="34"/>
      <c r="I554" s="11"/>
      <c r="J554" s="16"/>
      <c r="K554" s="11"/>
      <c r="L554" s="11"/>
      <c r="M554" s="10"/>
      <c r="N554" s="10"/>
    </row>
    <row r="555" spans="1:14" ht="12.75" customHeight="1">
      <c r="A555" s="336"/>
      <c r="B555" s="33"/>
      <c r="C555" s="35"/>
      <c r="D555" s="34"/>
      <c r="E555" s="33"/>
      <c r="F555" s="34"/>
      <c r="G555" s="16"/>
      <c r="H555" s="11"/>
      <c r="I555" s="11"/>
      <c r="J555" s="16"/>
      <c r="K555" s="11"/>
      <c r="L555" s="11"/>
      <c r="M555" s="10"/>
      <c r="N555" s="10"/>
    </row>
    <row r="556" spans="1:14" ht="12.75" customHeight="1">
      <c r="A556" s="336"/>
      <c r="B556" s="33"/>
      <c r="C556" s="35"/>
      <c r="D556" s="34"/>
      <c r="E556" s="33"/>
      <c r="F556" s="34"/>
      <c r="G556" s="16"/>
      <c r="H556" s="11"/>
      <c r="I556" s="11"/>
      <c r="J556" s="16"/>
      <c r="K556" s="11"/>
      <c r="L556" s="11"/>
      <c r="M556" s="10"/>
      <c r="N556" s="10"/>
    </row>
    <row r="557" spans="1:14" ht="12.75" customHeight="1">
      <c r="A557" s="336"/>
      <c r="B557" s="33"/>
      <c r="C557" s="34"/>
      <c r="D557" s="35"/>
      <c r="E557" s="34"/>
      <c r="F557" s="34"/>
      <c r="G557" s="16"/>
      <c r="H557" s="11"/>
      <c r="I557" s="11"/>
      <c r="J557" s="16"/>
      <c r="K557" s="11"/>
      <c r="L557" s="11"/>
      <c r="M557" s="10"/>
      <c r="N557" s="10"/>
    </row>
    <row r="558" spans="1:14" ht="12.75" customHeight="1">
      <c r="A558" s="8"/>
      <c r="B558" s="34"/>
      <c r="C558" s="35"/>
      <c r="D558" s="35"/>
      <c r="E558" s="34"/>
      <c r="F558" s="34"/>
      <c r="G558" s="16"/>
      <c r="H558" s="11"/>
      <c r="I558" s="11"/>
      <c r="J558" s="16"/>
      <c r="K558" s="11"/>
      <c r="L558" s="11"/>
      <c r="M558" s="10"/>
      <c r="N558" s="10"/>
    </row>
    <row r="559" spans="1:14" ht="12.75" customHeight="1">
      <c r="A559" s="5"/>
      <c r="B559" s="6"/>
      <c r="C559" s="35"/>
      <c r="D559" s="35"/>
      <c r="E559" s="34"/>
      <c r="F559" s="34"/>
      <c r="G559" s="16"/>
      <c r="H559" s="11"/>
      <c r="I559" s="11"/>
      <c r="J559" s="16"/>
      <c r="K559" s="11"/>
      <c r="L559" s="11"/>
      <c r="M559" s="10"/>
      <c r="N559" s="10"/>
    </row>
    <row r="560" spans="1:14" ht="12.75" customHeight="1">
      <c r="A560" s="336"/>
      <c r="B560" s="33"/>
      <c r="C560" s="34"/>
      <c r="D560" s="35"/>
      <c r="E560" s="34"/>
      <c r="F560" s="34"/>
      <c r="G560" s="16"/>
      <c r="H560" s="11"/>
      <c r="I560" s="11"/>
      <c r="J560" s="16"/>
      <c r="K560" s="11"/>
      <c r="L560" s="11"/>
      <c r="M560" s="10"/>
      <c r="N560" s="10"/>
    </row>
    <row r="561" spans="1:14" ht="12.75" customHeight="1">
      <c r="A561" s="336"/>
      <c r="B561" s="33"/>
      <c r="C561" s="34"/>
      <c r="D561" s="35"/>
      <c r="E561" s="34"/>
      <c r="F561" s="34"/>
      <c r="G561" s="16"/>
      <c r="H561" s="11"/>
      <c r="I561" s="11"/>
      <c r="J561" s="16"/>
      <c r="K561" s="11"/>
      <c r="L561" s="11"/>
      <c r="M561" s="10"/>
      <c r="N561" s="10"/>
    </row>
    <row r="562" spans="1:14" ht="12.75" customHeight="1">
      <c r="A562" s="336"/>
      <c r="B562" s="33"/>
      <c r="C562" s="34"/>
      <c r="D562" s="35"/>
      <c r="E562" s="34"/>
      <c r="F562" s="34"/>
      <c r="G562" s="16"/>
      <c r="H562" s="11"/>
      <c r="I562" s="11"/>
      <c r="J562" s="16"/>
      <c r="K562" s="11"/>
      <c r="L562" s="11"/>
      <c r="M562" s="10"/>
      <c r="N562" s="10"/>
    </row>
    <row r="563" spans="1:14" ht="12.75" customHeight="1">
      <c r="A563" s="336"/>
      <c r="B563" s="33"/>
      <c r="C563" s="34"/>
      <c r="D563" s="35"/>
      <c r="E563" s="34"/>
      <c r="F563" s="34"/>
      <c r="G563" s="16"/>
      <c r="H563" s="11"/>
      <c r="I563" s="11"/>
      <c r="J563" s="16"/>
      <c r="K563" s="11"/>
      <c r="L563" s="11"/>
      <c r="M563" s="10"/>
      <c r="N563" s="10"/>
    </row>
    <row r="564" spans="1:14" ht="12.75" customHeight="1">
      <c r="A564" s="336"/>
      <c r="B564" s="33"/>
      <c r="C564" s="34"/>
      <c r="D564" s="35"/>
      <c r="E564" s="34"/>
      <c r="F564" s="34"/>
      <c r="G564" s="16"/>
      <c r="H564" s="11"/>
      <c r="I564" s="11"/>
      <c r="J564" s="16"/>
      <c r="K564" s="11"/>
      <c r="L564" s="11"/>
      <c r="M564" s="10"/>
      <c r="N564" s="10"/>
    </row>
    <row r="565" spans="1:14" ht="12.75" customHeight="1">
      <c r="A565" s="336"/>
      <c r="B565" s="33"/>
      <c r="C565" s="34"/>
      <c r="D565" s="35"/>
      <c r="E565" s="34"/>
      <c r="F565" s="34"/>
      <c r="G565" s="16"/>
      <c r="H565" s="11"/>
      <c r="I565" s="11"/>
      <c r="J565" s="16"/>
      <c r="K565" s="11"/>
      <c r="L565" s="11"/>
      <c r="M565" s="10"/>
      <c r="N565" s="10"/>
    </row>
    <row r="566" spans="1:14" ht="12.75" customHeight="1">
      <c r="A566" s="65"/>
      <c r="B566" s="10"/>
      <c r="C566" s="11"/>
      <c r="D566" s="16"/>
      <c r="E566" s="11"/>
      <c r="F566" s="11"/>
      <c r="G566" s="16"/>
      <c r="H566" s="11"/>
      <c r="I566" s="11"/>
      <c r="J566" s="16"/>
      <c r="K566" s="11"/>
      <c r="L566" s="11"/>
      <c r="M566" s="10"/>
      <c r="N566" s="10"/>
    </row>
    <row r="567" spans="1:14" ht="12.75" customHeight="1">
      <c r="A567" s="65"/>
      <c r="B567" s="10"/>
      <c r="C567" s="11"/>
      <c r="D567" s="16"/>
      <c r="E567" s="11"/>
      <c r="F567" s="11"/>
      <c r="G567" s="16"/>
      <c r="H567" s="11"/>
      <c r="I567" s="11"/>
      <c r="J567" s="16"/>
      <c r="K567" s="11"/>
      <c r="L567" s="11"/>
      <c r="M567" s="10"/>
      <c r="N567" s="10"/>
    </row>
    <row r="568" spans="1:14" ht="12.75" customHeight="1">
      <c r="A568" s="329"/>
      <c r="B568" s="10"/>
      <c r="C568" s="11"/>
      <c r="D568" s="16"/>
      <c r="E568" s="11"/>
      <c r="F568" s="11"/>
      <c r="G568" s="16"/>
      <c r="H568" s="11"/>
      <c r="I568" s="11"/>
      <c r="J568" s="16"/>
      <c r="K568" s="11"/>
      <c r="L568" s="11"/>
      <c r="M568" s="10"/>
      <c r="N568" s="10"/>
    </row>
    <row r="569" spans="1:14" ht="12.75" customHeight="1">
      <c r="A569" s="329"/>
      <c r="B569" s="10"/>
      <c r="C569" s="11"/>
      <c r="D569" s="16"/>
      <c r="E569" s="11"/>
      <c r="F569" s="11"/>
      <c r="G569" s="16"/>
      <c r="H569" s="11"/>
      <c r="I569" s="11"/>
      <c r="J569" s="16"/>
      <c r="K569" s="11"/>
      <c r="L569" s="11"/>
      <c r="M569" s="10"/>
      <c r="N569" s="10"/>
    </row>
    <row r="570" spans="1:14" ht="12.75" customHeight="1">
      <c r="A570" s="329"/>
      <c r="B570" s="12"/>
      <c r="C570" s="11"/>
      <c r="D570" s="16"/>
      <c r="E570" s="11"/>
      <c r="F570" s="11"/>
      <c r="G570" s="16"/>
      <c r="H570" s="11"/>
      <c r="I570" s="11"/>
      <c r="J570" s="16"/>
      <c r="K570" s="11"/>
      <c r="L570" s="11"/>
      <c r="M570" s="10"/>
      <c r="N570" s="10"/>
    </row>
    <row r="571" spans="1:14" ht="12.75" customHeight="1">
      <c r="A571" s="329"/>
      <c r="B571" s="12"/>
      <c r="C571" s="11"/>
      <c r="D571" s="16"/>
      <c r="E571" s="11"/>
      <c r="F571" s="11"/>
      <c r="G571" s="16"/>
      <c r="H571" s="11"/>
      <c r="I571" s="11"/>
      <c r="J571" s="16"/>
      <c r="K571" s="11"/>
      <c r="L571" s="11"/>
      <c r="M571" s="10"/>
      <c r="N571" s="10"/>
    </row>
    <row r="572" spans="1:14" ht="12.75" customHeight="1">
      <c r="A572" s="329"/>
      <c r="B572" s="12"/>
      <c r="C572" s="11"/>
      <c r="D572" s="16"/>
      <c r="E572" s="11"/>
      <c r="F572" s="11"/>
      <c r="G572" s="16"/>
      <c r="H572" s="11"/>
      <c r="I572" s="11"/>
      <c r="J572" s="16"/>
      <c r="K572" s="11"/>
      <c r="L572" s="11"/>
      <c r="M572" s="10"/>
      <c r="N572" s="10"/>
    </row>
    <row r="573" spans="1:14" ht="12.75" customHeight="1">
      <c r="A573" s="329"/>
      <c r="B573" s="12"/>
      <c r="C573" s="11"/>
      <c r="D573" s="16"/>
      <c r="E573" s="11"/>
      <c r="F573" s="11"/>
      <c r="G573" s="16"/>
      <c r="H573" s="11"/>
      <c r="I573" s="11"/>
      <c r="J573" s="16"/>
      <c r="K573" s="11"/>
      <c r="L573" s="11"/>
      <c r="M573" s="10"/>
      <c r="N573" s="10"/>
    </row>
    <row r="574" spans="1:14" ht="12.75" customHeight="1">
      <c r="A574" s="329"/>
      <c r="B574" s="10"/>
      <c r="C574" s="11"/>
      <c r="D574" s="16"/>
      <c r="E574" s="11"/>
      <c r="F574" s="11"/>
      <c r="G574" s="16"/>
      <c r="H574" s="11"/>
      <c r="I574" s="11"/>
      <c r="J574" s="16"/>
      <c r="K574" s="11"/>
      <c r="L574" s="11"/>
      <c r="M574" s="10"/>
      <c r="N574" s="10"/>
    </row>
    <row r="575" spans="1:14">
      <c r="A575" s="10"/>
      <c r="B575" s="10"/>
      <c r="C575" s="10"/>
      <c r="D575" s="10"/>
      <c r="E575" s="10"/>
      <c r="F575" s="10"/>
      <c r="G575" s="10"/>
      <c r="H575" s="10"/>
      <c r="I575" s="10"/>
      <c r="J575" s="10"/>
      <c r="K575" s="10"/>
      <c r="L575" s="10"/>
      <c r="M575" s="10"/>
      <c r="N575" s="10"/>
    </row>
    <row r="576" spans="1:14">
      <c r="A576" s="10"/>
      <c r="B576" s="10"/>
      <c r="C576" s="10"/>
      <c r="D576" s="10"/>
      <c r="E576" s="10"/>
      <c r="F576" s="10"/>
      <c r="G576" s="10"/>
      <c r="H576" s="10"/>
      <c r="I576" s="10"/>
      <c r="J576" s="10"/>
      <c r="K576" s="10"/>
      <c r="L576" s="10"/>
      <c r="M576" s="10"/>
      <c r="N576" s="10"/>
    </row>
    <row r="577" spans="1:14">
      <c r="A577" s="10"/>
      <c r="B577" s="10"/>
      <c r="C577" s="10"/>
      <c r="D577" s="10"/>
      <c r="E577" s="10"/>
      <c r="F577" s="10"/>
      <c r="G577" s="10"/>
      <c r="H577" s="10"/>
      <c r="I577" s="10"/>
      <c r="J577" s="10"/>
      <c r="K577" s="10"/>
      <c r="L577" s="10"/>
      <c r="M577" s="10"/>
      <c r="N577" s="10"/>
    </row>
    <row r="578" spans="1:14">
      <c r="A578" s="10"/>
      <c r="B578" s="10"/>
      <c r="C578" s="10"/>
      <c r="D578" s="10"/>
      <c r="E578" s="10"/>
      <c r="F578" s="10"/>
      <c r="G578" s="10"/>
      <c r="H578" s="10"/>
      <c r="I578" s="10"/>
      <c r="J578" s="10"/>
      <c r="K578" s="10"/>
      <c r="L578" s="10"/>
      <c r="M578" s="10"/>
      <c r="N578" s="10"/>
    </row>
    <row r="579" spans="1:14">
      <c r="A579" s="10"/>
      <c r="B579" s="10"/>
      <c r="C579" s="10"/>
      <c r="D579" s="10"/>
      <c r="E579" s="10"/>
      <c r="F579" s="10"/>
      <c r="G579" s="10"/>
      <c r="H579" s="10"/>
      <c r="I579" s="10"/>
      <c r="J579" s="10"/>
      <c r="K579" s="10"/>
      <c r="L579" s="10"/>
      <c r="M579" s="10"/>
      <c r="N579" s="10"/>
    </row>
    <row r="580" spans="1:14">
      <c r="A580" s="10"/>
      <c r="B580" s="10"/>
      <c r="C580" s="10"/>
      <c r="D580" s="10"/>
      <c r="E580" s="10"/>
      <c r="F580" s="10"/>
      <c r="G580" s="10"/>
      <c r="H580" s="10"/>
      <c r="I580" s="10"/>
      <c r="J580" s="10"/>
      <c r="K580" s="10"/>
      <c r="L580" s="10"/>
      <c r="M580" s="10"/>
      <c r="N580" s="10"/>
    </row>
    <row r="581" spans="1:14">
      <c r="A581" s="10"/>
      <c r="B581" s="10"/>
      <c r="C581" s="10"/>
      <c r="D581" s="10"/>
      <c r="E581" s="10"/>
      <c r="F581" s="10"/>
      <c r="G581" s="10"/>
      <c r="H581" s="10"/>
      <c r="I581" s="10"/>
      <c r="J581" s="10"/>
      <c r="K581" s="10"/>
      <c r="L581" s="10"/>
      <c r="M581" s="10"/>
      <c r="N581" s="10"/>
    </row>
    <row r="582" spans="1:14">
      <c r="A582" s="10"/>
      <c r="B582" s="10"/>
      <c r="C582" s="10"/>
      <c r="D582" s="10"/>
      <c r="E582" s="10"/>
      <c r="F582" s="10"/>
      <c r="G582" s="10"/>
      <c r="H582" s="10"/>
      <c r="I582" s="10"/>
      <c r="J582" s="10"/>
      <c r="K582" s="10"/>
      <c r="L582" s="10"/>
      <c r="M582" s="10"/>
      <c r="N582" s="10"/>
    </row>
    <row r="583" spans="1:14">
      <c r="A583" s="10"/>
      <c r="B583" s="10"/>
      <c r="C583" s="10"/>
      <c r="D583" s="10"/>
      <c r="E583" s="10"/>
      <c r="F583" s="10"/>
      <c r="G583" s="10"/>
      <c r="H583" s="10"/>
      <c r="I583" s="10"/>
      <c r="J583" s="10"/>
      <c r="K583" s="10"/>
      <c r="L583" s="10"/>
      <c r="M583" s="10"/>
      <c r="N583" s="10"/>
    </row>
    <row r="584" spans="1:14">
      <c r="A584" s="10"/>
      <c r="B584" s="10"/>
      <c r="C584" s="10"/>
      <c r="D584" s="10"/>
      <c r="E584" s="10"/>
      <c r="F584" s="10"/>
      <c r="G584" s="10"/>
      <c r="H584" s="10"/>
      <c r="I584" s="10"/>
      <c r="J584" s="10"/>
      <c r="K584" s="10"/>
      <c r="L584" s="10"/>
      <c r="M584" s="10"/>
      <c r="N584" s="10"/>
    </row>
    <row r="585" spans="1:14">
      <c r="A585" s="10"/>
      <c r="B585" s="10"/>
      <c r="C585" s="10"/>
      <c r="D585" s="10"/>
      <c r="E585" s="10"/>
      <c r="F585" s="10"/>
      <c r="G585" s="10"/>
      <c r="H585" s="10"/>
      <c r="I585" s="10"/>
      <c r="J585" s="10"/>
      <c r="K585" s="10"/>
      <c r="L585" s="10"/>
      <c r="M585" s="10"/>
      <c r="N585" s="10"/>
    </row>
    <row r="586" spans="1:14">
      <c r="A586" s="10"/>
      <c r="B586" s="10"/>
      <c r="C586" s="10"/>
      <c r="D586" s="10"/>
      <c r="E586" s="10"/>
      <c r="F586" s="10"/>
      <c r="G586" s="10"/>
      <c r="H586" s="10"/>
      <c r="I586" s="10"/>
      <c r="J586" s="10"/>
      <c r="K586" s="10"/>
      <c r="L586" s="10"/>
      <c r="M586" s="10"/>
      <c r="N586" s="10"/>
    </row>
    <row r="587" spans="1:14">
      <c r="A587" s="10"/>
      <c r="B587" s="10"/>
      <c r="C587" s="10"/>
      <c r="D587" s="10"/>
      <c r="E587" s="10"/>
      <c r="F587" s="10"/>
      <c r="G587" s="10"/>
      <c r="H587" s="10"/>
      <c r="I587" s="10"/>
      <c r="J587" s="10"/>
      <c r="K587" s="10"/>
      <c r="L587" s="10"/>
      <c r="M587" s="10"/>
      <c r="N587" s="10"/>
    </row>
    <row r="588" spans="1:14">
      <c r="A588" s="10"/>
      <c r="B588" s="10"/>
      <c r="C588" s="10"/>
      <c r="D588" s="10"/>
      <c r="E588" s="10"/>
      <c r="F588" s="10"/>
      <c r="G588" s="10"/>
      <c r="H588" s="10"/>
      <c r="I588" s="10"/>
      <c r="J588" s="10"/>
      <c r="K588" s="10"/>
      <c r="L588" s="10"/>
      <c r="M588" s="10"/>
      <c r="N588" s="10"/>
    </row>
    <row r="589" spans="1:14">
      <c r="A589" s="10"/>
      <c r="B589" s="10"/>
      <c r="C589" s="10"/>
      <c r="D589" s="10"/>
      <c r="E589" s="10"/>
      <c r="F589" s="10"/>
      <c r="G589" s="10"/>
      <c r="H589" s="10"/>
      <c r="I589" s="10"/>
      <c r="J589" s="10"/>
      <c r="K589" s="10"/>
      <c r="L589" s="10"/>
      <c r="M589" s="10"/>
      <c r="N589" s="10"/>
    </row>
    <row r="590" spans="1:14">
      <c r="A590" s="10"/>
      <c r="B590" s="10"/>
      <c r="C590" s="10"/>
      <c r="D590" s="10"/>
      <c r="E590" s="10"/>
      <c r="F590" s="10"/>
      <c r="G590" s="10"/>
      <c r="H590" s="10"/>
      <c r="I590" s="10"/>
      <c r="J590" s="10"/>
      <c r="K590" s="10"/>
      <c r="L590" s="10"/>
      <c r="M590" s="10"/>
      <c r="N590" s="10"/>
    </row>
    <row r="591" spans="1:14">
      <c r="A591" s="10"/>
      <c r="B591" s="10"/>
      <c r="C591" s="10"/>
      <c r="D591" s="10"/>
      <c r="E591" s="10"/>
      <c r="F591" s="10"/>
      <c r="G591" s="10"/>
      <c r="H591" s="10"/>
      <c r="I591" s="10"/>
      <c r="J591" s="10"/>
      <c r="K591" s="10"/>
      <c r="L591" s="10"/>
      <c r="M591" s="10"/>
      <c r="N591" s="10"/>
    </row>
    <row r="592" spans="1:14">
      <c r="A592" s="10"/>
      <c r="B592" s="10"/>
      <c r="C592" s="10"/>
      <c r="D592" s="10"/>
      <c r="E592" s="10"/>
      <c r="F592" s="10"/>
      <c r="G592" s="10"/>
      <c r="H592" s="10"/>
      <c r="I592" s="10"/>
      <c r="J592" s="10"/>
      <c r="K592" s="10"/>
      <c r="L592" s="10"/>
      <c r="M592" s="10"/>
      <c r="N592" s="10"/>
    </row>
    <row r="593" spans="1:14">
      <c r="A593" s="10"/>
      <c r="B593" s="10"/>
      <c r="C593" s="10"/>
      <c r="D593" s="10"/>
      <c r="E593" s="10"/>
      <c r="F593" s="10"/>
      <c r="G593" s="10"/>
      <c r="H593" s="10"/>
      <c r="I593" s="10"/>
      <c r="J593" s="10"/>
      <c r="K593" s="10"/>
      <c r="L593" s="10"/>
      <c r="M593" s="10"/>
      <c r="N593" s="10"/>
    </row>
    <row r="594" spans="1:14">
      <c r="A594" s="10"/>
      <c r="B594" s="10"/>
      <c r="C594" s="10"/>
      <c r="D594" s="10"/>
      <c r="E594" s="10"/>
      <c r="F594" s="10"/>
      <c r="G594" s="10"/>
      <c r="H594" s="10"/>
      <c r="I594" s="10"/>
      <c r="J594" s="10"/>
      <c r="K594" s="10"/>
      <c r="L594" s="10"/>
      <c r="M594" s="10"/>
      <c r="N594" s="10"/>
    </row>
    <row r="595" spans="1:14">
      <c r="A595" s="10"/>
      <c r="B595" s="10"/>
      <c r="C595" s="10"/>
      <c r="D595" s="10"/>
      <c r="E595" s="10"/>
      <c r="F595" s="10"/>
      <c r="G595" s="10"/>
      <c r="H595" s="10"/>
      <c r="I595" s="10"/>
      <c r="J595" s="10"/>
      <c r="K595" s="10"/>
      <c r="L595" s="10"/>
      <c r="M595" s="10"/>
      <c r="N595" s="10"/>
    </row>
    <row r="596" spans="1:14">
      <c r="A596" s="10"/>
      <c r="B596" s="10"/>
      <c r="C596" s="10"/>
      <c r="D596" s="10"/>
      <c r="E596" s="10"/>
      <c r="F596" s="10"/>
      <c r="G596" s="10"/>
      <c r="H596" s="10"/>
      <c r="I596" s="10"/>
      <c r="J596" s="10"/>
      <c r="K596" s="10"/>
      <c r="L596" s="10"/>
      <c r="M596" s="10"/>
      <c r="N596" s="10"/>
    </row>
    <row r="597" spans="1:14">
      <c r="A597" s="10"/>
      <c r="B597" s="10"/>
      <c r="C597" s="10"/>
      <c r="D597" s="10"/>
      <c r="E597" s="10"/>
      <c r="F597" s="10"/>
      <c r="G597" s="10"/>
      <c r="H597" s="10"/>
      <c r="I597" s="10"/>
      <c r="J597" s="10"/>
      <c r="K597" s="10"/>
      <c r="L597" s="10"/>
      <c r="M597" s="10"/>
      <c r="N597" s="10"/>
    </row>
    <row r="598" spans="1:14">
      <c r="A598" s="10"/>
      <c r="B598" s="10"/>
      <c r="C598" s="10"/>
      <c r="D598" s="10"/>
      <c r="E598" s="10"/>
      <c r="F598" s="10"/>
      <c r="G598" s="10"/>
      <c r="H598" s="10"/>
      <c r="I598" s="10"/>
      <c r="J598" s="10"/>
      <c r="K598" s="10"/>
      <c r="L598" s="10"/>
      <c r="M598" s="10"/>
      <c r="N598" s="10"/>
    </row>
    <row r="599" spans="1:14">
      <c r="A599" s="10"/>
      <c r="B599" s="10"/>
      <c r="C599" s="10"/>
      <c r="D599" s="10"/>
      <c r="E599" s="10"/>
      <c r="F599" s="10"/>
      <c r="G599" s="10"/>
      <c r="H599" s="10"/>
      <c r="I599" s="10"/>
      <c r="J599" s="10"/>
      <c r="K599" s="10"/>
      <c r="L599" s="10"/>
      <c r="M599" s="10"/>
      <c r="N599" s="10"/>
    </row>
    <row r="600" spans="1:14">
      <c r="A600" s="10"/>
      <c r="B600" s="10"/>
      <c r="C600" s="10"/>
      <c r="D600" s="10"/>
      <c r="E600" s="10"/>
      <c r="F600" s="10"/>
      <c r="G600" s="10"/>
      <c r="H600" s="10"/>
      <c r="I600" s="10"/>
      <c r="J600" s="10"/>
      <c r="K600" s="10"/>
      <c r="L600" s="10"/>
      <c r="M600" s="10"/>
      <c r="N600" s="10"/>
    </row>
    <row r="601" spans="1:14">
      <c r="A601" s="10"/>
      <c r="B601" s="10"/>
      <c r="C601" s="10"/>
      <c r="D601" s="10"/>
      <c r="E601" s="10"/>
      <c r="F601" s="10"/>
      <c r="G601" s="10"/>
      <c r="H601" s="10"/>
      <c r="I601" s="10"/>
      <c r="J601" s="10"/>
      <c r="K601" s="10"/>
      <c r="L601" s="10"/>
      <c r="M601" s="10"/>
      <c r="N601" s="10"/>
    </row>
    <row r="602" spans="1:14">
      <c r="A602" s="10"/>
      <c r="B602" s="10"/>
      <c r="C602" s="10"/>
      <c r="D602" s="10"/>
      <c r="E602" s="10"/>
      <c r="F602" s="10"/>
      <c r="G602" s="10"/>
      <c r="H602" s="10"/>
      <c r="I602" s="10"/>
      <c r="J602" s="10"/>
      <c r="K602" s="10"/>
      <c r="L602" s="10"/>
      <c r="M602" s="10"/>
      <c r="N602" s="10"/>
    </row>
    <row r="603" spans="1:14">
      <c r="A603" s="10"/>
      <c r="B603" s="10"/>
      <c r="C603" s="10"/>
      <c r="D603" s="10"/>
      <c r="E603" s="10"/>
      <c r="F603" s="10"/>
      <c r="G603" s="10"/>
      <c r="H603" s="10"/>
      <c r="I603" s="10"/>
      <c r="J603" s="10"/>
      <c r="K603" s="10"/>
      <c r="L603" s="10"/>
      <c r="M603" s="10"/>
      <c r="N603" s="10"/>
    </row>
    <row r="604" spans="1:14">
      <c r="A604" s="10"/>
      <c r="B604" s="10"/>
      <c r="C604" s="10"/>
      <c r="D604" s="10"/>
      <c r="E604" s="10"/>
      <c r="F604" s="10"/>
      <c r="G604" s="10"/>
      <c r="H604" s="10"/>
      <c r="I604" s="10"/>
      <c r="J604" s="10"/>
      <c r="K604" s="10"/>
      <c r="L604" s="10"/>
      <c r="M604" s="10"/>
      <c r="N604" s="10"/>
    </row>
    <row r="605" spans="1:14">
      <c r="A605" s="17"/>
      <c r="B605" s="10"/>
      <c r="C605" s="10"/>
      <c r="D605" s="10"/>
      <c r="E605" s="10"/>
      <c r="F605" s="10"/>
      <c r="G605" s="10"/>
      <c r="H605" s="10"/>
      <c r="I605" s="10"/>
      <c r="M605" s="10"/>
      <c r="N605" s="10"/>
    </row>
    <row r="606" spans="1:14">
      <c r="A606" s="17"/>
      <c r="B606" s="10"/>
      <c r="C606" s="10"/>
      <c r="D606" s="10"/>
      <c r="E606" s="10"/>
      <c r="F606" s="10"/>
      <c r="G606" s="10"/>
      <c r="H606" s="10"/>
      <c r="I606" s="10"/>
      <c r="M606" s="10"/>
      <c r="N606" s="10"/>
    </row>
    <row r="607" spans="1:14">
      <c r="A607" s="17"/>
      <c r="B607" s="10"/>
      <c r="C607" s="10"/>
      <c r="D607" s="10"/>
      <c r="E607" s="10"/>
      <c r="F607" s="10"/>
      <c r="G607" s="10"/>
      <c r="H607" s="10"/>
      <c r="I607" s="10"/>
      <c r="M607" s="10"/>
      <c r="N607" s="10"/>
    </row>
    <row r="608" spans="1:14">
      <c r="A608" s="17"/>
      <c r="B608" s="10"/>
      <c r="C608" s="10"/>
      <c r="D608" s="10"/>
      <c r="E608" s="10"/>
      <c r="F608" s="10"/>
      <c r="G608" s="10"/>
      <c r="H608" s="10"/>
      <c r="I608" s="10"/>
      <c r="M608" s="10"/>
      <c r="N608" s="10"/>
    </row>
    <row r="609" spans="1:14">
      <c r="A609" s="17"/>
      <c r="B609" s="10"/>
      <c r="C609" s="10"/>
      <c r="D609" s="10"/>
      <c r="E609" s="10"/>
      <c r="F609" s="10"/>
      <c r="G609" s="10"/>
      <c r="H609" s="10"/>
      <c r="I609" s="10"/>
      <c r="M609" s="10"/>
      <c r="N609" s="10"/>
    </row>
    <row r="610" spans="1:14">
      <c r="A610" s="17"/>
      <c r="B610" s="10"/>
      <c r="C610" s="10"/>
      <c r="D610" s="10"/>
      <c r="E610" s="10"/>
      <c r="F610" s="10"/>
      <c r="G610" s="10"/>
      <c r="H610" s="10"/>
      <c r="I610" s="10"/>
      <c r="M610" s="10"/>
      <c r="N610" s="10"/>
    </row>
    <row r="611" spans="1:14">
      <c r="A611" s="17"/>
      <c r="B611" s="10"/>
      <c r="C611" s="10"/>
      <c r="D611" s="10"/>
      <c r="E611" s="10"/>
      <c r="F611" s="10"/>
      <c r="G611" s="10"/>
      <c r="H611" s="10"/>
      <c r="I611" s="10"/>
      <c r="M611" s="10"/>
      <c r="N611" s="10"/>
    </row>
    <row r="612" spans="1:14">
      <c r="A612" s="17"/>
      <c r="B612" s="10"/>
      <c r="C612" s="10"/>
      <c r="D612" s="10"/>
      <c r="E612" s="10"/>
      <c r="F612" s="10"/>
      <c r="G612" s="10"/>
      <c r="H612" s="10"/>
      <c r="I612" s="10"/>
      <c r="M612" s="10"/>
      <c r="N612" s="10"/>
    </row>
    <row r="613" spans="1:14">
      <c r="A613" s="17"/>
      <c r="B613" s="10"/>
      <c r="C613" s="10"/>
      <c r="D613" s="10"/>
      <c r="E613" s="10"/>
      <c r="F613" s="10"/>
      <c r="G613" s="10"/>
      <c r="H613" s="10"/>
      <c r="I613" s="10"/>
      <c r="M613" s="10"/>
      <c r="N613" s="10"/>
    </row>
    <row r="614" spans="1:14">
      <c r="A614" s="17"/>
      <c r="B614" s="10"/>
      <c r="C614" s="10"/>
      <c r="D614" s="10"/>
      <c r="E614" s="10"/>
      <c r="F614" s="10"/>
      <c r="G614" s="10"/>
      <c r="H614" s="10"/>
      <c r="I614" s="10"/>
      <c r="J614" s="10"/>
      <c r="K614" s="10"/>
      <c r="L614" s="10"/>
      <c r="M614" s="10"/>
      <c r="N614" s="10"/>
    </row>
    <row r="615" spans="1:14">
      <c r="A615" s="17"/>
      <c r="B615" s="10"/>
      <c r="C615" s="10"/>
      <c r="D615" s="10"/>
      <c r="E615" s="10"/>
      <c r="F615" s="10"/>
      <c r="G615" s="10"/>
      <c r="H615" s="10"/>
      <c r="I615" s="10"/>
      <c r="J615" s="10"/>
      <c r="K615" s="10"/>
      <c r="L615" s="10"/>
      <c r="M615" s="10"/>
      <c r="N615" s="10"/>
    </row>
    <row r="616" spans="1:14">
      <c r="A616" s="17"/>
      <c r="B616" s="10"/>
      <c r="C616" s="10"/>
      <c r="D616" s="10"/>
      <c r="E616" s="10"/>
      <c r="F616" s="10"/>
      <c r="G616" s="10"/>
      <c r="H616" s="10"/>
      <c r="I616" s="10"/>
      <c r="J616" s="10"/>
      <c r="K616" s="10"/>
      <c r="L616" s="10"/>
      <c r="M616" s="10"/>
      <c r="N616" s="10"/>
    </row>
    <row r="617" spans="1:14">
      <c r="A617" s="17"/>
      <c r="B617" s="10"/>
      <c r="C617" s="10"/>
      <c r="D617" s="10"/>
      <c r="E617" s="10"/>
      <c r="F617" s="10"/>
      <c r="G617" s="10"/>
      <c r="H617" s="10"/>
      <c r="I617" s="10"/>
      <c r="J617" s="10"/>
      <c r="K617" s="10"/>
      <c r="L617" s="10"/>
      <c r="M617" s="10"/>
      <c r="N617" s="10"/>
    </row>
    <row r="618" spans="1:14">
      <c r="A618" s="17"/>
      <c r="B618" s="10"/>
      <c r="C618" s="10"/>
      <c r="D618" s="10"/>
      <c r="E618" s="10"/>
      <c r="F618" s="10"/>
      <c r="G618" s="10"/>
      <c r="H618" s="10"/>
      <c r="I618" s="10"/>
      <c r="J618" s="10"/>
      <c r="K618" s="10"/>
      <c r="L618" s="10"/>
      <c r="M618" s="10"/>
    </row>
    <row r="619" spans="1:14">
      <c r="A619" s="17"/>
      <c r="B619" s="10"/>
      <c r="C619" s="10"/>
      <c r="D619" s="10"/>
      <c r="E619" s="10"/>
      <c r="F619" s="10"/>
      <c r="G619" s="10"/>
      <c r="H619" s="10"/>
      <c r="I619" s="10"/>
      <c r="J619" s="10"/>
      <c r="K619" s="10"/>
      <c r="L619" s="10"/>
      <c r="M619" s="10"/>
    </row>
    <row r="620" spans="1:14">
      <c r="A620" s="17"/>
      <c r="B620" s="10"/>
      <c r="C620" s="10"/>
      <c r="D620" s="10"/>
      <c r="E620" s="10"/>
      <c r="F620" s="10"/>
      <c r="G620" s="10"/>
      <c r="H620" s="10"/>
      <c r="I620" s="10"/>
      <c r="J620" s="10"/>
      <c r="K620" s="10"/>
      <c r="L620" s="10"/>
      <c r="M620" s="10"/>
    </row>
    <row r="621" spans="1:14">
      <c r="A621" s="17"/>
      <c r="B621" s="10"/>
      <c r="C621" s="10"/>
      <c r="D621" s="10"/>
      <c r="E621" s="10"/>
      <c r="F621" s="10"/>
      <c r="G621" s="10"/>
      <c r="H621" s="10"/>
      <c r="I621" s="10"/>
      <c r="J621" s="10"/>
      <c r="K621" s="10"/>
      <c r="L621" s="10"/>
      <c r="M621" s="10"/>
    </row>
    <row r="622" spans="1:14">
      <c r="A622" s="17"/>
      <c r="B622" s="10"/>
      <c r="C622" s="10"/>
      <c r="D622" s="10"/>
      <c r="E622" s="10"/>
      <c r="F622" s="10"/>
      <c r="G622" s="10"/>
      <c r="H622" s="10"/>
      <c r="I622" s="10"/>
      <c r="J622" s="10"/>
      <c r="K622" s="10"/>
      <c r="L622" s="10"/>
      <c r="M622" s="10"/>
    </row>
    <row r="623" spans="1:14" ht="15.75" customHeight="1">
      <c r="A623" s="337"/>
      <c r="B623" s="338"/>
      <c r="C623" s="922"/>
      <c r="D623" s="923"/>
      <c r="E623" s="923"/>
      <c r="F623" s="923"/>
      <c r="G623" s="923"/>
      <c r="H623" s="923"/>
      <c r="I623" s="923"/>
      <c r="J623" s="923"/>
      <c r="K623" s="923"/>
      <c r="L623" s="923"/>
      <c r="M623" s="10"/>
    </row>
    <row r="624" spans="1:14" ht="23.25" customHeight="1">
      <c r="A624" s="337"/>
      <c r="B624" s="338"/>
      <c r="C624" s="922"/>
      <c r="D624" s="924"/>
      <c r="E624" s="924"/>
      <c r="F624" s="924"/>
      <c r="G624" s="924"/>
      <c r="H624" s="924"/>
      <c r="I624" s="924"/>
      <c r="J624" s="924"/>
      <c r="K624" s="924"/>
      <c r="L624" s="924"/>
      <c r="M624" s="10"/>
    </row>
    <row r="625" spans="1:13">
      <c r="A625" s="329"/>
      <c r="B625" s="33"/>
      <c r="C625" s="922"/>
      <c r="D625" s="287"/>
      <c r="E625" s="81"/>
      <c r="F625" s="287"/>
      <c r="G625" s="287"/>
      <c r="H625" s="81"/>
      <c r="I625" s="287"/>
      <c r="J625" s="287"/>
      <c r="K625" s="81"/>
      <c r="L625" s="287"/>
      <c r="M625" s="10"/>
    </row>
    <row r="626" spans="1:13">
      <c r="A626" s="329"/>
      <c r="B626" s="292"/>
      <c r="C626" s="287"/>
      <c r="D626" s="292"/>
      <c r="E626" s="35"/>
      <c r="F626" s="292"/>
      <c r="G626" s="292"/>
      <c r="H626" s="35"/>
      <c r="I626" s="292"/>
      <c r="J626" s="292"/>
      <c r="K626" s="35"/>
      <c r="L626" s="35"/>
      <c r="M626" s="10"/>
    </row>
    <row r="627" spans="1:13">
      <c r="A627" s="329"/>
      <c r="B627" s="292"/>
      <c r="C627" s="287"/>
      <c r="D627" s="292"/>
      <c r="E627" s="35"/>
      <c r="F627" s="292"/>
      <c r="G627" s="292"/>
      <c r="H627" s="35"/>
      <c r="I627" s="292"/>
      <c r="J627" s="292"/>
      <c r="K627" s="35"/>
      <c r="L627" s="35"/>
      <c r="M627" s="10"/>
    </row>
    <row r="628" spans="1:13">
      <c r="A628" s="17"/>
      <c r="B628" s="10"/>
      <c r="C628" s="10"/>
      <c r="D628" s="10"/>
      <c r="E628" s="10"/>
      <c r="F628" s="10"/>
      <c r="G628" s="10"/>
      <c r="H628" s="10"/>
      <c r="I628" s="10"/>
      <c r="J628" s="10"/>
      <c r="K628" s="10"/>
      <c r="L628" s="10"/>
      <c r="M628" s="10"/>
    </row>
    <row r="629" spans="1:13">
      <c r="A629" s="17"/>
      <c r="B629" s="10"/>
      <c r="C629" s="10"/>
      <c r="D629" s="10"/>
      <c r="E629" s="10"/>
      <c r="F629" s="10"/>
      <c r="G629" s="10"/>
      <c r="H629" s="10"/>
      <c r="I629" s="10"/>
      <c r="J629" s="10"/>
      <c r="K629" s="10"/>
      <c r="L629" s="10"/>
      <c r="M629" s="10"/>
    </row>
    <row r="630" spans="1:13">
      <c r="A630" s="17"/>
      <c r="B630" s="10"/>
      <c r="C630" s="10"/>
      <c r="D630" s="10"/>
      <c r="E630" s="10"/>
      <c r="F630" s="10"/>
      <c r="G630" s="10"/>
      <c r="H630" s="10"/>
      <c r="I630" s="10"/>
      <c r="J630" s="10"/>
      <c r="K630" s="10"/>
      <c r="L630" s="10"/>
      <c r="M630" s="10"/>
    </row>
    <row r="631" spans="1:13">
      <c r="A631" s="17"/>
      <c r="B631" s="10"/>
      <c r="C631" s="10"/>
      <c r="D631" s="10"/>
      <c r="E631" s="10"/>
      <c r="F631" s="10"/>
      <c r="G631" s="10"/>
      <c r="H631" s="10"/>
      <c r="I631" s="10"/>
      <c r="J631" s="10"/>
      <c r="K631" s="10"/>
      <c r="L631" s="10"/>
      <c r="M631" s="10"/>
    </row>
  </sheetData>
  <mergeCells count="188">
    <mergeCell ref="B447:B448"/>
    <mergeCell ref="E445:E447"/>
    <mergeCell ref="B98:C98"/>
    <mergeCell ref="A455:A456"/>
    <mergeCell ref="D455:D456"/>
    <mergeCell ref="C456:C457"/>
    <mergeCell ref="E456:E457"/>
    <mergeCell ref="A457:A458"/>
    <mergeCell ref="D457:D458"/>
    <mergeCell ref="C458:C459"/>
    <mergeCell ref="E458:E459"/>
    <mergeCell ref="B459:B460"/>
    <mergeCell ref="D459:D460"/>
    <mergeCell ref="A440:B441"/>
    <mergeCell ref="C440:C442"/>
    <mergeCell ref="D440:F440"/>
    <mergeCell ref="D441:F441"/>
    <mergeCell ref="A445:A446"/>
    <mergeCell ref="F454:F455"/>
    <mergeCell ref="B455:B456"/>
    <mergeCell ref="F456:F457"/>
    <mergeCell ref="B457:B458"/>
    <mergeCell ref="F458:F459"/>
    <mergeCell ref="B445:B446"/>
    <mergeCell ref="F445:F447"/>
    <mergeCell ref="A420:A421"/>
    <mergeCell ref="B420:B421"/>
    <mergeCell ref="D420:D421"/>
    <mergeCell ref="F448:F449"/>
    <mergeCell ref="B449:B450"/>
    <mergeCell ref="F450:F451"/>
    <mergeCell ref="B451:B452"/>
    <mergeCell ref="F452:F453"/>
    <mergeCell ref="B453:B454"/>
    <mergeCell ref="D449:D450"/>
    <mergeCell ref="C450:C451"/>
    <mergeCell ref="E450:E451"/>
    <mergeCell ref="A447:A448"/>
    <mergeCell ref="D447:D448"/>
    <mergeCell ref="C448:C449"/>
    <mergeCell ref="E448:E449"/>
    <mergeCell ref="A449:A450"/>
    <mergeCell ref="A451:A452"/>
    <mergeCell ref="D451:D452"/>
    <mergeCell ref="C452:C453"/>
    <mergeCell ref="E452:E453"/>
    <mergeCell ref="A453:A454"/>
    <mergeCell ref="C419:C420"/>
    <mergeCell ref="E419:E420"/>
    <mergeCell ref="A412:A413"/>
    <mergeCell ref="B412:B413"/>
    <mergeCell ref="D412:D413"/>
    <mergeCell ref="C413:C414"/>
    <mergeCell ref="E413:E414"/>
    <mergeCell ref="F413:F414"/>
    <mergeCell ref="A414:A415"/>
    <mergeCell ref="B414:B415"/>
    <mergeCell ref="D414:D415"/>
    <mergeCell ref="C415:C416"/>
    <mergeCell ref="E415:E416"/>
    <mergeCell ref="F415:F416"/>
    <mergeCell ref="A416:A417"/>
    <mergeCell ref="B416:B417"/>
    <mergeCell ref="D416:D417"/>
    <mergeCell ref="C417:C418"/>
    <mergeCell ref="E417:E418"/>
    <mergeCell ref="F417:F418"/>
    <mergeCell ref="A418:A419"/>
    <mergeCell ref="B418:B419"/>
    <mergeCell ref="D418:D419"/>
    <mergeCell ref="F419:F420"/>
    <mergeCell ref="A407:A408"/>
    <mergeCell ref="B407:B408"/>
    <mergeCell ref="D407:D408"/>
    <mergeCell ref="C408:C409"/>
    <mergeCell ref="E408:E409"/>
    <mergeCell ref="F408:F409"/>
    <mergeCell ref="A409:A410"/>
    <mergeCell ref="B409:B410"/>
    <mergeCell ref="D409:D410"/>
    <mergeCell ref="A386:B387"/>
    <mergeCell ref="C386:C388"/>
    <mergeCell ref="D386:F386"/>
    <mergeCell ref="D387:F387"/>
    <mergeCell ref="A391:A392"/>
    <mergeCell ref="B391:B392"/>
    <mergeCell ref="C391:C393"/>
    <mergeCell ref="D391:D392"/>
    <mergeCell ref="A401:A402"/>
    <mergeCell ref="B401:B402"/>
    <mergeCell ref="D401:D402"/>
    <mergeCell ref="C402:C403"/>
    <mergeCell ref="E402:E403"/>
    <mergeCell ref="F402:F403"/>
    <mergeCell ref="A403:A404"/>
    <mergeCell ref="B403:B404"/>
    <mergeCell ref="D403:D404"/>
    <mergeCell ref="C404:C405"/>
    <mergeCell ref="E404:E405"/>
    <mergeCell ref="F404:F405"/>
    <mergeCell ref="A405:A406"/>
    <mergeCell ref="B405:B406"/>
    <mergeCell ref="D405:D406"/>
    <mergeCell ref="C406:C407"/>
    <mergeCell ref="B397:B398"/>
    <mergeCell ref="D395:D396"/>
    <mergeCell ref="E391:E393"/>
    <mergeCell ref="F391:F393"/>
    <mergeCell ref="A393:A394"/>
    <mergeCell ref="B393:B394"/>
    <mergeCell ref="D393:D394"/>
    <mergeCell ref="C394:C395"/>
    <mergeCell ref="A399:A400"/>
    <mergeCell ref="B399:B400"/>
    <mergeCell ref="A395:A396"/>
    <mergeCell ref="B395:B396"/>
    <mergeCell ref="C396:C397"/>
    <mergeCell ref="C398:C399"/>
    <mergeCell ref="D397:D398"/>
    <mergeCell ref="A397:A398"/>
    <mergeCell ref="C623:C625"/>
    <mergeCell ref="D623:F623"/>
    <mergeCell ref="D624:F624"/>
    <mergeCell ref="E394:E395"/>
    <mergeCell ref="F394:F395"/>
    <mergeCell ref="D399:D400"/>
    <mergeCell ref="C400:C401"/>
    <mergeCell ref="J624:L624"/>
    <mergeCell ref="J623:L623"/>
    <mergeCell ref="G623:I623"/>
    <mergeCell ref="G624:I624"/>
    <mergeCell ref="E400:E401"/>
    <mergeCell ref="F400:F401"/>
    <mergeCell ref="E396:E397"/>
    <mergeCell ref="E398:E399"/>
    <mergeCell ref="F396:F397"/>
    <mergeCell ref="F398:F399"/>
    <mergeCell ref="E406:E407"/>
    <mergeCell ref="F406:F407"/>
    <mergeCell ref="D453:D454"/>
    <mergeCell ref="C454:C455"/>
    <mergeCell ref="E454:E455"/>
    <mergeCell ref="C445:C447"/>
    <mergeCell ref="D445:D446"/>
    <mergeCell ref="B69:E69"/>
    <mergeCell ref="B192:C193"/>
    <mergeCell ref="D192:D194"/>
    <mergeCell ref="E192:G192"/>
    <mergeCell ref="E193:G193"/>
    <mergeCell ref="B197:B198"/>
    <mergeCell ref="C197:C198"/>
    <mergeCell ref="D197:D199"/>
    <mergeCell ref="E197:E198"/>
    <mergeCell ref="F197:F199"/>
    <mergeCell ref="G197:G199"/>
    <mergeCell ref="E199:E200"/>
    <mergeCell ref="D200:D201"/>
    <mergeCell ref="F200:F201"/>
    <mergeCell ref="G200:G201"/>
    <mergeCell ref="E201:E202"/>
    <mergeCell ref="D202:D203"/>
    <mergeCell ref="F202:F203"/>
    <mergeCell ref="G202:G203"/>
    <mergeCell ref="E209:E210"/>
    <mergeCell ref="E203:E204"/>
    <mergeCell ref="D204:D205"/>
    <mergeCell ref="F204:F205"/>
    <mergeCell ref="G204:G205"/>
    <mergeCell ref="E205:E206"/>
    <mergeCell ref="F206:F207"/>
    <mergeCell ref="D206:D207"/>
    <mergeCell ref="G206:G207"/>
    <mergeCell ref="E207:E208"/>
    <mergeCell ref="D208:D209"/>
    <mergeCell ref="F208:F209"/>
    <mergeCell ref="G208:G209"/>
    <mergeCell ref="C209:C210"/>
    <mergeCell ref="B209:B210"/>
    <mergeCell ref="B207:B208"/>
    <mergeCell ref="C207:C208"/>
    <mergeCell ref="B199:B200"/>
    <mergeCell ref="C199:C200"/>
    <mergeCell ref="B201:B202"/>
    <mergeCell ref="C201:C202"/>
    <mergeCell ref="B203:B204"/>
    <mergeCell ref="C203:C204"/>
    <mergeCell ref="B205:B206"/>
    <mergeCell ref="C205:C206"/>
  </mergeCells>
  <pageMargins left="0.70866141732283472" right="0.70866141732283472" top="0.78740157480314965" bottom="0.78740157480314965" header="0.31496062992125984" footer="0.31496062992125984"/>
  <pageSetup paperSize="9" scale="78" orientation="portrait" r:id="rId1"/>
  <headerFooter>
    <oddHeader>&amp;RVýkaz výměr SO 01</oddHeader>
    <oddFooter>&amp;L&amp;F&amp;C&amp;A&amp;R&amp;10  &amp;P/&amp;N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1"/>
  <sheetViews>
    <sheetView topLeftCell="A512" zoomScale="120" zoomScaleNormal="120" zoomScaleSheetLayoutView="100" workbookViewId="0">
      <selection activeCell="T296" sqref="T296"/>
    </sheetView>
  </sheetViews>
  <sheetFormatPr defaultRowHeight="12.75"/>
  <cols>
    <col min="1" max="1" width="9.85546875" style="159" bestFit="1" customWidth="1"/>
    <col min="2" max="2" width="9.140625" style="159"/>
    <col min="3" max="3" width="14.7109375" style="159" customWidth="1"/>
    <col min="4" max="4" width="10.140625" style="159" bestFit="1" customWidth="1"/>
    <col min="5" max="5" width="9.7109375" style="159" customWidth="1"/>
    <col min="6" max="7" width="9.140625" style="159"/>
    <col min="8" max="8" width="10.7109375" style="159" customWidth="1"/>
    <col min="9" max="12" width="9.140625" style="159"/>
    <col min="13" max="13" width="11.85546875" style="159" customWidth="1"/>
    <col min="14" max="16384" width="9.140625" style="159"/>
  </cols>
  <sheetData>
    <row r="1" spans="1:22">
      <c r="A1" s="787" t="s">
        <v>10</v>
      </c>
      <c r="B1" s="788"/>
      <c r="C1" s="787"/>
      <c r="D1" s="174"/>
      <c r="E1" s="174"/>
      <c r="F1" s="174"/>
      <c r="G1" s="174"/>
      <c r="H1" s="174"/>
      <c r="I1" s="174"/>
    </row>
    <row r="2" spans="1:22">
      <c r="A2" s="789" t="s">
        <v>9</v>
      </c>
      <c r="B2" s="788"/>
      <c r="C2" s="789"/>
      <c r="D2" s="174"/>
      <c r="E2" s="174"/>
      <c r="F2" s="174"/>
      <c r="G2" s="174"/>
      <c r="H2" s="174"/>
      <c r="I2" s="174"/>
      <c r="K2" s="10"/>
      <c r="L2" s="10"/>
      <c r="M2" s="10"/>
      <c r="N2" s="10"/>
      <c r="O2" s="10"/>
      <c r="P2" s="10"/>
      <c r="Q2" s="10"/>
      <c r="R2" s="10"/>
      <c r="S2" s="10"/>
      <c r="T2" s="10"/>
      <c r="U2" s="10"/>
      <c r="V2" s="10"/>
    </row>
    <row r="3" spans="1:22">
      <c r="A3" s="790" t="s">
        <v>0</v>
      </c>
      <c r="B3" s="516"/>
      <c r="C3" s="790"/>
      <c r="D3" s="174"/>
      <c r="E3" s="174"/>
      <c r="F3" s="174"/>
      <c r="G3" s="174"/>
      <c r="H3" s="174"/>
      <c r="I3" s="174"/>
      <c r="K3" s="10"/>
      <c r="L3" s="10"/>
      <c r="M3" s="10"/>
      <c r="N3" s="10"/>
      <c r="O3" s="10"/>
      <c r="P3" s="10"/>
      <c r="Q3" s="10"/>
      <c r="R3" s="10"/>
      <c r="S3" s="10"/>
      <c r="T3" s="10"/>
      <c r="U3" s="10"/>
      <c r="V3" s="10"/>
    </row>
    <row r="4" spans="1:22">
      <c r="A4" s="790" t="s">
        <v>1</v>
      </c>
      <c r="B4" s="516"/>
      <c r="C4" s="790"/>
      <c r="D4" s="174"/>
      <c r="E4" s="174"/>
      <c r="F4" s="174"/>
      <c r="G4" s="174"/>
      <c r="H4" s="174"/>
      <c r="I4" s="174"/>
      <c r="K4" s="10"/>
      <c r="L4" s="10"/>
      <c r="M4" s="10"/>
      <c r="N4" s="10"/>
      <c r="O4" s="10"/>
      <c r="P4" s="10"/>
      <c r="Q4" s="10"/>
      <c r="R4" s="10"/>
      <c r="S4" s="10"/>
      <c r="T4" s="10"/>
      <c r="U4" s="10"/>
      <c r="V4" s="10"/>
    </row>
    <row r="5" spans="1:22">
      <c r="A5" s="541" t="s">
        <v>1037</v>
      </c>
      <c r="B5" s="494" t="s">
        <v>1036</v>
      </c>
      <c r="C5" s="541"/>
      <c r="D5" s="174"/>
      <c r="E5" s="174"/>
      <c r="F5" s="174"/>
      <c r="G5" s="174"/>
      <c r="H5" s="174"/>
      <c r="I5" s="174"/>
      <c r="K5" s="10"/>
      <c r="L5" s="10"/>
      <c r="M5" s="10"/>
      <c r="N5" s="10"/>
      <c r="O5" s="10"/>
      <c r="P5" s="10"/>
      <c r="Q5" s="10"/>
      <c r="R5" s="10"/>
      <c r="S5" s="10"/>
      <c r="T5" s="10"/>
      <c r="U5" s="10"/>
      <c r="V5" s="10"/>
    </row>
    <row r="6" spans="1:22">
      <c r="A6" s="174"/>
      <c r="B6" s="174"/>
      <c r="C6" s="174"/>
      <c r="D6" s="174"/>
      <c r="E6" s="174"/>
      <c r="F6" s="174"/>
      <c r="G6" s="174"/>
      <c r="H6" s="174"/>
      <c r="I6" s="174"/>
      <c r="K6" s="10"/>
      <c r="L6" s="10"/>
      <c r="M6" s="10"/>
      <c r="N6" s="10"/>
      <c r="O6" s="10"/>
      <c r="P6" s="10"/>
      <c r="Q6" s="10"/>
      <c r="R6" s="10"/>
      <c r="S6" s="10"/>
      <c r="T6" s="10"/>
      <c r="U6" s="10"/>
      <c r="V6" s="10"/>
    </row>
    <row r="7" spans="1:22">
      <c r="A7" s="789" t="s">
        <v>46</v>
      </c>
      <c r="B7" s="174"/>
      <c r="C7" s="174"/>
      <c r="D7" s="174"/>
      <c r="E7" s="174"/>
      <c r="F7" s="174"/>
      <c r="G7" s="174"/>
      <c r="H7" s="174"/>
      <c r="I7" s="174"/>
      <c r="K7" s="10"/>
      <c r="L7" s="10"/>
      <c r="M7" s="10"/>
      <c r="N7" s="10"/>
      <c r="O7" s="10"/>
      <c r="P7" s="10"/>
      <c r="Q7" s="10"/>
      <c r="R7" s="10"/>
      <c r="S7" s="10"/>
      <c r="T7" s="10"/>
      <c r="U7" s="10"/>
      <c r="V7" s="10"/>
    </row>
    <row r="8" spans="1:22">
      <c r="A8" s="789" t="s">
        <v>542</v>
      </c>
      <c r="B8" s="516"/>
      <c r="C8" s="789"/>
      <c r="D8" s="174"/>
      <c r="E8" s="174"/>
      <c r="F8" s="174"/>
      <c r="G8" s="174"/>
      <c r="H8" s="174"/>
      <c r="I8" s="174"/>
      <c r="K8" s="10"/>
      <c r="L8" s="10"/>
      <c r="M8" s="10"/>
      <c r="N8" s="10"/>
      <c r="O8" s="10"/>
      <c r="P8" s="10"/>
      <c r="Q8" s="10"/>
      <c r="R8" s="10"/>
      <c r="S8" s="10"/>
      <c r="T8" s="10"/>
      <c r="U8" s="10"/>
      <c r="V8" s="10"/>
    </row>
    <row r="9" spans="1:22">
      <c r="A9" s="167"/>
      <c r="B9" s="174"/>
      <c r="C9" s="174"/>
      <c r="D9" s="174"/>
      <c r="E9" s="174"/>
      <c r="F9" s="174"/>
      <c r="G9" s="174"/>
      <c r="H9" s="174"/>
      <c r="I9" s="174"/>
      <c r="K9" s="10"/>
      <c r="L9" s="10"/>
      <c r="M9" s="10"/>
      <c r="N9" s="10"/>
      <c r="O9" s="10"/>
      <c r="P9" s="10"/>
      <c r="Q9" s="10"/>
      <c r="R9" s="10"/>
      <c r="S9" s="10"/>
      <c r="T9" s="10"/>
      <c r="U9" s="10"/>
      <c r="V9" s="10"/>
    </row>
    <row r="10" spans="1:22">
      <c r="A10" s="3" t="s">
        <v>32</v>
      </c>
      <c r="B10" s="3" t="s">
        <v>33</v>
      </c>
      <c r="C10" s="2"/>
      <c r="D10" s="1"/>
      <c r="K10" s="10"/>
      <c r="L10" s="10"/>
      <c r="M10" s="10"/>
      <c r="N10" s="10"/>
      <c r="O10" s="10"/>
      <c r="P10" s="10"/>
      <c r="Q10" s="10"/>
      <c r="R10" s="10"/>
      <c r="S10" s="10"/>
      <c r="T10" s="10"/>
      <c r="U10" s="10"/>
      <c r="V10" s="10"/>
    </row>
    <row r="11" spans="1:22">
      <c r="A11" s="26" t="s">
        <v>916</v>
      </c>
      <c r="B11" s="25" t="s">
        <v>205</v>
      </c>
      <c r="C11" s="6"/>
      <c r="D11" s="35"/>
      <c r="K11" s="10"/>
      <c r="L11" s="12"/>
      <c r="M11" s="10"/>
      <c r="N11" s="10"/>
      <c r="O11" s="10"/>
      <c r="P11" s="10"/>
      <c r="Q11" s="10"/>
      <c r="R11" s="10"/>
      <c r="S11" s="10"/>
      <c r="T11" s="10"/>
      <c r="U11" s="10"/>
      <c r="V11" s="10"/>
    </row>
    <row r="12" spans="1:22">
      <c r="A12" s="26"/>
      <c r="B12" s="25"/>
      <c r="C12" s="6"/>
      <c r="D12" s="35"/>
      <c r="K12" s="10"/>
      <c r="L12" s="10"/>
      <c r="M12" s="10"/>
      <c r="N12" s="10"/>
      <c r="O12" s="10"/>
      <c r="P12" s="10"/>
      <c r="Q12" s="10"/>
      <c r="R12" s="10"/>
      <c r="S12" s="10"/>
      <c r="T12" s="10"/>
      <c r="U12" s="10"/>
      <c r="V12" s="10"/>
    </row>
    <row r="13" spans="1:22">
      <c r="A13" s="26"/>
      <c r="B13" s="25" t="s">
        <v>208</v>
      </c>
      <c r="C13" s="6"/>
      <c r="D13" s="35"/>
      <c r="K13" s="10"/>
      <c r="L13" s="10"/>
      <c r="M13" s="10"/>
      <c r="N13" s="10"/>
      <c r="O13" s="10"/>
      <c r="P13" s="10"/>
      <c r="Q13" s="10"/>
      <c r="R13" s="10"/>
      <c r="S13" s="10"/>
      <c r="T13" s="10"/>
      <c r="U13" s="10"/>
      <c r="V13" s="10"/>
    </row>
    <row r="14" spans="1:22">
      <c r="B14" s="216" t="s">
        <v>207</v>
      </c>
      <c r="D14" s="159" t="s">
        <v>232</v>
      </c>
      <c r="E14" s="159">
        <f>3.4+10.85</f>
        <v>14.25</v>
      </c>
      <c r="F14" s="159" t="s">
        <v>6</v>
      </c>
      <c r="K14" s="10"/>
      <c r="L14" s="10"/>
      <c r="M14" s="10"/>
      <c r="N14" s="10"/>
      <c r="O14" s="10"/>
      <c r="P14" s="10"/>
      <c r="Q14" s="10"/>
      <c r="R14" s="10"/>
      <c r="S14" s="10"/>
      <c r="T14" s="10"/>
      <c r="U14" s="10"/>
      <c r="V14" s="10"/>
    </row>
    <row r="15" spans="1:22">
      <c r="B15" s="32" t="s">
        <v>50</v>
      </c>
      <c r="E15" s="159">
        <v>0.15</v>
      </c>
      <c r="K15" s="10"/>
      <c r="L15" s="10"/>
      <c r="M15" s="10"/>
      <c r="N15" s="10"/>
      <c r="O15" s="10"/>
      <c r="P15" s="10"/>
      <c r="Q15" s="10"/>
      <c r="R15" s="10"/>
      <c r="S15" s="10"/>
      <c r="T15" s="10"/>
      <c r="U15" s="10"/>
      <c r="V15" s="10"/>
    </row>
    <row r="16" spans="1:22">
      <c r="B16" s="15" t="s">
        <v>212</v>
      </c>
      <c r="C16" s="15"/>
      <c r="D16" s="15"/>
      <c r="E16" s="15">
        <v>23</v>
      </c>
      <c r="F16" s="15" t="s">
        <v>6</v>
      </c>
      <c r="G16" s="15"/>
      <c r="K16" s="10"/>
      <c r="L16" s="10"/>
      <c r="M16" s="10"/>
      <c r="N16" s="10"/>
      <c r="O16" s="10"/>
      <c r="P16" s="10"/>
      <c r="Q16" s="10"/>
      <c r="R16" s="10"/>
      <c r="S16" s="10"/>
      <c r="T16" s="10"/>
      <c r="U16" s="10"/>
      <c r="V16" s="10"/>
    </row>
    <row r="17" spans="2:22">
      <c r="B17" s="12" t="s">
        <v>206</v>
      </c>
      <c r="G17" s="311">
        <f>E14*E16*E15</f>
        <v>49.162500000000001</v>
      </c>
      <c r="H17" s="159" t="s">
        <v>15</v>
      </c>
      <c r="K17" s="10"/>
      <c r="L17" s="10"/>
      <c r="M17" s="10"/>
      <c r="N17" s="10"/>
      <c r="O17" s="10"/>
      <c r="P17" s="10"/>
      <c r="Q17" s="10"/>
      <c r="R17" s="10"/>
      <c r="S17" s="10"/>
      <c r="T17" s="10"/>
      <c r="U17" s="10"/>
      <c r="V17" s="10"/>
    </row>
    <row r="18" spans="2:22">
      <c r="K18" s="10"/>
      <c r="L18" s="10"/>
      <c r="M18" s="10"/>
      <c r="N18" s="10"/>
      <c r="O18" s="10"/>
      <c r="P18" s="10"/>
      <c r="Q18" s="10"/>
      <c r="R18" s="10"/>
      <c r="S18" s="10"/>
      <c r="T18" s="10"/>
      <c r="U18" s="10"/>
      <c r="V18" s="10"/>
    </row>
    <row r="19" spans="2:22">
      <c r="B19" s="159" t="s">
        <v>209</v>
      </c>
      <c r="K19" s="10"/>
      <c r="L19" s="10"/>
      <c r="M19" s="10"/>
      <c r="N19" s="10"/>
      <c r="O19" s="10"/>
      <c r="P19" s="10"/>
      <c r="Q19" s="10"/>
      <c r="R19" s="10"/>
      <c r="S19" s="10"/>
      <c r="T19" s="10"/>
      <c r="U19" s="10"/>
      <c r="V19" s="10"/>
    </row>
    <row r="20" spans="2:22">
      <c r="B20" s="216" t="s">
        <v>210</v>
      </c>
      <c r="E20" s="159" t="s">
        <v>211</v>
      </c>
      <c r="F20" s="159">
        <f>5.6+10</f>
        <v>15.6</v>
      </c>
      <c r="G20" s="159" t="s">
        <v>6</v>
      </c>
      <c r="K20" s="10"/>
      <c r="L20" s="10"/>
      <c r="M20" s="10"/>
      <c r="N20" s="10"/>
      <c r="O20" s="10"/>
      <c r="P20" s="10"/>
      <c r="Q20" s="10"/>
      <c r="R20" s="10"/>
      <c r="S20" s="10"/>
      <c r="T20" s="10"/>
      <c r="U20" s="10"/>
      <c r="V20" s="10"/>
    </row>
    <row r="21" spans="2:22">
      <c r="B21" s="216" t="s">
        <v>50</v>
      </c>
      <c r="F21" s="159">
        <v>0.15</v>
      </c>
      <c r="K21" s="10"/>
      <c r="L21" s="10"/>
      <c r="M21" s="10"/>
      <c r="N21" s="10"/>
      <c r="O21" s="10"/>
      <c r="P21" s="10"/>
      <c r="Q21" s="10"/>
      <c r="R21" s="10"/>
      <c r="S21" s="10"/>
      <c r="T21" s="10"/>
      <c r="U21" s="10"/>
      <c r="V21" s="10"/>
    </row>
    <row r="22" spans="2:22">
      <c r="B22" s="15" t="s">
        <v>41</v>
      </c>
      <c r="C22" s="15"/>
      <c r="D22" s="15"/>
      <c r="E22" s="15"/>
      <c r="F22" s="15">
        <v>2.2000000000000002</v>
      </c>
      <c r="G22" s="15" t="s">
        <v>6</v>
      </c>
      <c r="K22" s="10"/>
      <c r="L22" s="12"/>
      <c r="M22" s="10"/>
      <c r="N22" s="10"/>
      <c r="O22" s="10"/>
      <c r="P22" s="10"/>
      <c r="Q22" s="10"/>
      <c r="R22" s="10"/>
      <c r="S22" s="10"/>
      <c r="T22" s="10"/>
      <c r="U22" s="10"/>
      <c r="V22" s="10"/>
    </row>
    <row r="23" spans="2:22">
      <c r="B23" s="12" t="s">
        <v>206</v>
      </c>
      <c r="G23" s="311">
        <f>F20*F22*F21</f>
        <v>5.1479999999999997</v>
      </c>
      <c r="H23" s="159" t="s">
        <v>15</v>
      </c>
      <c r="K23" s="10"/>
      <c r="L23" s="10"/>
      <c r="M23" s="10"/>
      <c r="N23" s="10"/>
      <c r="O23" s="10"/>
      <c r="P23" s="10"/>
      <c r="Q23" s="10"/>
      <c r="R23" s="10"/>
      <c r="S23" s="10"/>
      <c r="T23" s="10"/>
      <c r="U23" s="10"/>
      <c r="V23" s="10"/>
    </row>
    <row r="24" spans="2:22">
      <c r="K24" s="10"/>
      <c r="L24" s="10"/>
      <c r="M24" s="10"/>
      <c r="N24" s="10"/>
      <c r="O24" s="10"/>
      <c r="P24" s="10"/>
      <c r="Q24" s="10"/>
      <c r="R24" s="10"/>
      <c r="S24" s="10"/>
      <c r="T24" s="10"/>
      <c r="U24" s="10"/>
      <c r="V24" s="10"/>
    </row>
    <row r="25" spans="2:22">
      <c r="B25" s="159" t="s">
        <v>47</v>
      </c>
      <c r="K25" s="10"/>
      <c r="L25" s="10"/>
      <c r="M25" s="10"/>
      <c r="N25" s="10"/>
      <c r="O25" s="10"/>
      <c r="P25" s="10"/>
      <c r="Q25" s="10"/>
      <c r="R25" s="10"/>
      <c r="S25" s="10"/>
      <c r="T25" s="10"/>
      <c r="U25" s="10"/>
      <c r="V25" s="10"/>
    </row>
    <row r="26" spans="2:22">
      <c r="B26" s="159" t="s">
        <v>356</v>
      </c>
      <c r="E26" s="159">
        <v>40</v>
      </c>
      <c r="F26" s="159" t="s">
        <v>14</v>
      </c>
      <c r="K26" s="10"/>
      <c r="L26" s="10"/>
      <c r="M26" s="10"/>
      <c r="N26" s="10"/>
      <c r="O26" s="10"/>
      <c r="P26" s="10"/>
      <c r="Q26" s="10"/>
      <c r="R26" s="10"/>
      <c r="S26" s="10"/>
      <c r="T26" s="10"/>
      <c r="U26" s="10"/>
      <c r="V26" s="10"/>
    </row>
    <row r="27" spans="2:22">
      <c r="B27" s="15" t="s">
        <v>38</v>
      </c>
      <c r="C27" s="15">
        <v>0.15</v>
      </c>
      <c r="D27" s="15"/>
      <c r="E27" s="15"/>
      <c r="F27" s="15"/>
      <c r="G27" s="15"/>
      <c r="K27" s="10"/>
      <c r="L27" s="10"/>
      <c r="M27" s="10"/>
      <c r="N27" s="10"/>
      <c r="O27" s="10"/>
      <c r="P27" s="10"/>
      <c r="Q27" s="10"/>
      <c r="R27" s="10"/>
      <c r="S27" s="10"/>
      <c r="T27" s="10"/>
      <c r="U27" s="10"/>
      <c r="V27" s="10"/>
    </row>
    <row r="28" spans="2:22">
      <c r="B28" s="12" t="s">
        <v>13</v>
      </c>
      <c r="E28" s="159">
        <f>E26*C27</f>
        <v>6</v>
      </c>
      <c r="F28" s="159" t="s">
        <v>15</v>
      </c>
      <c r="K28" s="10"/>
      <c r="L28" s="10"/>
      <c r="M28" s="10"/>
      <c r="N28" s="10"/>
      <c r="O28" s="10"/>
      <c r="P28" s="10"/>
      <c r="Q28" s="10"/>
      <c r="R28" s="10"/>
      <c r="S28" s="10"/>
      <c r="T28" s="10"/>
      <c r="U28" s="10"/>
      <c r="V28" s="10"/>
    </row>
    <row r="29" spans="2:22" ht="14.25" customHeight="1">
      <c r="B29" s="12" t="s">
        <v>213</v>
      </c>
      <c r="K29" s="10"/>
      <c r="L29" s="12"/>
      <c r="M29" s="10"/>
      <c r="N29" s="10"/>
      <c r="O29" s="10"/>
      <c r="P29" s="10"/>
      <c r="Q29" s="10"/>
      <c r="R29" s="10"/>
      <c r="S29" s="10"/>
      <c r="T29" s="10"/>
      <c r="U29" s="10"/>
      <c r="V29" s="10"/>
    </row>
    <row r="30" spans="2:22">
      <c r="B30" s="12" t="s">
        <v>214</v>
      </c>
      <c r="E30" s="159">
        <v>9</v>
      </c>
      <c r="F30" s="159" t="s">
        <v>6</v>
      </c>
      <c r="K30" s="10"/>
      <c r="L30" s="10"/>
      <c r="M30" s="10"/>
      <c r="N30" s="10"/>
      <c r="O30" s="10"/>
      <c r="P30" s="10"/>
      <c r="Q30" s="10"/>
      <c r="R30" s="10"/>
      <c r="S30" s="10"/>
      <c r="T30" s="10"/>
      <c r="U30" s="10"/>
      <c r="V30" s="10"/>
    </row>
    <row r="31" spans="2:22">
      <c r="B31" s="12" t="s">
        <v>215</v>
      </c>
      <c r="E31" s="159">
        <v>4</v>
      </c>
      <c r="F31" s="159" t="s">
        <v>6</v>
      </c>
      <c r="K31" s="10"/>
      <c r="L31" s="10"/>
      <c r="M31" s="10"/>
      <c r="N31" s="10"/>
      <c r="O31" s="10"/>
      <c r="P31" s="10"/>
      <c r="Q31" s="10"/>
      <c r="R31" s="10"/>
      <c r="S31" s="10"/>
      <c r="T31" s="10"/>
      <c r="U31" s="10"/>
      <c r="V31" s="10"/>
    </row>
    <row r="32" spans="2:22">
      <c r="B32" s="214" t="s">
        <v>38</v>
      </c>
      <c r="C32" s="15"/>
      <c r="D32" s="15"/>
      <c r="E32" s="15">
        <v>0.15</v>
      </c>
      <c r="F32" s="15" t="s">
        <v>6</v>
      </c>
      <c r="G32" s="15"/>
      <c r="K32" s="10"/>
      <c r="L32" s="10"/>
      <c r="M32" s="10"/>
      <c r="N32" s="10"/>
      <c r="O32" s="10"/>
      <c r="P32" s="10"/>
      <c r="Q32" s="10"/>
      <c r="R32" s="10"/>
      <c r="S32" s="10"/>
      <c r="T32" s="10"/>
      <c r="U32" s="10"/>
      <c r="V32" s="10"/>
    </row>
    <row r="33" spans="2:22">
      <c r="B33" s="12" t="s">
        <v>145</v>
      </c>
      <c r="E33" s="159">
        <f>E30*E31*E32</f>
        <v>5.3999999999999995</v>
      </c>
      <c r="K33" s="10"/>
      <c r="L33" s="10"/>
      <c r="M33" s="10"/>
      <c r="N33" s="10"/>
      <c r="O33" s="10"/>
      <c r="P33" s="10"/>
      <c r="Q33" s="10"/>
      <c r="R33" s="10"/>
      <c r="S33" s="10"/>
      <c r="T33" s="10"/>
      <c r="U33" s="10"/>
      <c r="V33" s="10"/>
    </row>
    <row r="34" spans="2:22">
      <c r="B34" s="12" t="s">
        <v>216</v>
      </c>
      <c r="E34" s="159" t="s">
        <v>217</v>
      </c>
      <c r="G34" s="159">
        <f>E28+E33</f>
        <v>11.399999999999999</v>
      </c>
      <c r="H34" s="159" t="s">
        <v>15</v>
      </c>
      <c r="K34" s="10"/>
      <c r="L34" s="10"/>
      <c r="M34" s="10"/>
      <c r="N34" s="10"/>
      <c r="O34" s="10"/>
      <c r="P34" s="10"/>
      <c r="Q34" s="10"/>
      <c r="R34" s="10"/>
      <c r="S34" s="10"/>
      <c r="T34" s="10"/>
      <c r="U34" s="10"/>
      <c r="V34" s="10"/>
    </row>
    <row r="35" spans="2:22">
      <c r="K35" s="10"/>
      <c r="L35" s="10"/>
      <c r="M35" s="10"/>
      <c r="N35" s="10"/>
      <c r="O35" s="10"/>
      <c r="P35" s="10"/>
      <c r="Q35" s="10"/>
      <c r="R35" s="10"/>
      <c r="S35" s="10"/>
      <c r="T35" s="10"/>
      <c r="U35" s="10"/>
      <c r="V35" s="10"/>
    </row>
    <row r="36" spans="2:22">
      <c r="B36" s="159" t="s">
        <v>357</v>
      </c>
      <c r="K36" s="10"/>
      <c r="L36" s="10"/>
      <c r="M36" s="10"/>
      <c r="N36" s="10"/>
      <c r="O36" s="10"/>
      <c r="P36" s="10"/>
      <c r="Q36" s="10"/>
      <c r="R36" s="10"/>
      <c r="S36" s="10"/>
      <c r="T36" s="10"/>
      <c r="U36" s="10"/>
      <c r="V36" s="10"/>
    </row>
    <row r="37" spans="2:22">
      <c r="B37" s="159" t="s">
        <v>218</v>
      </c>
      <c r="K37" s="10"/>
      <c r="L37" s="10"/>
      <c r="M37" s="10"/>
      <c r="N37" s="10"/>
      <c r="O37" s="10"/>
      <c r="P37" s="10"/>
      <c r="Q37" s="10"/>
      <c r="R37" s="10"/>
      <c r="S37" s="10"/>
      <c r="T37" s="10"/>
      <c r="U37" s="10"/>
      <c r="V37" s="10"/>
    </row>
    <row r="38" spans="2:22">
      <c r="B38" s="159" t="s">
        <v>219</v>
      </c>
      <c r="D38" s="159">
        <v>1.1000000000000001</v>
      </c>
      <c r="K38" s="10"/>
      <c r="L38" s="10"/>
      <c r="M38" s="10"/>
      <c r="N38" s="10"/>
      <c r="O38" s="10"/>
      <c r="P38" s="10"/>
      <c r="Q38" s="10"/>
      <c r="R38" s="10"/>
      <c r="S38" s="10"/>
      <c r="T38" s="10"/>
      <c r="U38" s="10"/>
      <c r="V38" s="10"/>
    </row>
    <row r="39" spans="2:22">
      <c r="B39" s="10" t="s">
        <v>220</v>
      </c>
      <c r="C39" s="10"/>
      <c r="D39" s="10">
        <v>11.8</v>
      </c>
      <c r="E39" s="10"/>
      <c r="F39" s="10"/>
    </row>
    <row r="40" spans="2:22">
      <c r="B40" s="15" t="s">
        <v>38</v>
      </c>
      <c r="C40" s="15"/>
      <c r="D40" s="15">
        <v>0.15</v>
      </c>
      <c r="E40" s="15"/>
      <c r="F40" s="15"/>
    </row>
    <row r="41" spans="2:22">
      <c r="B41" s="12" t="s">
        <v>13</v>
      </c>
      <c r="E41" s="311">
        <f>D40*D39*D38</f>
        <v>1.9470000000000003</v>
      </c>
      <c r="F41" s="159" t="s">
        <v>15</v>
      </c>
    </row>
    <row r="43" spans="2:22">
      <c r="B43" s="159" t="s">
        <v>219</v>
      </c>
      <c r="D43" s="159">
        <v>2.7</v>
      </c>
    </row>
    <row r="44" spans="2:22">
      <c r="B44" s="10" t="s">
        <v>220</v>
      </c>
      <c r="C44" s="10"/>
      <c r="D44" s="10">
        <v>14.7</v>
      </c>
      <c r="E44" s="10"/>
      <c r="F44" s="10"/>
    </row>
    <row r="45" spans="2:22">
      <c r="B45" s="15" t="s">
        <v>38</v>
      </c>
      <c r="C45" s="15"/>
      <c r="D45" s="15">
        <v>0.15</v>
      </c>
      <c r="E45" s="15"/>
      <c r="F45" s="15"/>
    </row>
    <row r="46" spans="2:22">
      <c r="B46" s="214" t="s">
        <v>13</v>
      </c>
      <c r="C46" s="15"/>
      <c r="D46" s="15"/>
      <c r="E46" s="340">
        <f>D45*D44*D43</f>
        <v>5.9534999999999991</v>
      </c>
      <c r="F46" s="15" t="s">
        <v>15</v>
      </c>
      <c r="G46" s="15"/>
      <c r="H46" s="15"/>
    </row>
    <row r="47" spans="2:22">
      <c r="B47" s="12" t="s">
        <v>221</v>
      </c>
      <c r="G47" s="311">
        <f>SUM(E41:E46)</f>
        <v>7.9004999999999992</v>
      </c>
    </row>
    <row r="48" spans="2:22">
      <c r="B48" s="15"/>
      <c r="C48" s="15"/>
      <c r="D48" s="15"/>
      <c r="E48" s="15"/>
      <c r="F48" s="15"/>
      <c r="G48" s="15"/>
      <c r="H48" s="15"/>
      <c r="I48" s="10"/>
    </row>
    <row r="49" spans="1:10">
      <c r="B49" s="12" t="s">
        <v>222</v>
      </c>
      <c r="G49" s="311">
        <f>SUM(G17:G47)*1.05</f>
        <v>77.291549999999987</v>
      </c>
      <c r="H49" s="159" t="s">
        <v>15</v>
      </c>
    </row>
    <row r="50" spans="1:10">
      <c r="B50" s="12"/>
      <c r="G50" s="311"/>
    </row>
    <row r="51" spans="1:10">
      <c r="A51" s="378" t="s">
        <v>917</v>
      </c>
      <c r="B51" s="22" t="s">
        <v>918</v>
      </c>
      <c r="C51" s="200"/>
      <c r="D51" s="200"/>
      <c r="G51" s="311"/>
    </row>
    <row r="52" spans="1:10">
      <c r="B52" s="12" t="s">
        <v>919</v>
      </c>
      <c r="G52" s="311"/>
    </row>
    <row r="53" spans="1:10">
      <c r="B53" s="12" t="s">
        <v>308</v>
      </c>
      <c r="C53" s="159">
        <v>1</v>
      </c>
      <c r="D53" s="159" t="s">
        <v>6</v>
      </c>
      <c r="G53" s="311"/>
    </row>
    <row r="54" spans="1:10">
      <c r="B54" s="214" t="s">
        <v>470</v>
      </c>
      <c r="C54" s="15">
        <v>10</v>
      </c>
      <c r="D54" s="15" t="s">
        <v>6</v>
      </c>
      <c r="E54" s="15"/>
      <c r="F54" s="15"/>
      <c r="G54" s="340"/>
    </row>
    <row r="55" spans="1:10">
      <c r="B55" s="12" t="s">
        <v>13</v>
      </c>
      <c r="F55" s="159">
        <f>C53*C54</f>
        <v>10</v>
      </c>
      <c r="G55" s="311" t="s">
        <v>15</v>
      </c>
    </row>
    <row r="56" spans="1:10">
      <c r="B56" s="12"/>
      <c r="G56" s="311"/>
    </row>
    <row r="57" spans="1:10">
      <c r="B57" s="12" t="s">
        <v>920</v>
      </c>
      <c r="C57" s="10"/>
      <c r="D57" s="10"/>
      <c r="E57" s="10"/>
      <c r="F57" s="10"/>
      <c r="G57" s="69"/>
      <c r="H57" s="10"/>
    </row>
    <row r="58" spans="1:10">
      <c r="B58" s="214" t="s">
        <v>921</v>
      </c>
      <c r="C58" s="15"/>
      <c r="D58" s="15"/>
      <c r="E58" s="15"/>
      <c r="F58" s="15">
        <v>22</v>
      </c>
      <c r="G58" s="340" t="s">
        <v>15</v>
      </c>
      <c r="H58" s="15"/>
    </row>
    <row r="59" spans="1:10">
      <c r="B59" s="12" t="s">
        <v>18</v>
      </c>
      <c r="F59" s="159">
        <f>SUM(F55:F58)</f>
        <v>32</v>
      </c>
      <c r="G59" s="311" t="s">
        <v>15</v>
      </c>
    </row>
    <row r="60" spans="1:10">
      <c r="B60" s="12"/>
      <c r="G60" s="311"/>
    </row>
    <row r="62" spans="1:10" ht="32.25" customHeight="1">
      <c r="A62" s="838" t="s">
        <v>1197</v>
      </c>
      <c r="B62" s="853" t="s">
        <v>1198</v>
      </c>
      <c r="C62" s="853"/>
      <c r="D62" s="853"/>
      <c r="E62" s="951"/>
      <c r="F62" s="854"/>
      <c r="G62" s="854"/>
      <c r="H62" s="854"/>
      <c r="I62" s="854"/>
      <c r="J62" s="174"/>
    </row>
    <row r="63" spans="1:10">
      <c r="A63" s="839"/>
      <c r="B63" s="44" t="s">
        <v>223</v>
      </c>
      <c r="C63" s="629"/>
      <c r="D63" s="840">
        <v>3</v>
      </c>
      <c r="E63" s="841" t="s">
        <v>6</v>
      </c>
      <c r="F63" s="629"/>
      <c r="G63" s="840"/>
      <c r="H63" s="149"/>
      <c r="I63" s="149"/>
      <c r="J63" s="174"/>
    </row>
    <row r="64" spans="1:10">
      <c r="A64" s="57"/>
      <c r="B64" s="37" t="s">
        <v>109</v>
      </c>
      <c r="C64" s="38"/>
      <c r="D64" s="31">
        <v>30</v>
      </c>
      <c r="E64" s="39" t="s">
        <v>6</v>
      </c>
      <c r="F64" s="38"/>
      <c r="G64" s="35"/>
      <c r="H64" s="84"/>
      <c r="I64" s="84"/>
    </row>
    <row r="65" spans="1:9">
      <c r="A65" s="57"/>
      <c r="B65" s="40" t="s">
        <v>224</v>
      </c>
      <c r="C65" s="41"/>
      <c r="D65" s="42"/>
      <c r="E65" s="43">
        <f>D63*D64</f>
        <v>90</v>
      </c>
      <c r="F65" s="41" t="s">
        <v>14</v>
      </c>
      <c r="G65" s="35"/>
      <c r="H65" s="84"/>
      <c r="I65" s="84"/>
    </row>
    <row r="66" spans="1:9">
      <c r="A66" s="57"/>
      <c r="B66" s="33" t="s">
        <v>225</v>
      </c>
      <c r="C66" s="34"/>
      <c r="D66" s="35"/>
      <c r="E66" s="36">
        <f>E65</f>
        <v>90</v>
      </c>
      <c r="F66" s="34" t="s">
        <v>14</v>
      </c>
      <c r="G66" s="16"/>
      <c r="H66" s="183"/>
      <c r="I66" s="183"/>
    </row>
    <row r="67" spans="1:9">
      <c r="B67" s="341" t="s">
        <v>226</v>
      </c>
      <c r="C67" s="341"/>
      <c r="D67" s="341"/>
      <c r="E67" s="342">
        <f>SUM(E65:E66)</f>
        <v>180</v>
      </c>
      <c r="F67" s="41" t="s">
        <v>14</v>
      </c>
      <c r="G67" s="84"/>
      <c r="H67" s="183"/>
      <c r="I67" s="183"/>
    </row>
    <row r="68" spans="1:9">
      <c r="B68" s="193"/>
      <c r="C68" s="193"/>
      <c r="D68" s="193"/>
      <c r="E68" s="193"/>
      <c r="F68" s="193"/>
      <c r="G68" s="183"/>
      <c r="H68" s="183"/>
      <c r="I68" s="183"/>
    </row>
    <row r="69" spans="1:9">
      <c r="B69" s="44" t="s">
        <v>227</v>
      </c>
    </row>
    <row r="70" spans="1:9">
      <c r="B70" s="44" t="s">
        <v>228</v>
      </c>
      <c r="C70" s="10"/>
      <c r="D70" s="10"/>
      <c r="E70" s="10"/>
      <c r="F70" s="10">
        <f>E66*1.3</f>
        <v>117</v>
      </c>
      <c r="G70" s="10" t="s">
        <v>14</v>
      </c>
    </row>
    <row r="71" spans="1:9">
      <c r="B71" s="45" t="s">
        <v>229</v>
      </c>
      <c r="C71" s="15"/>
      <c r="D71" s="15">
        <v>4.4400000000000004</v>
      </c>
      <c r="E71" s="15"/>
      <c r="F71" s="15"/>
      <c r="G71" s="15"/>
    </row>
    <row r="72" spans="1:9">
      <c r="B72" s="44" t="s">
        <v>230</v>
      </c>
      <c r="F72" s="218">
        <f>F70*D71</f>
        <v>519.48</v>
      </c>
      <c r="G72" s="159" t="s">
        <v>20</v>
      </c>
    </row>
    <row r="73" spans="1:9">
      <c r="B73" s="44"/>
      <c r="F73" s="218"/>
    </row>
    <row r="75" spans="1:9">
      <c r="A75" s="3" t="s">
        <v>111</v>
      </c>
      <c r="B75" s="25" t="s">
        <v>39</v>
      </c>
      <c r="C75" s="6"/>
      <c r="D75" s="35"/>
      <c r="E75" s="36"/>
      <c r="F75" s="34"/>
      <c r="G75" s="35"/>
    </row>
    <row r="76" spans="1:9">
      <c r="A76" s="10"/>
      <c r="B76" s="10" t="s">
        <v>231</v>
      </c>
      <c r="C76" s="10"/>
      <c r="D76" s="10"/>
      <c r="E76" s="10"/>
      <c r="F76" s="10"/>
      <c r="G76" s="10"/>
      <c r="H76" s="10"/>
    </row>
    <row r="77" spans="1:9">
      <c r="A77" s="10"/>
      <c r="B77" s="10" t="s">
        <v>233</v>
      </c>
      <c r="C77" s="10"/>
      <c r="D77" s="10"/>
      <c r="E77" s="10"/>
      <c r="F77" s="10"/>
      <c r="G77" s="10"/>
      <c r="H77" s="10"/>
    </row>
    <row r="78" spans="1:9">
      <c r="A78" s="10"/>
      <c r="B78" s="10"/>
      <c r="C78" s="10"/>
      <c r="D78" s="8">
        <v>9.1999999999999993</v>
      </c>
      <c r="E78" s="10" t="s">
        <v>14</v>
      </c>
      <c r="F78" s="10"/>
      <c r="G78" s="10"/>
      <c r="H78" s="10"/>
    </row>
    <row r="79" spans="1:9">
      <c r="A79" s="10"/>
      <c r="B79" s="15" t="s">
        <v>234</v>
      </c>
      <c r="C79" s="15"/>
      <c r="D79" s="15">
        <v>26</v>
      </c>
      <c r="E79" s="15" t="s">
        <v>6</v>
      </c>
      <c r="F79" s="15"/>
      <c r="G79" s="10"/>
      <c r="H79" s="10"/>
    </row>
    <row r="80" spans="1:9">
      <c r="A80" s="10"/>
      <c r="B80" s="12" t="s">
        <v>13</v>
      </c>
      <c r="C80" s="10"/>
      <c r="D80" s="10"/>
      <c r="E80" s="10" t="s">
        <v>15</v>
      </c>
      <c r="F80" s="10">
        <f>D78*D79</f>
        <v>239.2</v>
      </c>
      <c r="G80" s="10" t="s">
        <v>15</v>
      </c>
      <c r="H80" s="10"/>
    </row>
    <row r="81" spans="1:9">
      <c r="A81" s="10"/>
      <c r="B81" s="10"/>
      <c r="C81" s="10"/>
      <c r="D81" s="10"/>
      <c r="E81" s="10"/>
      <c r="F81" s="10"/>
      <c r="G81" s="10"/>
      <c r="H81" s="10"/>
    </row>
    <row r="82" spans="1:9">
      <c r="A82" s="10"/>
      <c r="B82" s="10" t="s">
        <v>358</v>
      </c>
      <c r="C82" s="10"/>
      <c r="D82" s="10"/>
      <c r="E82" s="10"/>
      <c r="F82" s="10"/>
      <c r="G82" s="10"/>
      <c r="H82" s="10"/>
    </row>
    <row r="83" spans="1:9">
      <c r="A83" s="10"/>
      <c r="B83" s="10" t="s">
        <v>233</v>
      </c>
      <c r="C83" s="10"/>
      <c r="D83" s="10"/>
      <c r="E83" s="10"/>
      <c r="F83" s="10"/>
      <c r="G83" s="10"/>
      <c r="H83" s="10"/>
    </row>
    <row r="84" spans="1:9">
      <c r="A84" s="10"/>
      <c r="B84" s="10"/>
      <c r="C84" s="10"/>
      <c r="D84" s="10">
        <v>8.8000000000000007</v>
      </c>
      <c r="E84" s="10" t="s">
        <v>14</v>
      </c>
      <c r="F84" s="10"/>
      <c r="G84" s="10"/>
      <c r="H84" s="10"/>
    </row>
    <row r="85" spans="1:9">
      <c r="A85" s="10"/>
      <c r="B85" s="15" t="s">
        <v>234</v>
      </c>
      <c r="C85" s="15"/>
      <c r="D85" s="15">
        <v>22</v>
      </c>
      <c r="E85" s="15" t="s">
        <v>6</v>
      </c>
      <c r="F85" s="15"/>
      <c r="G85" s="10"/>
      <c r="H85" s="10"/>
    </row>
    <row r="86" spans="1:9" ht="13.5" thickBot="1">
      <c r="A86" s="10"/>
      <c r="B86" s="12" t="s">
        <v>13</v>
      </c>
      <c r="C86" s="10"/>
      <c r="D86" s="10"/>
      <c r="E86" s="10" t="s">
        <v>15</v>
      </c>
      <c r="F86" s="10">
        <f>D84*D85</f>
        <v>193.60000000000002</v>
      </c>
      <c r="G86" s="10" t="s">
        <v>15</v>
      </c>
      <c r="H86" s="10"/>
      <c r="I86" s="10"/>
    </row>
    <row r="87" spans="1:9" ht="13.5" thickBot="1">
      <c r="A87" s="261"/>
      <c r="B87" s="572" t="s">
        <v>240</v>
      </c>
      <c r="C87" s="573"/>
      <c r="D87" s="573"/>
      <c r="E87" s="573"/>
      <c r="F87" s="573">
        <f>SUM(F80:F86)</f>
        <v>432.8</v>
      </c>
      <c r="G87" s="573" t="s">
        <v>15</v>
      </c>
      <c r="H87" s="375"/>
    </row>
    <row r="88" spans="1:9">
      <c r="A88" s="261"/>
      <c r="B88" s="261"/>
      <c r="C88" s="261"/>
      <c r="D88" s="261"/>
      <c r="E88" s="261"/>
      <c r="F88" s="261"/>
      <c r="G88" s="261"/>
      <c r="H88" s="261"/>
    </row>
    <row r="89" spans="1:9">
      <c r="A89" s="10"/>
      <c r="B89" s="4" t="s">
        <v>235</v>
      </c>
      <c r="C89" s="4"/>
      <c r="D89" s="10"/>
      <c r="E89" s="10"/>
      <c r="F89" s="10"/>
      <c r="G89" s="10"/>
    </row>
    <row r="90" spans="1:9">
      <c r="A90" s="10"/>
      <c r="B90" s="4" t="s">
        <v>340</v>
      </c>
      <c r="C90" s="10"/>
      <c r="D90" s="10"/>
      <c r="E90" s="10"/>
      <c r="F90" s="10"/>
      <c r="G90" s="10"/>
    </row>
    <row r="91" spans="1:9">
      <c r="A91" s="10"/>
      <c r="B91" s="10" t="s">
        <v>552</v>
      </c>
      <c r="C91" s="10"/>
      <c r="D91" s="10"/>
      <c r="E91" s="10"/>
      <c r="F91" s="10"/>
      <c r="G91" s="10"/>
    </row>
    <row r="92" spans="1:9">
      <c r="A92" s="10"/>
      <c r="B92" s="10"/>
      <c r="C92" s="10"/>
      <c r="D92" s="10">
        <v>9</v>
      </c>
      <c r="E92" s="10" t="s">
        <v>14</v>
      </c>
      <c r="F92" s="10"/>
      <c r="G92" s="10"/>
    </row>
    <row r="93" spans="1:9">
      <c r="A93" s="10"/>
      <c r="B93" s="15" t="s">
        <v>41</v>
      </c>
      <c r="C93" s="15"/>
      <c r="D93" s="15">
        <v>2.2000000000000002</v>
      </c>
      <c r="E93" s="15" t="s">
        <v>6</v>
      </c>
      <c r="F93" s="15"/>
      <c r="G93" s="15"/>
    </row>
    <row r="94" spans="1:9">
      <c r="A94" s="10"/>
      <c r="B94" s="12" t="s">
        <v>13</v>
      </c>
      <c r="C94" s="10"/>
      <c r="D94" s="10"/>
      <c r="E94" s="10" t="s">
        <v>15</v>
      </c>
      <c r="F94" s="10">
        <f>D92*D93</f>
        <v>19.8</v>
      </c>
      <c r="G94" s="10" t="s">
        <v>15</v>
      </c>
    </row>
    <row r="95" spans="1:9">
      <c r="A95" s="10"/>
      <c r="B95" s="10"/>
      <c r="C95" s="10"/>
      <c r="D95" s="10"/>
      <c r="E95" s="10"/>
      <c r="F95" s="10"/>
      <c r="G95" s="10"/>
    </row>
    <row r="96" spans="1:9">
      <c r="A96" s="10"/>
      <c r="B96" s="22" t="s">
        <v>366</v>
      </c>
      <c r="C96" s="10"/>
      <c r="D96" s="10"/>
      <c r="E96" s="10"/>
      <c r="F96" s="10"/>
      <c r="G96" s="10"/>
    </row>
    <row r="97" spans="1:7">
      <c r="A97" s="10"/>
      <c r="B97" s="22" t="s">
        <v>367</v>
      </c>
      <c r="C97" s="4"/>
      <c r="D97" s="10"/>
      <c r="E97" s="10"/>
      <c r="F97" s="10"/>
      <c r="G97" s="10"/>
    </row>
    <row r="98" spans="1:7">
      <c r="A98" s="10"/>
      <c r="B98" s="10">
        <v>1</v>
      </c>
      <c r="C98" s="10" t="s">
        <v>368</v>
      </c>
      <c r="D98" s="10"/>
      <c r="E98" s="10"/>
      <c r="F98" s="10"/>
      <c r="G98" s="10"/>
    </row>
    <row r="99" spans="1:7">
      <c r="A99" s="10"/>
      <c r="B99" s="10"/>
      <c r="C99" s="10" t="s">
        <v>236</v>
      </c>
      <c r="D99" s="10"/>
      <c r="E99" s="10">
        <v>33.5</v>
      </c>
      <c r="F99" s="10" t="s">
        <v>14</v>
      </c>
      <c r="G99" s="10"/>
    </row>
    <row r="100" spans="1:7">
      <c r="A100" s="10"/>
      <c r="B100" s="15"/>
      <c r="C100" s="15" t="s">
        <v>41</v>
      </c>
      <c r="D100" s="15"/>
      <c r="E100" s="15">
        <v>2.2000000000000002</v>
      </c>
      <c r="F100" s="15" t="s">
        <v>6</v>
      </c>
      <c r="G100" s="15"/>
    </row>
    <row r="101" spans="1:7">
      <c r="A101" s="10"/>
      <c r="B101" s="10" t="s">
        <v>13</v>
      </c>
      <c r="C101" s="10"/>
      <c r="D101" s="10"/>
      <c r="E101" s="10"/>
      <c r="F101" s="10">
        <f>E99*E100</f>
        <v>73.7</v>
      </c>
      <c r="G101" s="10" t="s">
        <v>15</v>
      </c>
    </row>
    <row r="102" spans="1:7">
      <c r="A102" s="10"/>
      <c r="B102" s="10" t="s">
        <v>237</v>
      </c>
      <c r="C102" s="10"/>
      <c r="D102" s="10"/>
      <c r="E102" s="10"/>
      <c r="F102" s="10"/>
      <c r="G102" s="10"/>
    </row>
    <row r="103" spans="1:7">
      <c r="A103" s="10"/>
      <c r="B103" s="10" t="s">
        <v>36</v>
      </c>
      <c r="C103" s="10"/>
      <c r="D103" s="10">
        <v>1.9</v>
      </c>
      <c r="E103" s="10" t="s">
        <v>6</v>
      </c>
      <c r="F103" s="10"/>
      <c r="G103" s="10"/>
    </row>
    <row r="104" spans="1:7">
      <c r="A104" s="10"/>
      <c r="B104" s="12" t="s">
        <v>238</v>
      </c>
      <c r="C104" s="10"/>
      <c r="D104" s="10">
        <v>3</v>
      </c>
      <c r="E104" s="10"/>
      <c r="F104" s="10"/>
      <c r="G104" s="10"/>
    </row>
    <row r="105" spans="1:7">
      <c r="A105" s="10"/>
      <c r="B105" s="12" t="s">
        <v>13</v>
      </c>
      <c r="C105" s="10"/>
      <c r="D105" s="10"/>
      <c r="E105" s="10"/>
      <c r="F105" s="10">
        <f>D103*D104</f>
        <v>5.6999999999999993</v>
      </c>
      <c r="G105" s="10" t="s">
        <v>15</v>
      </c>
    </row>
    <row r="106" spans="1:7">
      <c r="A106" s="10"/>
      <c r="B106" s="10" t="s">
        <v>237</v>
      </c>
      <c r="C106" s="10"/>
      <c r="D106" s="10"/>
      <c r="E106" s="10"/>
      <c r="F106" s="10"/>
      <c r="G106" s="10"/>
    </row>
    <row r="107" spans="1:7">
      <c r="A107" s="10"/>
      <c r="B107" s="10" t="s">
        <v>36</v>
      </c>
      <c r="C107" s="10"/>
      <c r="D107" s="10">
        <v>1.9</v>
      </c>
      <c r="E107" s="10" t="s">
        <v>6</v>
      </c>
      <c r="F107" s="10"/>
      <c r="G107" s="10"/>
    </row>
    <row r="108" spans="1:7">
      <c r="A108" s="10"/>
      <c r="B108" s="214" t="s">
        <v>238</v>
      </c>
      <c r="C108" s="15"/>
      <c r="D108" s="15">
        <v>4.95</v>
      </c>
      <c r="E108" s="15"/>
      <c r="F108" s="15"/>
      <c r="G108" s="15"/>
    </row>
    <row r="109" spans="1:7">
      <c r="A109" s="10"/>
      <c r="B109" s="12" t="s">
        <v>13</v>
      </c>
      <c r="C109" s="10"/>
      <c r="D109" s="10"/>
      <c r="E109" s="10"/>
      <c r="F109" s="69">
        <f>D107*D108</f>
        <v>9.4049999999999994</v>
      </c>
      <c r="G109" s="10" t="s">
        <v>15</v>
      </c>
    </row>
    <row r="110" spans="1:7">
      <c r="A110" s="10"/>
      <c r="B110" s="12" t="s">
        <v>239</v>
      </c>
      <c r="C110" s="10"/>
      <c r="D110" s="18"/>
      <c r="E110" s="10"/>
      <c r="F110" s="69">
        <f>SUM(F93:F109)</f>
        <v>108.605</v>
      </c>
      <c r="G110" s="10" t="s">
        <v>15</v>
      </c>
    </row>
    <row r="111" spans="1:7">
      <c r="A111" s="10"/>
      <c r="B111" s="12"/>
      <c r="C111" s="10"/>
      <c r="D111" s="18"/>
      <c r="E111" s="10"/>
      <c r="F111" s="10"/>
      <c r="G111" s="10"/>
    </row>
    <row r="112" spans="1:7">
      <c r="A112" s="343"/>
      <c r="B112" s="348" t="s">
        <v>241</v>
      </c>
      <c r="C112" s="344"/>
      <c r="D112" s="349"/>
      <c r="E112" s="344"/>
      <c r="F112" s="345"/>
      <c r="G112" s="10"/>
    </row>
    <row r="113" spans="1:8">
      <c r="A113" s="346"/>
      <c r="B113" s="12" t="s">
        <v>242</v>
      </c>
      <c r="C113" s="10"/>
      <c r="D113" s="18"/>
      <c r="E113" s="10"/>
      <c r="F113" s="347"/>
      <c r="G113" s="10"/>
    </row>
    <row r="114" spans="1:8">
      <c r="A114" s="346"/>
      <c r="B114" s="10"/>
      <c r="C114" s="12" t="s">
        <v>247</v>
      </c>
      <c r="D114" s="12" t="s">
        <v>238</v>
      </c>
      <c r="E114" s="10" t="s">
        <v>13</v>
      </c>
      <c r="F114" s="350"/>
      <c r="G114" s="351"/>
      <c r="H114" s="169"/>
    </row>
    <row r="115" spans="1:8">
      <c r="A115" s="346"/>
      <c r="B115" s="10"/>
      <c r="C115" s="12" t="s">
        <v>14</v>
      </c>
      <c r="D115" s="12" t="s">
        <v>6</v>
      </c>
      <c r="E115" s="10" t="s">
        <v>15</v>
      </c>
      <c r="F115" s="350"/>
      <c r="G115" s="351"/>
      <c r="H115" s="169"/>
    </row>
    <row r="116" spans="1:8">
      <c r="A116" s="346"/>
      <c r="B116" s="352" t="s">
        <v>243</v>
      </c>
      <c r="C116" s="353">
        <v>1.5</v>
      </c>
      <c r="D116" s="353">
        <v>3.45</v>
      </c>
      <c r="E116" s="354">
        <f>D116*C116</f>
        <v>5.1750000000000007</v>
      </c>
      <c r="F116" s="350"/>
      <c r="G116" s="351"/>
      <c r="H116" s="169"/>
    </row>
    <row r="117" spans="1:8">
      <c r="A117" s="346"/>
      <c r="B117" s="352" t="s">
        <v>244</v>
      </c>
      <c r="C117" s="225">
        <v>1.6</v>
      </c>
      <c r="D117" s="353">
        <v>3.45</v>
      </c>
      <c r="E117" s="354">
        <f t="shared" ref="E117:E124" si="0">D117*C117</f>
        <v>5.5200000000000005</v>
      </c>
      <c r="F117" s="350"/>
      <c r="G117" s="351"/>
      <c r="H117" s="169"/>
    </row>
    <row r="118" spans="1:8">
      <c r="A118" s="346"/>
      <c r="B118" s="352" t="s">
        <v>245</v>
      </c>
      <c r="C118" s="355">
        <v>1.6</v>
      </c>
      <c r="D118" s="353">
        <v>3.45</v>
      </c>
      <c r="E118" s="354">
        <f t="shared" si="0"/>
        <v>5.5200000000000005</v>
      </c>
      <c r="F118" s="350"/>
      <c r="G118" s="351"/>
      <c r="H118" s="169"/>
    </row>
    <row r="119" spans="1:8">
      <c r="A119" s="346"/>
      <c r="B119" s="352" t="s">
        <v>246</v>
      </c>
      <c r="C119" s="225">
        <v>2.6</v>
      </c>
      <c r="D119" s="353">
        <v>3.45</v>
      </c>
      <c r="E119" s="354">
        <f t="shared" si="0"/>
        <v>8.9700000000000006</v>
      </c>
      <c r="F119" s="350"/>
      <c r="G119" s="351"/>
      <c r="H119" s="169"/>
    </row>
    <row r="120" spans="1:8">
      <c r="A120" s="346"/>
      <c r="B120" s="352" t="s">
        <v>248</v>
      </c>
      <c r="C120" s="225"/>
      <c r="D120" s="353"/>
      <c r="E120" s="351"/>
      <c r="F120" s="350"/>
      <c r="G120" s="351"/>
      <c r="H120" s="169"/>
    </row>
    <row r="121" spans="1:8">
      <c r="A121" s="346"/>
      <c r="B121" s="12">
        <v>1</v>
      </c>
      <c r="C121" s="225">
        <v>0.63</v>
      </c>
      <c r="D121" s="353">
        <v>0.25</v>
      </c>
      <c r="E121" s="354">
        <f t="shared" si="0"/>
        <v>0.1575</v>
      </c>
      <c r="F121" s="350"/>
      <c r="G121" s="351"/>
      <c r="H121" s="169"/>
    </row>
    <row r="122" spans="1:8">
      <c r="A122" s="346"/>
      <c r="B122" s="12">
        <v>2</v>
      </c>
      <c r="C122" s="225">
        <v>0.63</v>
      </c>
      <c r="D122" s="353">
        <v>0.25</v>
      </c>
      <c r="E122" s="354">
        <f t="shared" si="0"/>
        <v>0.1575</v>
      </c>
      <c r="F122" s="350"/>
      <c r="G122" s="351"/>
      <c r="H122" s="169"/>
    </row>
    <row r="123" spans="1:8">
      <c r="A123" s="346"/>
      <c r="B123" s="12">
        <v>3</v>
      </c>
      <c r="C123" s="225">
        <v>0.63</v>
      </c>
      <c r="D123" s="353">
        <v>0.25</v>
      </c>
      <c r="E123" s="354">
        <f>D123*C123</f>
        <v>0.1575</v>
      </c>
      <c r="F123" s="350"/>
      <c r="G123" s="351"/>
      <c r="H123" s="169"/>
    </row>
    <row r="124" spans="1:8">
      <c r="A124" s="346"/>
      <c r="B124" s="12">
        <v>4</v>
      </c>
      <c r="C124" s="225">
        <v>0.63</v>
      </c>
      <c r="D124" s="353">
        <v>0.25</v>
      </c>
      <c r="E124" s="354">
        <f t="shared" si="0"/>
        <v>0.1575</v>
      </c>
      <c r="F124" s="350"/>
      <c r="G124" s="351"/>
      <c r="H124" s="169"/>
    </row>
    <row r="125" spans="1:8">
      <c r="A125" s="346"/>
      <c r="B125" s="10" t="s">
        <v>249</v>
      </c>
      <c r="C125" s="10"/>
      <c r="D125" s="353"/>
      <c r="E125" s="353"/>
      <c r="F125" s="356"/>
      <c r="G125" s="353"/>
      <c r="H125" s="169"/>
    </row>
    <row r="126" spans="1:8">
      <c r="A126" s="346"/>
      <c r="B126" s="12" t="s">
        <v>215</v>
      </c>
      <c r="C126" s="225">
        <v>1.3</v>
      </c>
      <c r="D126" s="353" t="s">
        <v>6</v>
      </c>
      <c r="E126" s="351"/>
      <c r="F126" s="350"/>
      <c r="G126" s="351"/>
      <c r="H126" s="169"/>
    </row>
    <row r="127" spans="1:8">
      <c r="A127" s="346"/>
      <c r="B127" s="12" t="s">
        <v>250</v>
      </c>
      <c r="C127" s="225">
        <v>1.3</v>
      </c>
      <c r="D127" s="353" t="s">
        <v>6</v>
      </c>
      <c r="E127" s="10"/>
      <c r="F127" s="347"/>
      <c r="G127" s="10"/>
    </row>
    <row r="128" spans="1:8">
      <c r="A128" s="197"/>
      <c r="B128" s="214" t="s">
        <v>50</v>
      </c>
      <c r="C128" s="228">
        <v>0.3</v>
      </c>
      <c r="D128" s="357" t="s">
        <v>6</v>
      </c>
      <c r="E128" s="15"/>
      <c r="F128" s="347"/>
      <c r="G128" s="10"/>
    </row>
    <row r="129" spans="1:8">
      <c r="A129" s="346"/>
      <c r="B129" s="12" t="s">
        <v>13</v>
      </c>
      <c r="C129" s="10"/>
      <c r="D129" s="18"/>
      <c r="E129" s="354">
        <f>C126*C127*C128</f>
        <v>0.50700000000000001</v>
      </c>
      <c r="F129" s="347" t="s">
        <v>15</v>
      </c>
      <c r="G129" s="10"/>
    </row>
    <row r="130" spans="1:8">
      <c r="A130" s="346"/>
      <c r="B130" s="12"/>
      <c r="C130" s="10"/>
      <c r="D130" s="18"/>
      <c r="E130" s="10"/>
      <c r="F130" s="347"/>
      <c r="G130" s="10"/>
    </row>
    <row r="131" spans="1:8" ht="80.25" customHeight="1">
      <c r="A131" s="346" t="s">
        <v>251</v>
      </c>
      <c r="B131" s="12"/>
      <c r="C131" s="10"/>
      <c r="D131" s="18"/>
      <c r="E131" s="69">
        <f>SUM(E116:E129)</f>
        <v>26.321999999999999</v>
      </c>
      <c r="F131" s="347" t="s">
        <v>15</v>
      </c>
      <c r="G131" s="10"/>
    </row>
    <row r="132" spans="1:8" ht="110.25" customHeight="1" thickBot="1">
      <c r="A132" s="10"/>
      <c r="B132" s="12"/>
      <c r="C132" s="10"/>
      <c r="D132" s="18"/>
      <c r="E132" s="10"/>
      <c r="F132" s="10"/>
      <c r="G132" s="10"/>
    </row>
    <row r="133" spans="1:8">
      <c r="A133" s="358" t="s">
        <v>252</v>
      </c>
      <c r="B133" s="359"/>
      <c r="C133" s="359"/>
      <c r="D133" s="360"/>
      <c r="E133" s="359"/>
      <c r="F133" s="361"/>
      <c r="G133" s="10"/>
    </row>
    <row r="134" spans="1:8">
      <c r="A134" s="362" t="s">
        <v>340</v>
      </c>
      <c r="B134" s="22"/>
      <c r="C134" s="22">
        <f>F94</f>
        <v>19.8</v>
      </c>
      <c r="D134" s="363"/>
      <c r="E134" s="22"/>
      <c r="F134" s="364"/>
      <c r="G134" s="10"/>
    </row>
    <row r="135" spans="1:8">
      <c r="A135" s="362" t="s">
        <v>239</v>
      </c>
      <c r="B135" s="22"/>
      <c r="C135" s="365">
        <f>F110</f>
        <v>108.605</v>
      </c>
      <c r="D135" s="363"/>
      <c r="E135" s="22"/>
      <c r="F135" s="364"/>
      <c r="G135" s="10"/>
    </row>
    <row r="136" spans="1:8">
      <c r="A136" s="366" t="s">
        <v>341</v>
      </c>
      <c r="B136" s="367"/>
      <c r="C136" s="368">
        <f>-E131</f>
        <v>-26.321999999999999</v>
      </c>
      <c r="D136" s="369"/>
      <c r="E136" s="367"/>
      <c r="F136" s="364"/>
      <c r="G136" s="10"/>
    </row>
    <row r="137" spans="1:8" ht="13.5" thickBot="1">
      <c r="A137" s="370" t="s">
        <v>18</v>
      </c>
      <c r="B137" s="371"/>
      <c r="C137" s="371"/>
      <c r="D137" s="372"/>
      <c r="E137" s="371">
        <f>SUM(C134:C136)</f>
        <v>102.083</v>
      </c>
      <c r="F137" s="373"/>
      <c r="G137" s="10"/>
    </row>
    <row r="138" spans="1:8">
      <c r="A138" s="22"/>
      <c r="B138" s="22"/>
      <c r="C138" s="22"/>
      <c r="D138" s="22"/>
      <c r="E138" s="22"/>
      <c r="F138" s="22"/>
      <c r="G138" s="10"/>
    </row>
    <row r="139" spans="1:8" ht="15">
      <c r="A139" t="s">
        <v>1030</v>
      </c>
      <c r="B139"/>
      <c r="C139"/>
      <c r="D139"/>
      <c r="E139"/>
      <c r="F139"/>
      <c r="G139"/>
      <c r="H139"/>
    </row>
    <row r="140" spans="1:8" ht="15">
      <c r="A140"/>
      <c r="B140"/>
      <c r="C140"/>
      <c r="D140"/>
      <c r="E140"/>
      <c r="F140"/>
      <c r="G140"/>
      <c r="H140"/>
    </row>
    <row r="141" spans="1:8" ht="15">
      <c r="A141" t="s">
        <v>1022</v>
      </c>
      <c r="B141"/>
      <c r="C141"/>
      <c r="D141"/>
      <c r="E141">
        <v>50.7</v>
      </c>
      <c r="F141" t="s">
        <v>14</v>
      </c>
      <c r="G141"/>
      <c r="H141"/>
    </row>
    <row r="142" spans="1:8" ht="15">
      <c r="A142" s="566" t="s">
        <v>38</v>
      </c>
      <c r="B142" s="566"/>
      <c r="C142" s="566"/>
      <c r="D142" s="566"/>
      <c r="E142" s="566">
        <v>0.85</v>
      </c>
      <c r="F142" s="566" t="s">
        <v>6</v>
      </c>
      <c r="G142" s="566"/>
      <c r="H142"/>
    </row>
    <row r="143" spans="1:8" ht="15">
      <c r="A143" t="s">
        <v>13</v>
      </c>
      <c r="B143"/>
      <c r="C143"/>
      <c r="D143"/>
      <c r="E143"/>
      <c r="F143"/>
      <c r="G143" s="609">
        <f>E141*E142</f>
        <v>43.094999999999999</v>
      </c>
      <c r="H143" t="s">
        <v>15</v>
      </c>
    </row>
    <row r="144" spans="1:8" ht="15">
      <c r="A144"/>
      <c r="B144"/>
      <c r="C144"/>
      <c r="D144"/>
      <c r="E144"/>
      <c r="F144"/>
      <c r="G144"/>
      <c r="H144"/>
    </row>
    <row r="145" spans="1:8" ht="15">
      <c r="A145" t="s">
        <v>1018</v>
      </c>
      <c r="B145"/>
      <c r="C145"/>
      <c r="D145"/>
      <c r="E145"/>
      <c r="F145"/>
      <c r="G145"/>
      <c r="H145"/>
    </row>
    <row r="146" spans="1:8" ht="15">
      <c r="A146" t="s">
        <v>12</v>
      </c>
      <c r="B146"/>
      <c r="C146"/>
      <c r="D146"/>
      <c r="E146">
        <v>0.8</v>
      </c>
      <c r="F146" t="s">
        <v>14</v>
      </c>
      <c r="G146"/>
      <c r="H146"/>
    </row>
    <row r="147" spans="1:8" ht="15">
      <c r="A147" t="s">
        <v>35</v>
      </c>
      <c r="B147"/>
      <c r="C147"/>
      <c r="D147"/>
      <c r="E147">
        <v>10.199999999999999</v>
      </c>
      <c r="F147" t="s">
        <v>6</v>
      </c>
      <c r="G147"/>
      <c r="H147"/>
    </row>
    <row r="148" spans="1:8" ht="15">
      <c r="A148" t="s">
        <v>145</v>
      </c>
      <c r="B148"/>
      <c r="C148"/>
      <c r="D148"/>
      <c r="E148"/>
      <c r="F148"/>
      <c r="G148" s="610">
        <f>E146*E147</f>
        <v>8.16</v>
      </c>
      <c r="H148" t="s">
        <v>15</v>
      </c>
    </row>
    <row r="149" spans="1:8" ht="15">
      <c r="A149"/>
      <c r="B149"/>
      <c r="C149"/>
      <c r="D149"/>
      <c r="E149"/>
      <c r="F149"/>
      <c r="G149"/>
      <c r="H149"/>
    </row>
    <row r="150" spans="1:8" ht="15">
      <c r="A150" t="s">
        <v>1019</v>
      </c>
      <c r="B150"/>
      <c r="C150"/>
      <c r="D150"/>
      <c r="E150"/>
      <c r="F150"/>
      <c r="G150"/>
      <c r="H150"/>
    </row>
    <row r="151" spans="1:8" ht="15">
      <c r="A151" s="571" t="s">
        <v>927</v>
      </c>
      <c r="B151" s="571"/>
      <c r="C151" s="571"/>
      <c r="D151" s="571"/>
      <c r="E151" s="611">
        <v>4.5</v>
      </c>
      <c r="F151" s="571" t="s">
        <v>14</v>
      </c>
      <c r="G151" s="611"/>
      <c r="H151" s="609"/>
    </row>
    <row r="152" spans="1:8" ht="15">
      <c r="A152" s="566" t="s">
        <v>35</v>
      </c>
      <c r="B152" s="566"/>
      <c r="C152" s="566"/>
      <c r="D152" s="566"/>
      <c r="E152" s="612">
        <v>4.2</v>
      </c>
      <c r="F152" s="566" t="s">
        <v>6</v>
      </c>
      <c r="G152" s="612"/>
      <c r="H152" s="609"/>
    </row>
    <row r="153" spans="1:8" ht="15">
      <c r="A153" t="s">
        <v>145</v>
      </c>
      <c r="B153"/>
      <c r="C153"/>
      <c r="D153"/>
      <c r="E153" s="609"/>
      <c r="F153" s="609"/>
      <c r="G153" s="609">
        <f>E152*E151</f>
        <v>18.900000000000002</v>
      </c>
      <c r="H153" s="609" t="s">
        <v>15</v>
      </c>
    </row>
    <row r="154" spans="1:8" ht="15">
      <c r="A154"/>
      <c r="B154"/>
      <c r="C154"/>
      <c r="D154"/>
      <c r="E154" s="609"/>
      <c r="F154" s="609"/>
      <c r="G154" s="609"/>
      <c r="H154" s="609"/>
    </row>
    <row r="155" spans="1:8" ht="15">
      <c r="A155" t="s">
        <v>1023</v>
      </c>
      <c r="B155"/>
      <c r="C155"/>
      <c r="D155"/>
      <c r="E155" s="609"/>
      <c r="F155" s="609"/>
      <c r="G155" s="609"/>
      <c r="H155" s="609"/>
    </row>
    <row r="156" spans="1:8" ht="15">
      <c r="A156" t="s">
        <v>1024</v>
      </c>
      <c r="B156"/>
      <c r="C156"/>
      <c r="D156"/>
      <c r="E156" s="609">
        <v>8.08</v>
      </c>
      <c r="F156" s="571" t="s">
        <v>14</v>
      </c>
      <c r="G156" s="609"/>
      <c r="H156" s="609"/>
    </row>
    <row r="157" spans="1:8" ht="15">
      <c r="A157" s="566" t="s">
        <v>470</v>
      </c>
      <c r="B157" s="566"/>
      <c r="C157" s="566"/>
      <c r="D157" s="566"/>
      <c r="E157" s="566">
        <v>7.65</v>
      </c>
      <c r="F157" s="566" t="s">
        <v>6</v>
      </c>
      <c r="G157" s="566"/>
      <c r="H157" t="s">
        <v>15</v>
      </c>
    </row>
    <row r="158" spans="1:8" ht="15">
      <c r="A158" t="s">
        <v>13</v>
      </c>
      <c r="B158"/>
      <c r="C158"/>
      <c r="D158"/>
      <c r="E158"/>
      <c r="F158"/>
      <c r="G158" s="610">
        <f>E156*E157</f>
        <v>61.812000000000005</v>
      </c>
      <c r="H158"/>
    </row>
    <row r="159" spans="1:8" ht="15">
      <c r="A159"/>
      <c r="B159"/>
      <c r="C159"/>
      <c r="D159"/>
      <c r="E159"/>
      <c r="F159"/>
      <c r="G159"/>
      <c r="H159"/>
    </row>
    <row r="160" spans="1:8" ht="15">
      <c r="A160" t="s">
        <v>1033</v>
      </c>
      <c r="B160"/>
      <c r="C160"/>
      <c r="D160"/>
      <c r="E160"/>
      <c r="F160"/>
      <c r="G160"/>
      <c r="H160"/>
    </row>
    <row r="161" spans="1:12" ht="15">
      <c r="A161" t="s">
        <v>1025</v>
      </c>
      <c r="B161"/>
      <c r="C161"/>
      <c r="D161"/>
      <c r="E161" s="609">
        <v>2.85</v>
      </c>
      <c r="F161" s="571" t="s">
        <v>14</v>
      </c>
      <c r="G161" s="609"/>
      <c r="H161" s="609"/>
    </row>
    <row r="162" spans="1:12" ht="15">
      <c r="A162" s="566" t="s">
        <v>470</v>
      </c>
      <c r="B162" s="566"/>
      <c r="C162" s="566"/>
      <c r="D162" s="566"/>
      <c r="E162" s="566">
        <v>3.8</v>
      </c>
      <c r="F162" s="566" t="s">
        <v>6</v>
      </c>
      <c r="G162" s="566"/>
      <c r="H162" t="s">
        <v>15</v>
      </c>
    </row>
    <row r="163" spans="1:12" ht="15">
      <c r="A163" t="s">
        <v>13</v>
      </c>
      <c r="B163"/>
      <c r="C163"/>
      <c r="D163"/>
      <c r="E163"/>
      <c r="F163"/>
      <c r="G163" s="610">
        <f>E161*E162</f>
        <v>10.83</v>
      </c>
      <c r="H163"/>
    </row>
    <row r="164" spans="1:12" ht="13.5" thickBot="1">
      <c r="A164" s="33"/>
      <c r="B164" s="33"/>
      <c r="C164" s="33"/>
      <c r="D164" s="36"/>
      <c r="E164" s="34"/>
      <c r="F164" s="10"/>
      <c r="G164" s="10"/>
      <c r="H164" s="10"/>
    </row>
    <row r="165" spans="1:12" ht="13.5" thickBot="1">
      <c r="A165" s="622" t="s">
        <v>254</v>
      </c>
      <c r="B165" s="623"/>
      <c r="C165" s="623"/>
      <c r="D165" s="623"/>
      <c r="E165" s="623"/>
      <c r="F165" s="624"/>
      <c r="G165" s="625">
        <f>SUM(G143:G163)</f>
        <v>142.79700000000003</v>
      </c>
      <c r="H165" s="626" t="s">
        <v>15</v>
      </c>
    </row>
    <row r="166" spans="1:12">
      <c r="A166" s="10"/>
      <c r="B166" s="10"/>
      <c r="C166" s="10"/>
      <c r="D166" s="10"/>
      <c r="E166" s="10"/>
      <c r="F166" s="10"/>
      <c r="G166" s="10"/>
      <c r="H166" s="10"/>
    </row>
    <row r="167" spans="1:12" ht="15">
      <c r="A167" t="s">
        <v>1021</v>
      </c>
      <c r="B167"/>
      <c r="C167"/>
      <c r="D167"/>
      <c r="E167"/>
      <c r="F167"/>
      <c r="G167"/>
      <c r="H167"/>
    </row>
    <row r="168" spans="1:12" ht="15">
      <c r="A168" t="s">
        <v>12</v>
      </c>
      <c r="B168" s="609"/>
      <c r="C168" s="609" t="s">
        <v>1027</v>
      </c>
      <c r="D168" s="609"/>
      <c r="E168" s="609">
        <f>(6+5.7)/2</f>
        <v>5.85</v>
      </c>
      <c r="F168" s="609" t="s">
        <v>14</v>
      </c>
      <c r="G168" s="609"/>
      <c r="H168" s="609"/>
    </row>
    <row r="169" spans="1:12" ht="15">
      <c r="A169" s="566" t="s">
        <v>1026</v>
      </c>
      <c r="B169" s="612"/>
      <c r="C169" s="566"/>
      <c r="D169" s="612"/>
      <c r="E169" s="612">
        <v>5.6</v>
      </c>
      <c r="F169" s="612" t="s">
        <v>6</v>
      </c>
      <c r="G169" s="612"/>
      <c r="H169" s="612"/>
    </row>
    <row r="170" spans="1:12" ht="15">
      <c r="A170" t="s">
        <v>145</v>
      </c>
      <c r="B170" s="609"/>
      <c r="C170" s="609"/>
      <c r="D170" s="609"/>
      <c r="E170" s="609"/>
      <c r="F170" s="609"/>
      <c r="G170" s="609">
        <f>E168*E169</f>
        <v>32.76</v>
      </c>
      <c r="H170" s="609" t="s">
        <v>15</v>
      </c>
    </row>
    <row r="171" spans="1:12" ht="12" customHeight="1">
      <c r="A171" t="s">
        <v>12</v>
      </c>
      <c r="B171" s="609"/>
      <c r="C171" s="609"/>
      <c r="D171" s="609"/>
      <c r="E171" s="609">
        <v>5.7</v>
      </c>
      <c r="F171" s="609" t="s">
        <v>14</v>
      </c>
      <c r="G171" s="609"/>
      <c r="H171" s="609"/>
    </row>
    <row r="172" spans="1:12" ht="15" hidden="1">
      <c r="A172" s="566" t="s">
        <v>1026</v>
      </c>
      <c r="B172" s="612"/>
      <c r="C172" s="566"/>
      <c r="D172" s="612"/>
      <c r="E172" s="612">
        <v>2</v>
      </c>
      <c r="F172" s="612" t="s">
        <v>6</v>
      </c>
      <c r="G172" s="612"/>
      <c r="H172" s="612"/>
    </row>
    <row r="173" spans="1:12" ht="15">
      <c r="A173" t="s">
        <v>145</v>
      </c>
      <c r="B173" s="609"/>
      <c r="C173" s="609"/>
      <c r="D173" s="609"/>
      <c r="E173" s="609"/>
      <c r="F173" s="609"/>
      <c r="G173" s="609">
        <f>E171*E172</f>
        <v>11.4</v>
      </c>
      <c r="H173" s="609" t="s">
        <v>15</v>
      </c>
    </row>
    <row r="174" spans="1:12" ht="15">
      <c r="A174"/>
      <c r="B174" s="609"/>
      <c r="C174" s="609"/>
      <c r="D174" s="609"/>
      <c r="E174" s="609"/>
      <c r="F174" s="609"/>
      <c r="G174" s="609"/>
      <c r="H174" s="609"/>
    </row>
    <row r="175" spans="1:12" ht="15">
      <c r="A175" t="s">
        <v>1028</v>
      </c>
      <c r="B175"/>
      <c r="C175"/>
      <c r="D175"/>
      <c r="E175"/>
      <c r="F175"/>
      <c r="G175"/>
      <c r="H175"/>
    </row>
    <row r="176" spans="1:12" ht="15">
      <c r="A176" t="s">
        <v>12</v>
      </c>
      <c r="B176" s="609"/>
      <c r="C176" s="609"/>
      <c r="D176" s="609"/>
      <c r="E176" s="609">
        <v>7</v>
      </c>
      <c r="F176" s="609" t="s">
        <v>14</v>
      </c>
      <c r="G176" s="609"/>
      <c r="H176" s="609"/>
      <c r="L176" s="218"/>
    </row>
    <row r="177" spans="1:13" ht="15">
      <c r="A177" s="566" t="s">
        <v>1026</v>
      </c>
      <c r="B177" s="612"/>
      <c r="C177" s="566"/>
      <c r="D177" s="612"/>
      <c r="E177" s="612">
        <v>1</v>
      </c>
      <c r="F177" s="612" t="s">
        <v>6</v>
      </c>
      <c r="G177" s="612"/>
      <c r="H177" s="612"/>
      <c r="L177" s="218"/>
    </row>
    <row r="178" spans="1:13" ht="15">
      <c r="A178" t="s">
        <v>145</v>
      </c>
      <c r="B178" s="609"/>
      <c r="C178" s="609"/>
      <c r="D178" s="609"/>
      <c r="E178" s="609"/>
      <c r="F178" s="609"/>
      <c r="G178" s="609">
        <f>E176*E177</f>
        <v>7</v>
      </c>
      <c r="H178" s="609" t="s">
        <v>15</v>
      </c>
      <c r="L178" s="218"/>
      <c r="M178" s="218"/>
    </row>
    <row r="179" spans="1:13" ht="15">
      <c r="A179"/>
      <c r="B179"/>
      <c r="C179"/>
      <c r="D179"/>
      <c r="E179"/>
      <c r="F179"/>
      <c r="G179"/>
      <c r="H179"/>
      <c r="L179" s="218"/>
      <c r="M179" s="218"/>
    </row>
    <row r="180" spans="1:13" ht="15">
      <c r="A180" t="s">
        <v>12</v>
      </c>
      <c r="B180" s="609"/>
      <c r="C180" s="609" t="s">
        <v>1029</v>
      </c>
      <c r="D180" s="609"/>
      <c r="E180" s="609">
        <f>(7+4.5)/2</f>
        <v>5.75</v>
      </c>
      <c r="F180" s="609" t="s">
        <v>14</v>
      </c>
      <c r="G180" s="609"/>
      <c r="H180" s="609"/>
      <c r="L180" s="218"/>
      <c r="M180" s="218"/>
    </row>
    <row r="181" spans="1:13" ht="15">
      <c r="A181" s="566" t="s">
        <v>1026</v>
      </c>
      <c r="B181" s="612"/>
      <c r="C181" s="566"/>
      <c r="D181" s="612"/>
      <c r="E181" s="612">
        <v>1</v>
      </c>
      <c r="F181" s="612" t="s">
        <v>6</v>
      </c>
      <c r="G181" s="612"/>
      <c r="H181" s="612"/>
      <c r="L181" s="218"/>
      <c r="M181" s="218"/>
    </row>
    <row r="182" spans="1:13" ht="15">
      <c r="A182" t="s">
        <v>145</v>
      </c>
      <c r="B182" s="609"/>
      <c r="C182" s="609"/>
      <c r="D182" s="609"/>
      <c r="E182" s="609"/>
      <c r="F182" s="609"/>
      <c r="G182" s="609">
        <f>E180*E181</f>
        <v>5.75</v>
      </c>
      <c r="H182" s="609" t="s">
        <v>15</v>
      </c>
      <c r="L182" s="218"/>
      <c r="M182" s="218"/>
    </row>
    <row r="183" spans="1:13" ht="15">
      <c r="A183"/>
      <c r="B183"/>
      <c r="C183"/>
      <c r="D183"/>
      <c r="E183"/>
      <c r="F183"/>
      <c r="G183"/>
      <c r="H183"/>
    </row>
    <row r="184" spans="1:13" ht="15">
      <c r="A184" t="s">
        <v>12</v>
      </c>
      <c r="B184" s="609"/>
      <c r="C184" s="609"/>
      <c r="D184" s="609"/>
      <c r="E184" s="609">
        <v>4.5</v>
      </c>
      <c r="F184" s="609" t="s">
        <v>14</v>
      </c>
      <c r="G184" s="609"/>
      <c r="H184" s="609"/>
    </row>
    <row r="185" spans="1:13" ht="15">
      <c r="A185" s="566" t="s">
        <v>1026</v>
      </c>
      <c r="B185" s="612"/>
      <c r="C185" s="566"/>
      <c r="D185" s="612"/>
      <c r="E185" s="612">
        <v>5.0999999999999996</v>
      </c>
      <c r="F185" s="612" t="s">
        <v>6</v>
      </c>
      <c r="G185" s="612"/>
      <c r="H185" s="612"/>
    </row>
    <row r="186" spans="1:13" ht="15">
      <c r="A186" t="s">
        <v>145</v>
      </c>
      <c r="B186" s="609"/>
      <c r="C186" s="609"/>
      <c r="D186" s="609"/>
      <c r="E186" s="609"/>
      <c r="F186" s="609"/>
      <c r="G186" s="609">
        <f>E184*E185</f>
        <v>22.95</v>
      </c>
      <c r="H186" s="609" t="s">
        <v>15</v>
      </c>
    </row>
    <row r="187" spans="1:13">
      <c r="A187" s="616" t="s">
        <v>369</v>
      </c>
      <c r="B187" s="617"/>
      <c r="C187" s="617"/>
      <c r="D187" s="618"/>
      <c r="E187" s="619"/>
      <c r="F187" s="617"/>
      <c r="G187" s="620">
        <f>SUM(G170:G186)</f>
        <v>79.86</v>
      </c>
      <c r="H187" s="621" t="s">
        <v>15</v>
      </c>
    </row>
    <row r="188" spans="1:13">
      <c r="A188" s="25"/>
      <c r="B188" s="25"/>
      <c r="C188" s="95"/>
      <c r="D188" s="47"/>
      <c r="E188" s="2"/>
      <c r="F188" s="374"/>
      <c r="G188" s="374"/>
    </row>
    <row r="189" spans="1:13">
      <c r="A189" s="25" t="s">
        <v>553</v>
      </c>
      <c r="B189" s="25"/>
      <c r="C189" s="95"/>
      <c r="D189" s="47"/>
      <c r="E189" s="2"/>
      <c r="F189" s="374"/>
      <c r="G189" s="374"/>
    </row>
    <row r="190" spans="1:13">
      <c r="A190" s="65" t="s">
        <v>513</v>
      </c>
      <c r="B190" s="33" t="s">
        <v>514</v>
      </c>
      <c r="C190" s="34"/>
      <c r="D190" s="35"/>
      <c r="E190" s="81"/>
      <c r="F190" s="8"/>
      <c r="G190" s="35"/>
    </row>
    <row r="191" spans="1:13">
      <c r="A191" s="65"/>
      <c r="B191" s="44" t="s">
        <v>515</v>
      </c>
      <c r="C191" s="34"/>
      <c r="D191" s="35"/>
      <c r="E191" s="81"/>
      <c r="F191" s="86"/>
      <c r="G191" s="35"/>
    </row>
    <row r="192" spans="1:13">
      <c r="A192" s="65"/>
      <c r="B192" s="93" t="s">
        <v>516</v>
      </c>
      <c r="C192" s="8"/>
      <c r="D192" s="8">
        <v>1.2</v>
      </c>
      <c r="E192" s="8" t="s">
        <v>14</v>
      </c>
      <c r="F192" s="86"/>
      <c r="G192" s="35"/>
    </row>
    <row r="193" spans="1:7">
      <c r="A193" s="89"/>
      <c r="B193" s="37" t="s">
        <v>238</v>
      </c>
      <c r="C193" s="376"/>
      <c r="D193" s="94">
        <v>0.35</v>
      </c>
      <c r="E193" s="38" t="s">
        <v>6</v>
      </c>
      <c r="F193" s="38"/>
      <c r="G193" s="35"/>
    </row>
    <row r="194" spans="1:7">
      <c r="A194" s="8"/>
      <c r="B194" s="8" t="s">
        <v>13</v>
      </c>
      <c r="C194" s="8"/>
      <c r="D194" s="8"/>
      <c r="E194" s="8"/>
      <c r="F194" s="8">
        <f>D193*D192</f>
        <v>0.42</v>
      </c>
      <c r="G194" s="35" t="s">
        <v>15</v>
      </c>
    </row>
    <row r="195" spans="1:7">
      <c r="A195" s="25"/>
      <c r="B195" s="8" t="s">
        <v>517</v>
      </c>
      <c r="C195" s="95"/>
      <c r="D195" s="47"/>
      <c r="E195" s="2"/>
      <c r="F195" s="374"/>
      <c r="G195" s="374"/>
    </row>
    <row r="196" spans="1:7">
      <c r="A196" s="25"/>
      <c r="B196" s="93" t="s">
        <v>516</v>
      </c>
      <c r="C196" s="8"/>
      <c r="D196" s="8">
        <v>0.45</v>
      </c>
      <c r="E196" s="8" t="s">
        <v>14</v>
      </c>
      <c r="F196" s="86"/>
      <c r="G196" s="35"/>
    </row>
    <row r="197" spans="1:7">
      <c r="A197" s="25"/>
      <c r="B197" s="37" t="s">
        <v>238</v>
      </c>
      <c r="C197" s="376"/>
      <c r="D197" s="94">
        <v>1.7</v>
      </c>
      <c r="E197" s="38" t="s">
        <v>6</v>
      </c>
      <c r="F197" s="38"/>
      <c r="G197" s="35"/>
    </row>
    <row r="198" spans="1:7">
      <c r="A198" s="25"/>
      <c r="B198" s="8" t="s">
        <v>13</v>
      </c>
      <c r="C198" s="8"/>
      <c r="D198" s="8"/>
      <c r="E198" s="8"/>
      <c r="F198" s="8">
        <f>D197*D196</f>
        <v>0.76500000000000001</v>
      </c>
      <c r="G198" s="35" t="s">
        <v>15</v>
      </c>
    </row>
    <row r="199" spans="1:7">
      <c r="A199" s="25"/>
      <c r="B199" s="25" t="s">
        <v>518</v>
      </c>
      <c r="C199" s="95"/>
      <c r="D199" s="47"/>
      <c r="E199" s="2"/>
      <c r="F199" s="374"/>
      <c r="G199" s="374"/>
    </row>
    <row r="200" spans="1:7">
      <c r="A200" s="25"/>
      <c r="B200" s="93" t="s">
        <v>516</v>
      </c>
      <c r="C200" s="8"/>
      <c r="D200" s="8">
        <v>1.2</v>
      </c>
      <c r="E200" s="8" t="s">
        <v>14</v>
      </c>
      <c r="F200" s="86"/>
      <c r="G200" s="35"/>
    </row>
    <row r="201" spans="1:7">
      <c r="A201" s="25"/>
      <c r="B201" s="37" t="s">
        <v>238</v>
      </c>
      <c r="C201" s="376"/>
      <c r="D201" s="94">
        <v>0.2</v>
      </c>
      <c r="E201" s="38" t="s">
        <v>6</v>
      </c>
      <c r="F201" s="38"/>
      <c r="G201" s="35"/>
    </row>
    <row r="202" spans="1:7">
      <c r="A202" s="25"/>
      <c r="B202" s="8" t="s">
        <v>13</v>
      </c>
      <c r="C202" s="8"/>
      <c r="D202" s="8"/>
      <c r="E202" s="8"/>
      <c r="F202" s="8">
        <f>D201*D200</f>
        <v>0.24</v>
      </c>
      <c r="G202" s="35" t="s">
        <v>15</v>
      </c>
    </row>
    <row r="203" spans="1:7">
      <c r="A203" s="25"/>
      <c r="B203" s="25" t="s">
        <v>519</v>
      </c>
      <c r="C203" s="95"/>
      <c r="D203" s="47"/>
      <c r="E203" s="2"/>
      <c r="F203" s="374"/>
      <c r="G203" s="374"/>
    </row>
    <row r="204" spans="1:7">
      <c r="A204" s="25"/>
      <c r="B204" s="93" t="s">
        <v>516</v>
      </c>
      <c r="C204" s="8"/>
      <c r="D204" s="8">
        <v>1.65</v>
      </c>
      <c r="E204" s="8" t="s">
        <v>14</v>
      </c>
      <c r="F204" s="86"/>
      <c r="G204" s="35"/>
    </row>
    <row r="205" spans="1:7">
      <c r="A205" s="25"/>
      <c r="B205" s="37" t="s">
        <v>238</v>
      </c>
      <c r="C205" s="376"/>
      <c r="D205" s="94">
        <v>0.1</v>
      </c>
      <c r="E205" s="38" t="s">
        <v>6</v>
      </c>
      <c r="F205" s="38"/>
      <c r="G205" s="35"/>
    </row>
    <row r="206" spans="1:7">
      <c r="A206" s="25"/>
      <c r="B206" s="74" t="s">
        <v>13</v>
      </c>
      <c r="C206" s="74"/>
      <c r="D206" s="74"/>
      <c r="E206" s="74"/>
      <c r="F206" s="74">
        <f>D205*D204</f>
        <v>0.16500000000000001</v>
      </c>
      <c r="G206" s="31" t="s">
        <v>15</v>
      </c>
    </row>
    <row r="207" spans="1:7">
      <c r="A207" s="25"/>
      <c r="B207" s="25" t="s">
        <v>554</v>
      </c>
      <c r="C207" s="95"/>
      <c r="D207" s="47"/>
      <c r="E207" s="2"/>
      <c r="F207" s="374">
        <f>SUM(F194:F206)</f>
        <v>1.59</v>
      </c>
      <c r="G207" s="374" t="s">
        <v>15</v>
      </c>
    </row>
    <row r="208" spans="1:7">
      <c r="A208" s="25"/>
      <c r="B208" s="25"/>
      <c r="C208" s="95"/>
      <c r="D208" s="47"/>
      <c r="E208" s="2"/>
      <c r="F208" s="374"/>
      <c r="G208" s="374"/>
    </row>
    <row r="209" spans="1:7">
      <c r="A209" s="25" t="s">
        <v>963</v>
      </c>
      <c r="B209" s="25"/>
      <c r="C209" s="95"/>
      <c r="D209" s="47"/>
      <c r="E209" s="2"/>
      <c r="F209" s="374"/>
      <c r="G209" s="374"/>
    </row>
    <row r="210" spans="1:7">
      <c r="A210" s="25" t="s">
        <v>964</v>
      </c>
      <c r="B210" s="25"/>
      <c r="C210" s="95"/>
      <c r="D210" s="47"/>
      <c r="E210" s="2"/>
      <c r="F210" s="374"/>
      <c r="G210" s="374"/>
    </row>
    <row r="211" spans="1:7">
      <c r="A211" s="33" t="s">
        <v>65</v>
      </c>
      <c r="B211" s="33">
        <v>0.1</v>
      </c>
      <c r="C211" s="46"/>
      <c r="D211" s="48"/>
      <c r="E211" s="11"/>
      <c r="F211" s="69"/>
      <c r="G211" s="374"/>
    </row>
    <row r="212" spans="1:7">
      <c r="A212" s="33" t="s">
        <v>238</v>
      </c>
      <c r="B212" s="33">
        <v>0.8</v>
      </c>
      <c r="C212" s="46"/>
      <c r="D212" s="48"/>
      <c r="E212" s="11"/>
      <c r="F212" s="69"/>
      <c r="G212" s="374"/>
    </row>
    <row r="213" spans="1:7">
      <c r="A213" s="37" t="s">
        <v>16</v>
      </c>
      <c r="B213" s="37">
        <v>23</v>
      </c>
      <c r="C213" s="575"/>
      <c r="D213" s="576"/>
      <c r="E213" s="577"/>
      <c r="F213" s="340"/>
      <c r="G213" s="374"/>
    </row>
    <row r="214" spans="1:7">
      <c r="A214" s="33" t="s">
        <v>145</v>
      </c>
      <c r="B214" s="33"/>
      <c r="C214" s="33"/>
      <c r="D214" s="36">
        <f>B211*B212*B213</f>
        <v>1.8400000000000003</v>
      </c>
      <c r="E214" s="34" t="s">
        <v>15</v>
      </c>
      <c r="F214" s="280"/>
      <c r="G214" s="374"/>
    </row>
    <row r="215" spans="1:7">
      <c r="A215" s="25"/>
      <c r="B215" s="25"/>
      <c r="C215" s="95"/>
      <c r="D215" s="47"/>
      <c r="E215" s="2"/>
      <c r="F215" s="374"/>
      <c r="G215" s="374"/>
    </row>
    <row r="216" spans="1:7">
      <c r="A216" s="25"/>
      <c r="B216" s="25"/>
      <c r="C216" s="95"/>
      <c r="D216" s="47"/>
      <c r="E216" s="2"/>
      <c r="F216" s="374"/>
      <c r="G216" s="374"/>
    </row>
    <row r="217" spans="1:7">
      <c r="A217" s="33" t="s">
        <v>65</v>
      </c>
      <c r="B217" s="33">
        <v>0.1</v>
      </c>
      <c r="C217" s="46"/>
      <c r="D217" s="48"/>
      <c r="E217" s="11"/>
      <c r="F217" s="69"/>
      <c r="G217" s="374"/>
    </row>
    <row r="218" spans="1:7">
      <c r="A218" s="33" t="s">
        <v>238</v>
      </c>
      <c r="B218" s="33">
        <v>2</v>
      </c>
      <c r="C218" s="46"/>
      <c r="D218" s="48"/>
      <c r="E218" s="11"/>
      <c r="F218" s="69"/>
      <c r="G218" s="374"/>
    </row>
    <row r="219" spans="1:7">
      <c r="A219" s="37" t="s">
        <v>16</v>
      </c>
      <c r="B219" s="37">
        <v>2</v>
      </c>
      <c r="C219" s="575"/>
      <c r="D219" s="576"/>
      <c r="E219" s="577"/>
      <c r="F219" s="340"/>
      <c r="G219" s="374"/>
    </row>
    <row r="220" spans="1:7">
      <c r="A220" s="33" t="s">
        <v>145</v>
      </c>
      <c r="B220" s="33"/>
      <c r="C220" s="33"/>
      <c r="D220" s="36">
        <f>B217*B218*B219</f>
        <v>0.4</v>
      </c>
      <c r="E220" s="34" t="s">
        <v>15</v>
      </c>
      <c r="F220" s="280"/>
      <c r="G220" s="374"/>
    </row>
    <row r="221" spans="1:7">
      <c r="A221" s="25" t="s">
        <v>659</v>
      </c>
      <c r="B221" s="25"/>
      <c r="C221" s="95"/>
      <c r="D221" s="47"/>
      <c r="E221" s="2"/>
      <c r="F221" s="374"/>
      <c r="G221" s="374"/>
    </row>
    <row r="222" spans="1:7">
      <c r="A222" s="33" t="s">
        <v>965</v>
      </c>
      <c r="B222" s="33"/>
      <c r="C222" s="46"/>
      <c r="D222" s="48"/>
      <c r="E222" s="11"/>
      <c r="F222" s="69"/>
      <c r="G222" s="374"/>
    </row>
    <row r="223" spans="1:7">
      <c r="A223" s="33" t="s">
        <v>47</v>
      </c>
      <c r="B223" s="33"/>
      <c r="C223" s="46"/>
      <c r="D223" s="48"/>
      <c r="E223" s="11"/>
      <c r="F223" s="69"/>
      <c r="G223" s="374"/>
    </row>
    <row r="224" spans="1:7">
      <c r="A224" s="33" t="s">
        <v>65</v>
      </c>
      <c r="B224" s="33">
        <v>0.1</v>
      </c>
      <c r="C224" s="46"/>
      <c r="D224" s="48"/>
      <c r="E224" s="11"/>
      <c r="F224" s="69"/>
      <c r="G224" s="374"/>
    </row>
    <row r="225" spans="1:8">
      <c r="A225" s="33" t="s">
        <v>238</v>
      </c>
      <c r="B225" s="33">
        <v>1.3</v>
      </c>
      <c r="C225" s="46"/>
      <c r="D225" s="48"/>
      <c r="E225" s="11"/>
      <c r="F225" s="69"/>
      <c r="G225" s="374"/>
    </row>
    <row r="226" spans="1:8">
      <c r="A226" s="37" t="s">
        <v>16</v>
      </c>
      <c r="B226" s="37">
        <v>8</v>
      </c>
      <c r="C226" s="575"/>
      <c r="D226" s="48"/>
      <c r="E226" s="11"/>
      <c r="F226" s="69"/>
      <c r="G226" s="374"/>
    </row>
    <row r="227" spans="1:8">
      <c r="A227" s="37"/>
      <c r="B227" s="37"/>
      <c r="C227" s="575"/>
      <c r="D227" s="576"/>
      <c r="E227" s="577"/>
      <c r="F227" s="340"/>
      <c r="G227" s="374"/>
    </row>
    <row r="228" spans="1:8">
      <c r="A228" s="37" t="s">
        <v>145</v>
      </c>
      <c r="B228" s="37"/>
      <c r="C228" s="37"/>
      <c r="D228" s="39">
        <f>B224*B225*B226</f>
        <v>1.04</v>
      </c>
      <c r="E228" s="38" t="s">
        <v>15</v>
      </c>
      <c r="F228" s="578"/>
      <c r="G228" s="574"/>
      <c r="H228" s="15"/>
    </row>
    <row r="229" spans="1:8">
      <c r="A229" s="25" t="s">
        <v>18</v>
      </c>
      <c r="B229" s="25"/>
      <c r="C229" s="25"/>
      <c r="D229" s="579">
        <f>SUM(D210:D228)</f>
        <v>3.2800000000000002</v>
      </c>
      <c r="E229" s="6" t="s">
        <v>15</v>
      </c>
      <c r="F229" s="580"/>
      <c r="G229" s="374"/>
    </row>
    <row r="230" spans="1:8">
      <c r="A230" s="25"/>
      <c r="B230" s="25"/>
      <c r="C230" s="95"/>
      <c r="D230" s="47"/>
      <c r="E230" s="2"/>
      <c r="F230" s="374"/>
      <c r="G230" s="374"/>
    </row>
    <row r="231" spans="1:8">
      <c r="A231" s="49"/>
      <c r="B231" s="49"/>
      <c r="C231" s="49"/>
      <c r="D231" s="50"/>
      <c r="E231" s="51"/>
      <c r="F231" s="49"/>
      <c r="G231" s="261"/>
    </row>
    <row r="232" spans="1:8">
      <c r="A232" s="25" t="s">
        <v>111</v>
      </c>
      <c r="B232" s="25" t="s">
        <v>257</v>
      </c>
      <c r="C232" s="6"/>
      <c r="D232" s="35"/>
      <c r="E232" s="36"/>
      <c r="F232" s="10"/>
      <c r="G232" s="10"/>
    </row>
    <row r="233" spans="1:8">
      <c r="A233" s="159" t="s">
        <v>255</v>
      </c>
    </row>
    <row r="234" spans="1:8">
      <c r="A234" s="159" t="s">
        <v>256</v>
      </c>
      <c r="F234" s="159">
        <f>F87</f>
        <v>432.8</v>
      </c>
      <c r="G234" s="159" t="s">
        <v>15</v>
      </c>
    </row>
    <row r="235" spans="1:8">
      <c r="A235" s="159" t="s">
        <v>209</v>
      </c>
      <c r="F235" s="159">
        <f>E137</f>
        <v>102.083</v>
      </c>
      <c r="G235" s="159" t="s">
        <v>15</v>
      </c>
    </row>
    <row r="236" spans="1:8" ht="12.75" customHeight="1">
      <c r="A236" s="10" t="s">
        <v>1031</v>
      </c>
      <c r="B236" s="10"/>
      <c r="C236" s="10"/>
      <c r="D236" s="10"/>
      <c r="E236" s="10"/>
      <c r="F236" s="69">
        <f>G165</f>
        <v>142.79700000000003</v>
      </c>
      <c r="G236" s="159" t="s">
        <v>15</v>
      </c>
    </row>
    <row r="237" spans="1:8">
      <c r="A237" s="10" t="s">
        <v>1032</v>
      </c>
      <c r="B237" s="10"/>
      <c r="C237" s="10"/>
      <c r="D237" s="10"/>
      <c r="E237" s="10"/>
      <c r="F237" s="69">
        <f>G187</f>
        <v>79.86</v>
      </c>
      <c r="G237" s="159" t="s">
        <v>15</v>
      </c>
      <c r="H237" s="311"/>
    </row>
    <row r="238" spans="1:8">
      <c r="A238" s="33" t="s">
        <v>963</v>
      </c>
      <c r="B238" s="10"/>
      <c r="C238" s="10"/>
      <c r="D238" s="10"/>
      <c r="E238" s="10"/>
      <c r="F238" s="69">
        <f>D229</f>
        <v>3.2800000000000002</v>
      </c>
    </row>
    <row r="239" spans="1:8">
      <c r="A239" s="15" t="s">
        <v>520</v>
      </c>
      <c r="B239" s="15"/>
      <c r="C239" s="15"/>
      <c r="D239" s="15"/>
      <c r="E239" s="15"/>
      <c r="F239" s="340">
        <f>F207</f>
        <v>1.59</v>
      </c>
      <c r="G239" s="15"/>
    </row>
    <row r="240" spans="1:8">
      <c r="A240" s="25" t="s">
        <v>257</v>
      </c>
      <c r="F240" s="579">
        <f>SUM(F234:F239)</f>
        <v>762.41000000000008</v>
      </c>
      <c r="G240" s="25" t="s">
        <v>15</v>
      </c>
    </row>
    <row r="242" spans="1:9">
      <c r="A242" s="6" t="s">
        <v>258</v>
      </c>
      <c r="B242" s="6" t="s">
        <v>339</v>
      </c>
      <c r="C242" s="200"/>
      <c r="D242" s="200"/>
      <c r="E242" s="200"/>
      <c r="F242" s="200"/>
    </row>
    <row r="243" spans="1:9">
      <c r="A243" s="159" t="s">
        <v>259</v>
      </c>
      <c r="D243" s="159">
        <v>1</v>
      </c>
      <c r="E243" s="159" t="s">
        <v>14</v>
      </c>
      <c r="I243" s="159" t="s">
        <v>338</v>
      </c>
    </row>
    <row r="244" spans="1:9">
      <c r="A244" s="15" t="s">
        <v>260</v>
      </c>
      <c r="B244" s="15"/>
      <c r="C244" s="15"/>
      <c r="D244" s="15">
        <v>1.3</v>
      </c>
      <c r="E244" s="15" t="s">
        <v>6</v>
      </c>
      <c r="F244" s="15"/>
    </row>
    <row r="245" spans="1:9">
      <c r="A245" s="12" t="s">
        <v>13</v>
      </c>
      <c r="E245" s="159">
        <f>D243*D244</f>
        <v>1.3</v>
      </c>
      <c r="F245" s="159" t="s">
        <v>15</v>
      </c>
    </row>
    <row r="247" spans="1:9" ht="15">
      <c r="A247" s="200">
        <v>4</v>
      </c>
      <c r="B247" s="377" t="s">
        <v>180</v>
      </c>
    </row>
    <row r="248" spans="1:9">
      <c r="A248" s="378" t="s">
        <v>261</v>
      </c>
      <c r="B248" s="200" t="s">
        <v>262</v>
      </c>
      <c r="C248" s="200"/>
    </row>
    <row r="249" spans="1:9">
      <c r="A249" s="181"/>
      <c r="B249" s="159" t="s">
        <v>272</v>
      </c>
    </row>
    <row r="250" spans="1:9">
      <c r="A250" s="181"/>
      <c r="B250" s="159" t="s">
        <v>273</v>
      </c>
      <c r="F250" s="159">
        <v>21</v>
      </c>
      <c r="G250" s="159" t="s">
        <v>14</v>
      </c>
    </row>
    <row r="251" spans="1:9">
      <c r="A251" s="181"/>
      <c r="B251" s="159" t="s">
        <v>272</v>
      </c>
    </row>
    <row r="252" spans="1:9">
      <c r="A252" s="181"/>
      <c r="B252" s="159" t="s">
        <v>273</v>
      </c>
      <c r="F252" s="159">
        <v>21</v>
      </c>
      <c r="G252" s="159" t="s">
        <v>14</v>
      </c>
    </row>
    <row r="253" spans="1:9">
      <c r="A253" s="181"/>
    </row>
    <row r="254" spans="1:9">
      <c r="A254" s="181"/>
      <c r="B254" s="159" t="s">
        <v>287</v>
      </c>
    </row>
    <row r="255" spans="1:9">
      <c r="A255" s="181"/>
      <c r="B255" s="159" t="s">
        <v>288</v>
      </c>
    </row>
    <row r="256" spans="1:9">
      <c r="A256" s="181"/>
      <c r="B256" s="159" t="s">
        <v>289</v>
      </c>
    </row>
    <row r="257" spans="1:7">
      <c r="A257" s="181"/>
      <c r="B257" s="159" t="s">
        <v>187</v>
      </c>
      <c r="F257" s="159">
        <v>32</v>
      </c>
      <c r="G257" s="159" t="s">
        <v>14</v>
      </c>
    </row>
    <row r="258" spans="1:7">
      <c r="A258" s="181"/>
      <c r="B258" s="159" t="s">
        <v>290</v>
      </c>
    </row>
    <row r="259" spans="1:7">
      <c r="A259" s="181"/>
      <c r="B259" s="159" t="s">
        <v>289</v>
      </c>
    </row>
    <row r="260" spans="1:7">
      <c r="A260" s="181"/>
      <c r="B260" s="159" t="s">
        <v>187</v>
      </c>
      <c r="F260" s="159">
        <v>35</v>
      </c>
      <c r="G260" s="159" t="s">
        <v>14</v>
      </c>
    </row>
    <row r="261" spans="1:7">
      <c r="A261" s="181"/>
      <c r="B261" s="159" t="s">
        <v>306</v>
      </c>
    </row>
    <row r="262" spans="1:7">
      <c r="A262" s="181"/>
      <c r="B262" s="159" t="s">
        <v>307</v>
      </c>
      <c r="D262" s="159">
        <v>1.3</v>
      </c>
      <c r="E262" s="159" t="s">
        <v>6</v>
      </c>
    </row>
    <row r="263" spans="1:7">
      <c r="A263" s="181"/>
      <c r="B263" s="15" t="s">
        <v>238</v>
      </c>
      <c r="C263" s="15"/>
      <c r="D263" s="15">
        <v>3.6</v>
      </c>
      <c r="E263" s="15" t="s">
        <v>6</v>
      </c>
    </row>
    <row r="264" spans="1:7">
      <c r="A264" s="181"/>
      <c r="B264" s="12" t="s">
        <v>308</v>
      </c>
      <c r="F264" s="159">
        <f>D262*D263</f>
        <v>4.6800000000000006</v>
      </c>
      <c r="G264" s="159" t="s">
        <v>14</v>
      </c>
    </row>
    <row r="265" spans="1:7">
      <c r="A265" s="181"/>
    </row>
    <row r="266" spans="1:7">
      <c r="A266" s="181"/>
      <c r="B266" s="159" t="s">
        <v>291</v>
      </c>
    </row>
    <row r="267" spans="1:7">
      <c r="A267" s="181"/>
      <c r="B267" s="351"/>
      <c r="C267" s="352" t="s">
        <v>293</v>
      </c>
      <c r="D267" s="352" t="s">
        <v>238</v>
      </c>
      <c r="E267" s="351" t="s">
        <v>17</v>
      </c>
      <c r="F267" s="169"/>
    </row>
    <row r="268" spans="1:7">
      <c r="A268" s="181"/>
      <c r="B268" s="351"/>
      <c r="C268" s="352" t="s">
        <v>6</v>
      </c>
      <c r="D268" s="352" t="s">
        <v>6</v>
      </c>
      <c r="E268" s="351" t="s">
        <v>14</v>
      </c>
      <c r="F268" s="169"/>
    </row>
    <row r="269" spans="1:7">
      <c r="A269" s="181"/>
      <c r="B269" s="352" t="s">
        <v>243</v>
      </c>
      <c r="C269" s="353">
        <v>4.75</v>
      </c>
      <c r="D269" s="353">
        <v>3.45</v>
      </c>
      <c r="E269" s="354">
        <f>D269*C269</f>
        <v>16.387499999999999</v>
      </c>
    </row>
    <row r="270" spans="1:7">
      <c r="A270" s="181"/>
      <c r="B270" s="352" t="s">
        <v>244</v>
      </c>
      <c r="C270" s="225">
        <v>5</v>
      </c>
      <c r="D270" s="353">
        <v>3.45</v>
      </c>
      <c r="E270" s="354">
        <f t="shared" ref="E270:E271" si="1">D270*C270</f>
        <v>17.25</v>
      </c>
    </row>
    <row r="271" spans="1:7">
      <c r="A271" s="181"/>
      <c r="B271" s="352" t="s">
        <v>292</v>
      </c>
      <c r="C271" s="355">
        <v>9.6</v>
      </c>
      <c r="D271" s="353">
        <v>3.45</v>
      </c>
      <c r="E271" s="354">
        <f t="shared" si="1"/>
        <v>33.119999999999997</v>
      </c>
    </row>
    <row r="272" spans="1:7">
      <c r="A272" s="181"/>
      <c r="B272" s="352" t="s">
        <v>294</v>
      </c>
      <c r="C272" s="225" t="s">
        <v>295</v>
      </c>
      <c r="D272" s="353"/>
      <c r="E272" s="354"/>
    </row>
    <row r="273" spans="1:26">
      <c r="A273" s="181"/>
      <c r="B273" s="15"/>
      <c r="C273" s="15" t="s">
        <v>296</v>
      </c>
      <c r="D273" s="15"/>
      <c r="E273" s="15">
        <f>2*2.15*1.3</f>
        <v>5.59</v>
      </c>
    </row>
    <row r="274" spans="1:26">
      <c r="A274" s="181"/>
      <c r="B274" s="352" t="s">
        <v>297</v>
      </c>
      <c r="F274" s="218">
        <f>SUM(E268:E273)</f>
        <v>72.347499999999997</v>
      </c>
      <c r="G274" s="159" t="s">
        <v>14</v>
      </c>
    </row>
    <row r="275" spans="1:26">
      <c r="A275" s="181"/>
      <c r="B275" s="379" t="s">
        <v>248</v>
      </c>
    </row>
    <row r="276" spans="1:26">
      <c r="A276" s="181"/>
      <c r="B276" s="159" t="s">
        <v>298</v>
      </c>
      <c r="C276" s="159">
        <v>3.2</v>
      </c>
      <c r="D276" s="159" t="s">
        <v>6</v>
      </c>
    </row>
    <row r="277" spans="1:26">
      <c r="A277" s="181"/>
      <c r="B277" s="159" t="s">
        <v>250</v>
      </c>
      <c r="C277" s="159">
        <v>0.25</v>
      </c>
      <c r="D277" s="159" t="s">
        <v>6</v>
      </c>
    </row>
    <row r="278" spans="1:26">
      <c r="A278" s="181"/>
      <c r="B278" s="15" t="s">
        <v>299</v>
      </c>
      <c r="C278" s="15">
        <v>4</v>
      </c>
      <c r="D278" s="15" t="s">
        <v>300</v>
      </c>
      <c r="E278" s="15"/>
    </row>
    <row r="279" spans="1:26">
      <c r="A279" s="181"/>
      <c r="B279" s="12" t="s">
        <v>17</v>
      </c>
      <c r="F279" s="159">
        <f>C276*C277*C278</f>
        <v>3.2</v>
      </c>
      <c r="G279" s="159" t="s">
        <v>14</v>
      </c>
      <c r="N279" s="12"/>
      <c r="O279" s="12"/>
      <c r="P279" s="12"/>
      <c r="Q279" s="12"/>
      <c r="R279" s="12"/>
      <c r="S279" s="12"/>
      <c r="T279" s="12"/>
      <c r="U279" s="12"/>
      <c r="V279" s="12"/>
      <c r="W279" s="12"/>
      <c r="X279" s="12"/>
      <c r="Y279" s="12"/>
      <c r="Z279" s="12"/>
    </row>
    <row r="280" spans="1:26">
      <c r="A280" s="181"/>
      <c r="B280" s="159" t="s">
        <v>301</v>
      </c>
      <c r="C280" s="225"/>
      <c r="D280" s="353"/>
      <c r="E280" s="351"/>
      <c r="N280" s="12"/>
      <c r="O280" s="12"/>
      <c r="P280" s="12"/>
      <c r="Q280" s="12"/>
      <c r="R280" s="12"/>
      <c r="S280" s="12"/>
      <c r="T280" s="12"/>
      <c r="U280" s="12"/>
      <c r="V280" s="12"/>
      <c r="W280" s="12"/>
      <c r="X280" s="12"/>
      <c r="Y280" s="12"/>
      <c r="Z280" s="12"/>
    </row>
    <row r="281" spans="1:26">
      <c r="A281" s="181"/>
      <c r="B281" s="351"/>
      <c r="C281" s="352" t="s">
        <v>302</v>
      </c>
      <c r="D281" s="352" t="s">
        <v>303</v>
      </c>
      <c r="E281" s="351" t="s">
        <v>17</v>
      </c>
      <c r="N281" s="12"/>
      <c r="O281" s="12"/>
      <c r="P281" s="12"/>
      <c r="Q281" s="12"/>
      <c r="R281" s="12"/>
      <c r="S281" s="12"/>
      <c r="T281" s="12"/>
      <c r="U281" s="12"/>
      <c r="V281" s="12"/>
      <c r="W281" s="12"/>
      <c r="X281" s="12"/>
      <c r="Y281" s="12"/>
      <c r="Z281" s="12"/>
    </row>
    <row r="282" spans="1:26">
      <c r="A282" s="181"/>
      <c r="B282" s="351"/>
      <c r="C282" s="352" t="s">
        <v>14</v>
      </c>
      <c r="D282" s="352" t="s">
        <v>14</v>
      </c>
      <c r="E282" s="351" t="s">
        <v>14</v>
      </c>
      <c r="N282" s="12"/>
      <c r="O282" s="12"/>
      <c r="P282" s="12"/>
      <c r="Q282" s="12"/>
      <c r="R282" s="12"/>
      <c r="S282" s="12"/>
      <c r="T282" s="12"/>
      <c r="U282" s="12"/>
      <c r="V282" s="12"/>
      <c r="W282" s="12"/>
      <c r="X282" s="12"/>
      <c r="Y282" s="12"/>
      <c r="Z282" s="12"/>
    </row>
    <row r="283" spans="1:26">
      <c r="A283" s="181"/>
      <c r="B283" s="352" t="s">
        <v>243</v>
      </c>
      <c r="C283" s="353">
        <v>1.5</v>
      </c>
      <c r="D283" s="353">
        <v>0.6</v>
      </c>
      <c r="E283" s="354">
        <f>C283-D283</f>
        <v>0.9</v>
      </c>
      <c r="N283" s="12"/>
      <c r="O283" s="12"/>
      <c r="P283" s="12"/>
      <c r="Q283" s="12"/>
      <c r="R283" s="12"/>
      <c r="S283" s="12"/>
      <c r="T283" s="12"/>
      <c r="U283" s="12"/>
      <c r="V283" s="12"/>
      <c r="W283" s="12"/>
      <c r="X283" s="12"/>
      <c r="Y283" s="12"/>
      <c r="Z283" s="12"/>
    </row>
    <row r="284" spans="1:26">
      <c r="A284" s="181"/>
      <c r="B284" s="352" t="s">
        <v>244</v>
      </c>
      <c r="C284" s="225">
        <v>1.6</v>
      </c>
      <c r="D284" s="353">
        <v>0.6</v>
      </c>
      <c r="E284" s="354">
        <f t="shared" ref="E284:E285" si="2">C284-D284</f>
        <v>1</v>
      </c>
      <c r="N284" s="12"/>
      <c r="O284" s="12"/>
      <c r="P284" s="12"/>
      <c r="Q284" s="12"/>
      <c r="R284" s="12"/>
      <c r="S284" s="12"/>
      <c r="T284" s="12"/>
      <c r="U284" s="12"/>
      <c r="V284" s="12"/>
      <c r="W284" s="12"/>
      <c r="X284" s="12"/>
      <c r="Y284" s="12"/>
      <c r="Z284" s="12"/>
    </row>
    <row r="285" spans="1:26">
      <c r="A285" s="181"/>
      <c r="B285" s="380" t="s">
        <v>292</v>
      </c>
      <c r="C285" s="381">
        <v>4.5999999999999996</v>
      </c>
      <c r="D285" s="357">
        <v>1.2</v>
      </c>
      <c r="E285" s="382">
        <f t="shared" si="2"/>
        <v>3.3999999999999995</v>
      </c>
      <c r="N285" s="12"/>
      <c r="O285" s="12"/>
      <c r="P285" s="12"/>
      <c r="Q285" s="12"/>
      <c r="R285" s="12"/>
      <c r="S285" s="12"/>
      <c r="T285" s="12"/>
      <c r="U285" s="12"/>
      <c r="V285" s="12"/>
      <c r="W285" s="12"/>
      <c r="X285" s="12"/>
      <c r="Y285" s="12"/>
      <c r="Z285" s="12"/>
    </row>
    <row r="286" spans="1:26">
      <c r="A286" s="181"/>
      <c r="B286" s="352" t="s">
        <v>304</v>
      </c>
      <c r="F286" s="159">
        <f>SUM(E282:E285)</f>
        <v>5.2999999999999989</v>
      </c>
      <c r="G286" s="159" t="s">
        <v>14</v>
      </c>
      <c r="N286" s="12"/>
      <c r="O286" s="12"/>
      <c r="P286" s="12"/>
      <c r="Q286" s="12"/>
      <c r="R286" s="12"/>
      <c r="S286" s="12"/>
      <c r="T286" s="12"/>
      <c r="U286" s="12"/>
      <c r="V286" s="12"/>
      <c r="W286" s="12"/>
      <c r="X286" s="12"/>
      <c r="Y286" s="12"/>
      <c r="Z286" s="12"/>
    </row>
    <row r="287" spans="1:26">
      <c r="A287" s="181"/>
      <c r="B287" s="352" t="s">
        <v>305</v>
      </c>
      <c r="N287" s="12"/>
      <c r="O287" s="12"/>
      <c r="P287" s="12"/>
      <c r="Q287" s="12"/>
      <c r="R287" s="12"/>
      <c r="S287" s="12"/>
      <c r="T287" s="12"/>
      <c r="U287" s="12"/>
      <c r="V287" s="12"/>
      <c r="W287" s="12"/>
      <c r="X287" s="12"/>
      <c r="Y287" s="12"/>
      <c r="Z287" s="12"/>
    </row>
    <row r="288" spans="1:26">
      <c r="A288" s="181"/>
      <c r="B288" s="352" t="s">
        <v>250</v>
      </c>
      <c r="C288" s="159">
        <v>0.2</v>
      </c>
      <c r="D288" s="159" t="s">
        <v>6</v>
      </c>
      <c r="N288" s="12"/>
      <c r="O288" s="12"/>
      <c r="P288" s="12"/>
      <c r="Q288" s="12"/>
      <c r="R288" s="12"/>
      <c r="S288" s="12"/>
      <c r="T288" s="12"/>
      <c r="U288" s="12"/>
      <c r="V288" s="12"/>
      <c r="W288" s="12"/>
      <c r="X288" s="12"/>
      <c r="Y288" s="12"/>
      <c r="Z288" s="12"/>
    </row>
    <row r="289" spans="1:26">
      <c r="A289" s="181"/>
      <c r="B289" s="380" t="s">
        <v>215</v>
      </c>
      <c r="C289" s="15">
        <v>1.3</v>
      </c>
      <c r="D289" s="15" t="s">
        <v>6</v>
      </c>
      <c r="E289" s="15"/>
      <c r="F289" s="15"/>
      <c r="N289" s="12"/>
      <c r="O289" s="12"/>
      <c r="P289" s="12"/>
      <c r="Q289" s="12"/>
      <c r="R289" s="12"/>
      <c r="S289" s="12"/>
      <c r="T289" s="12"/>
      <c r="U289" s="12"/>
      <c r="V289" s="12"/>
      <c r="W289" s="12"/>
      <c r="X289" s="12"/>
      <c r="Y289" s="12"/>
      <c r="Z289" s="12"/>
    </row>
    <row r="290" spans="1:26">
      <c r="A290" s="181"/>
      <c r="B290" s="352" t="s">
        <v>17</v>
      </c>
      <c r="F290" s="159">
        <f>C288*C289</f>
        <v>0.26</v>
      </c>
      <c r="G290" s="159" t="s">
        <v>14</v>
      </c>
      <c r="N290" s="12"/>
      <c r="O290" s="12"/>
      <c r="P290" s="12"/>
      <c r="Q290" s="12"/>
      <c r="R290" s="12"/>
      <c r="S290" s="12"/>
      <c r="T290" s="12"/>
      <c r="U290" s="12"/>
      <c r="V290" s="12"/>
      <c r="W290" s="12"/>
      <c r="X290" s="12"/>
      <c r="Y290" s="12"/>
      <c r="Z290" s="12"/>
    </row>
    <row r="291" spans="1:26">
      <c r="A291" s="181"/>
      <c r="B291" s="159" t="s">
        <v>47</v>
      </c>
      <c r="N291" s="12"/>
      <c r="O291" s="12"/>
      <c r="P291" s="12"/>
      <c r="Q291" s="12"/>
      <c r="R291" s="12"/>
      <c r="S291" s="12"/>
      <c r="T291" s="12"/>
      <c r="U291" s="12"/>
      <c r="V291" s="12"/>
      <c r="W291" s="12"/>
      <c r="X291" s="12"/>
      <c r="Y291" s="12"/>
      <c r="Z291" s="12"/>
    </row>
    <row r="292" spans="1:26">
      <c r="A292" s="181"/>
      <c r="B292" s="159" t="s">
        <v>359</v>
      </c>
      <c r="N292" s="12"/>
      <c r="O292" s="12"/>
      <c r="P292" s="12"/>
      <c r="Q292" s="12"/>
      <c r="R292" s="12"/>
      <c r="S292" s="12"/>
      <c r="T292" s="12"/>
      <c r="U292" s="12"/>
      <c r="V292" s="12"/>
      <c r="W292" s="12"/>
      <c r="X292" s="12"/>
      <c r="Y292" s="12"/>
      <c r="Z292" s="12"/>
    </row>
    <row r="293" spans="1:26">
      <c r="A293" s="181"/>
      <c r="B293" s="159" t="s">
        <v>309</v>
      </c>
      <c r="D293" s="159">
        <v>7</v>
      </c>
      <c r="E293" s="159" t="s">
        <v>6</v>
      </c>
      <c r="N293" s="12"/>
      <c r="O293" s="12"/>
      <c r="P293" s="12"/>
      <c r="Q293" s="12"/>
      <c r="R293" s="12"/>
      <c r="S293" s="12"/>
      <c r="T293" s="12"/>
      <c r="U293" s="12"/>
      <c r="V293" s="12"/>
      <c r="W293" s="12"/>
      <c r="X293" s="12"/>
      <c r="Y293" s="12"/>
      <c r="Z293" s="12"/>
    </row>
    <row r="294" spans="1:26">
      <c r="A294" s="181"/>
      <c r="B294" s="15" t="s">
        <v>238</v>
      </c>
      <c r="C294" s="15"/>
      <c r="D294" s="15">
        <v>1.3</v>
      </c>
      <c r="E294" s="15" t="s">
        <v>6</v>
      </c>
      <c r="N294" s="12"/>
      <c r="O294" s="12"/>
      <c r="P294" s="12"/>
      <c r="Q294" s="12"/>
      <c r="R294" s="12"/>
      <c r="S294" s="12"/>
      <c r="T294" s="12"/>
      <c r="U294" s="12"/>
      <c r="V294" s="12"/>
      <c r="W294" s="12"/>
      <c r="X294" s="12"/>
      <c r="Y294" s="12"/>
      <c r="Z294" s="12"/>
    </row>
    <row r="295" spans="1:26">
      <c r="A295" s="181"/>
      <c r="B295" s="12" t="s">
        <v>17</v>
      </c>
      <c r="F295" s="159">
        <f>D293*D294</f>
        <v>9.1</v>
      </c>
      <c r="G295" s="159" t="s">
        <v>14</v>
      </c>
    </row>
    <row r="296" spans="1:26">
      <c r="A296" s="181"/>
      <c r="B296" s="159" t="s">
        <v>310</v>
      </c>
    </row>
    <row r="297" spans="1:26">
      <c r="A297" s="181"/>
      <c r="B297" s="159" t="s">
        <v>314</v>
      </c>
      <c r="D297" s="159">
        <v>1</v>
      </c>
      <c r="E297" s="159" t="s">
        <v>6</v>
      </c>
    </row>
    <row r="298" spans="1:26">
      <c r="A298" s="181"/>
      <c r="B298" s="15" t="s">
        <v>215</v>
      </c>
      <c r="C298" s="15"/>
      <c r="D298" s="15">
        <v>3</v>
      </c>
      <c r="E298" s="15" t="s">
        <v>6</v>
      </c>
    </row>
    <row r="299" spans="1:26">
      <c r="A299" s="181"/>
      <c r="B299" s="12" t="s">
        <v>17</v>
      </c>
      <c r="F299" s="159">
        <f>D297*D298</f>
        <v>3</v>
      </c>
      <c r="G299" s="159" t="s">
        <v>14</v>
      </c>
    </row>
    <row r="300" spans="1:26">
      <c r="A300" s="181"/>
    </row>
    <row r="301" spans="1:26">
      <c r="A301" s="181"/>
      <c r="B301" s="159" t="s">
        <v>315</v>
      </c>
    </row>
    <row r="302" spans="1:26">
      <c r="A302" s="181"/>
      <c r="B302" s="159" t="s">
        <v>316</v>
      </c>
      <c r="D302" s="159">
        <v>1.6</v>
      </c>
      <c r="E302" s="159" t="s">
        <v>6</v>
      </c>
    </row>
    <row r="303" spans="1:26">
      <c r="A303" s="181"/>
      <c r="B303" s="15" t="s">
        <v>215</v>
      </c>
      <c r="C303" s="15"/>
      <c r="D303" s="15">
        <v>3</v>
      </c>
      <c r="E303" s="15" t="s">
        <v>6</v>
      </c>
    </row>
    <row r="304" spans="1:26">
      <c r="A304" s="181"/>
      <c r="B304" s="12" t="s">
        <v>17</v>
      </c>
      <c r="F304" s="159">
        <f>D302*D303</f>
        <v>4.8000000000000007</v>
      </c>
      <c r="G304" s="159" t="s">
        <v>14</v>
      </c>
    </row>
    <row r="305" spans="1:7">
      <c r="A305" s="181"/>
      <c r="B305" s="159" t="s">
        <v>319</v>
      </c>
    </row>
    <row r="306" spans="1:7">
      <c r="A306" s="181"/>
      <c r="B306" s="159" t="s">
        <v>320</v>
      </c>
    </row>
    <row r="307" spans="1:7">
      <c r="A307" s="181"/>
      <c r="B307" s="159" t="s">
        <v>321</v>
      </c>
    </row>
    <row r="308" spans="1:7">
      <c r="A308" s="181"/>
      <c r="B308" s="159" t="s">
        <v>187</v>
      </c>
      <c r="F308" s="159">
        <v>57</v>
      </c>
      <c r="G308" s="159" t="s">
        <v>14</v>
      </c>
    </row>
    <row r="309" spans="1:7">
      <c r="A309" s="181"/>
      <c r="B309" s="159" t="s">
        <v>322</v>
      </c>
    </row>
    <row r="310" spans="1:7">
      <c r="A310" s="181"/>
      <c r="B310" s="159" t="s">
        <v>323</v>
      </c>
    </row>
    <row r="311" spans="1:7">
      <c r="A311" s="181"/>
      <c r="B311" s="159" t="s">
        <v>324</v>
      </c>
      <c r="D311" s="159">
        <v>4.5999999999999996</v>
      </c>
      <c r="E311" s="159" t="s">
        <v>6</v>
      </c>
    </row>
    <row r="312" spans="1:7">
      <c r="A312" s="181"/>
      <c r="B312" s="15" t="s">
        <v>16</v>
      </c>
      <c r="C312" s="15"/>
      <c r="D312" s="15">
        <v>10</v>
      </c>
      <c r="E312" s="15" t="s">
        <v>6</v>
      </c>
    </row>
    <row r="313" spans="1:7">
      <c r="A313" s="181"/>
      <c r="B313" s="12" t="s">
        <v>17</v>
      </c>
      <c r="F313" s="159">
        <f>D311*D312</f>
        <v>46</v>
      </c>
      <c r="G313" s="159" t="s">
        <v>14</v>
      </c>
    </row>
    <row r="314" spans="1:7">
      <c r="A314" s="181"/>
      <c r="B314" s="12" t="s">
        <v>326</v>
      </c>
    </row>
    <row r="315" spans="1:7">
      <c r="A315" s="181"/>
      <c r="B315" s="159" t="s">
        <v>325</v>
      </c>
      <c r="D315" s="159">
        <v>4</v>
      </c>
      <c r="E315" s="159" t="s">
        <v>6</v>
      </c>
    </row>
    <row r="316" spans="1:7">
      <c r="A316" s="181"/>
      <c r="B316" s="15" t="s">
        <v>16</v>
      </c>
      <c r="C316" s="15"/>
      <c r="D316" s="15">
        <v>4.2</v>
      </c>
      <c r="E316" s="15" t="s">
        <v>6</v>
      </c>
    </row>
    <row r="317" spans="1:7">
      <c r="A317" s="181"/>
      <c r="B317" s="12" t="s">
        <v>17</v>
      </c>
      <c r="F317" s="159">
        <f>D316*D315</f>
        <v>16.8</v>
      </c>
      <c r="G317" s="159" t="s">
        <v>14</v>
      </c>
    </row>
    <row r="318" spans="1:7">
      <c r="A318" s="181"/>
      <c r="B318" s="200" t="s">
        <v>331</v>
      </c>
      <c r="C318" s="200"/>
    </row>
    <row r="319" spans="1:7">
      <c r="A319" s="181"/>
      <c r="B319" s="159" t="s">
        <v>327</v>
      </c>
    </row>
    <row r="320" spans="1:7">
      <c r="A320" s="181"/>
      <c r="B320" s="159" t="s">
        <v>328</v>
      </c>
      <c r="D320" s="159">
        <v>2.5</v>
      </c>
    </row>
    <row r="321" spans="1:7">
      <c r="A321" s="181"/>
      <c r="B321" s="15" t="s">
        <v>329</v>
      </c>
      <c r="C321" s="15"/>
      <c r="D321" s="15">
        <v>11.8</v>
      </c>
      <c r="E321" s="15"/>
    </row>
    <row r="322" spans="1:7">
      <c r="A322" s="181"/>
      <c r="B322" s="12" t="s">
        <v>17</v>
      </c>
      <c r="F322" s="159">
        <f>D321*D320</f>
        <v>29.5</v>
      </c>
      <c r="G322" s="159" t="s">
        <v>14</v>
      </c>
    </row>
    <row r="323" spans="1:7">
      <c r="A323" s="181"/>
      <c r="B323" s="12" t="s">
        <v>330</v>
      </c>
    </row>
    <row r="324" spans="1:7">
      <c r="A324" s="181"/>
      <c r="B324" s="159" t="s">
        <v>327</v>
      </c>
    </row>
    <row r="325" spans="1:7">
      <c r="A325" s="181"/>
      <c r="B325" s="159" t="s">
        <v>332</v>
      </c>
      <c r="D325" s="159">
        <v>3.5</v>
      </c>
    </row>
    <row r="326" spans="1:7">
      <c r="A326" s="181"/>
      <c r="B326" s="15" t="s">
        <v>333</v>
      </c>
      <c r="C326" s="15"/>
      <c r="D326" s="15">
        <v>10</v>
      </c>
      <c r="E326" s="15"/>
    </row>
    <row r="327" spans="1:7">
      <c r="A327" s="181"/>
      <c r="B327" s="12" t="s">
        <v>17</v>
      </c>
      <c r="F327" s="159">
        <f>D326*D325</f>
        <v>35</v>
      </c>
      <c r="G327" s="159" t="s">
        <v>14</v>
      </c>
    </row>
    <row r="328" spans="1:7">
      <c r="A328" s="181"/>
      <c r="B328" s="159" t="s">
        <v>327</v>
      </c>
    </row>
    <row r="329" spans="1:7">
      <c r="A329" s="181"/>
      <c r="B329" s="159" t="s">
        <v>332</v>
      </c>
      <c r="D329" s="159">
        <v>3.1</v>
      </c>
    </row>
    <row r="330" spans="1:7">
      <c r="A330" s="181"/>
      <c r="B330" s="15" t="s">
        <v>333</v>
      </c>
      <c r="C330" s="15"/>
      <c r="D330" s="15">
        <v>4.2</v>
      </c>
      <c r="E330" s="15"/>
    </row>
    <row r="331" spans="1:7">
      <c r="A331" s="181"/>
      <c r="B331" s="12" t="s">
        <v>17</v>
      </c>
      <c r="F331" s="159">
        <f>D330*D329</f>
        <v>13.020000000000001</v>
      </c>
      <c r="G331" s="159" t="s">
        <v>14</v>
      </c>
    </row>
    <row r="332" spans="1:7">
      <c r="A332" s="181"/>
      <c r="B332" s="159" t="s">
        <v>334</v>
      </c>
    </row>
    <row r="333" spans="1:7">
      <c r="A333" s="181"/>
      <c r="B333" s="159" t="s">
        <v>336</v>
      </c>
      <c r="D333" s="159">
        <v>0.5</v>
      </c>
      <c r="E333" s="159" t="s">
        <v>6</v>
      </c>
    </row>
    <row r="334" spans="1:7">
      <c r="A334" s="181"/>
      <c r="B334" s="15" t="s">
        <v>335</v>
      </c>
      <c r="C334" s="15"/>
      <c r="D334" s="15">
        <v>26.5</v>
      </c>
      <c r="E334" s="15" t="s">
        <v>6</v>
      </c>
    </row>
    <row r="335" spans="1:7">
      <c r="A335" s="181"/>
      <c r="B335" s="12" t="s">
        <v>17</v>
      </c>
      <c r="F335" s="159">
        <f>D334*D333</f>
        <v>13.25</v>
      </c>
      <c r="G335" s="159" t="s">
        <v>14</v>
      </c>
    </row>
    <row r="336" spans="1:7">
      <c r="A336" s="181"/>
      <c r="B336" s="12" t="s">
        <v>521</v>
      </c>
    </row>
    <row r="337" spans="1:7">
      <c r="A337" s="181"/>
      <c r="B337" s="12" t="s">
        <v>522</v>
      </c>
      <c r="D337" s="218"/>
      <c r="E337" s="218"/>
      <c r="F337" s="218"/>
      <c r="G337" s="218"/>
    </row>
    <row r="338" spans="1:7">
      <c r="A338" s="181"/>
      <c r="B338" s="12" t="s">
        <v>307</v>
      </c>
      <c r="D338" s="218">
        <v>2.4</v>
      </c>
      <c r="E338" s="218" t="s">
        <v>6</v>
      </c>
      <c r="F338" s="218"/>
      <c r="G338" s="218"/>
    </row>
    <row r="339" spans="1:7">
      <c r="A339" s="181"/>
      <c r="B339" s="214" t="s">
        <v>250</v>
      </c>
      <c r="C339" s="15"/>
      <c r="D339" s="215">
        <v>1.35</v>
      </c>
      <c r="E339" s="215" t="s">
        <v>6</v>
      </c>
      <c r="F339" s="218"/>
      <c r="G339" s="218"/>
    </row>
    <row r="340" spans="1:7">
      <c r="A340" s="181"/>
      <c r="B340" s="12" t="s">
        <v>17</v>
      </c>
      <c r="D340" s="218"/>
      <c r="E340" s="218"/>
      <c r="F340" s="218">
        <f>D338*D339</f>
        <v>3.24</v>
      </c>
      <c r="G340" s="218" t="s">
        <v>14</v>
      </c>
    </row>
    <row r="341" spans="1:7">
      <c r="A341" s="181"/>
      <c r="B341" s="12" t="s">
        <v>518</v>
      </c>
      <c r="D341" s="218"/>
      <c r="E341" s="218"/>
      <c r="F341" s="218"/>
      <c r="G341" s="218"/>
    </row>
    <row r="342" spans="1:7">
      <c r="A342" s="181"/>
      <c r="B342" s="12" t="s">
        <v>36</v>
      </c>
      <c r="D342" s="218"/>
      <c r="E342" s="218"/>
      <c r="F342" s="218">
        <v>0.75</v>
      </c>
      <c r="G342" s="218" t="s">
        <v>14</v>
      </c>
    </row>
    <row r="343" spans="1:7">
      <c r="A343" s="181"/>
      <c r="B343" s="12" t="s">
        <v>523</v>
      </c>
      <c r="D343" s="218"/>
      <c r="E343" s="218"/>
      <c r="F343" s="218"/>
      <c r="G343" s="218"/>
    </row>
    <row r="344" spans="1:7" ht="13.5" thickBot="1">
      <c r="A344" s="181"/>
      <c r="B344" s="12" t="s">
        <v>523</v>
      </c>
      <c r="C344" s="159" t="s">
        <v>524</v>
      </c>
      <c r="D344" s="218"/>
      <c r="E344" s="218"/>
      <c r="F344" s="159">
        <f>5.4 *1.1</f>
        <v>5.9400000000000013</v>
      </c>
      <c r="G344" s="218" t="s">
        <v>14</v>
      </c>
    </row>
    <row r="345" spans="1:7" ht="13.5" thickBot="1">
      <c r="A345" s="181"/>
      <c r="B345" s="383" t="s">
        <v>262</v>
      </c>
      <c r="C345" s="384"/>
      <c r="D345" s="384"/>
      <c r="E345" s="384"/>
      <c r="F345" s="385">
        <f>SUM(F248:F344)</f>
        <v>432.1875</v>
      </c>
      <c r="G345" s="386" t="s">
        <v>14</v>
      </c>
    </row>
    <row r="346" spans="1:7">
      <c r="A346" s="181"/>
      <c r="B346" s="12"/>
    </row>
    <row r="347" spans="1:7">
      <c r="A347" s="378" t="s">
        <v>263</v>
      </c>
      <c r="B347" s="200" t="s">
        <v>264</v>
      </c>
      <c r="C347" s="200"/>
    </row>
    <row r="348" spans="1:7">
      <c r="A348" s="181"/>
      <c r="B348" s="159" t="s">
        <v>108</v>
      </c>
    </row>
    <row r="349" spans="1:7">
      <c r="A349" s="181"/>
      <c r="B349" s="159" t="s">
        <v>267</v>
      </c>
    </row>
    <row r="350" spans="1:7">
      <c r="A350" s="181"/>
      <c r="B350" s="159" t="s">
        <v>266</v>
      </c>
      <c r="D350" s="159">
        <v>1.65</v>
      </c>
      <c r="E350" s="159" t="s">
        <v>6</v>
      </c>
    </row>
    <row r="351" spans="1:7">
      <c r="A351" s="181"/>
      <c r="B351" s="15" t="s">
        <v>360</v>
      </c>
      <c r="C351" s="15"/>
      <c r="D351" s="15">
        <v>25.2</v>
      </c>
      <c r="E351" s="15" t="s">
        <v>6</v>
      </c>
      <c r="F351" s="15"/>
      <c r="G351" s="15"/>
    </row>
    <row r="352" spans="1:7">
      <c r="A352" s="181"/>
      <c r="B352" s="12" t="s">
        <v>17</v>
      </c>
      <c r="F352" s="311">
        <f>D350*D351</f>
        <v>41.58</v>
      </c>
      <c r="G352" s="159" t="s">
        <v>14</v>
      </c>
    </row>
    <row r="353" spans="1:7">
      <c r="A353" s="181"/>
      <c r="B353" s="12" t="s">
        <v>276</v>
      </c>
    </row>
    <row r="354" spans="1:7">
      <c r="A354" s="181"/>
      <c r="B354" s="12" t="s">
        <v>361</v>
      </c>
      <c r="D354" s="159">
        <v>0.25</v>
      </c>
      <c r="E354" s="159" t="s">
        <v>6</v>
      </c>
    </row>
    <row r="355" spans="1:7">
      <c r="A355" s="181"/>
      <c r="B355" s="214" t="s">
        <v>277</v>
      </c>
      <c r="C355" s="15"/>
      <c r="D355" s="15">
        <v>27</v>
      </c>
      <c r="E355" s="15" t="s">
        <v>6</v>
      </c>
      <c r="F355" s="15"/>
      <c r="G355" s="15"/>
    </row>
    <row r="356" spans="1:7">
      <c r="A356" s="181"/>
      <c r="B356" s="12" t="s">
        <v>17</v>
      </c>
      <c r="F356" s="311">
        <f>D354*D355</f>
        <v>6.75</v>
      </c>
      <c r="G356" s="159" t="s">
        <v>14</v>
      </c>
    </row>
    <row r="357" spans="1:7">
      <c r="A357" s="181"/>
      <c r="B357" s="159" t="s">
        <v>280</v>
      </c>
    </row>
    <row r="358" spans="1:7">
      <c r="A358" s="181"/>
      <c r="B358" s="159" t="s">
        <v>281</v>
      </c>
      <c r="D358" s="159">
        <v>0.4</v>
      </c>
      <c r="E358" s="159" t="s">
        <v>6</v>
      </c>
    </row>
    <row r="359" spans="1:7">
      <c r="A359" s="181"/>
      <c r="B359" s="15" t="s">
        <v>282</v>
      </c>
      <c r="C359" s="15"/>
      <c r="D359" s="15">
        <v>25.6</v>
      </c>
      <c r="E359" s="15" t="s">
        <v>6</v>
      </c>
      <c r="F359" s="15"/>
      <c r="G359" s="15"/>
    </row>
    <row r="360" spans="1:7">
      <c r="A360" s="181"/>
      <c r="B360" s="12" t="s">
        <v>17</v>
      </c>
      <c r="F360" s="311">
        <f>D358*D359</f>
        <v>10.240000000000002</v>
      </c>
      <c r="G360" s="159" t="s">
        <v>14</v>
      </c>
    </row>
    <row r="361" spans="1:7">
      <c r="A361" s="181"/>
      <c r="B361" s="159" t="s">
        <v>204</v>
      </c>
    </row>
    <row r="362" spans="1:7">
      <c r="A362" s="181"/>
      <c r="B362" s="159" t="s">
        <v>284</v>
      </c>
    </row>
    <row r="363" spans="1:7">
      <c r="A363" s="181"/>
      <c r="B363" s="12" t="s">
        <v>285</v>
      </c>
      <c r="D363" s="159">
        <v>3.5</v>
      </c>
      <c r="E363" s="159" t="s">
        <v>6</v>
      </c>
    </row>
    <row r="364" spans="1:7">
      <c r="A364" s="181"/>
      <c r="B364" s="214" t="s">
        <v>238</v>
      </c>
      <c r="C364" s="15"/>
      <c r="D364" s="15">
        <v>3</v>
      </c>
      <c r="E364" s="15" t="s">
        <v>6</v>
      </c>
      <c r="F364" s="15"/>
      <c r="G364" s="15"/>
    </row>
    <row r="365" spans="1:7">
      <c r="A365" s="181"/>
      <c r="B365" s="12" t="s">
        <v>17</v>
      </c>
      <c r="F365" s="311">
        <f>D363*D364</f>
        <v>10.5</v>
      </c>
      <c r="G365" s="159" t="s">
        <v>14</v>
      </c>
    </row>
    <row r="366" spans="1:7">
      <c r="A366" s="181"/>
      <c r="B366" s="159" t="s">
        <v>286</v>
      </c>
    </row>
    <row r="367" spans="1:7">
      <c r="A367" s="181"/>
      <c r="B367" s="12" t="s">
        <v>285</v>
      </c>
      <c r="D367" s="159">
        <v>3.5</v>
      </c>
      <c r="E367" s="159" t="s">
        <v>6</v>
      </c>
    </row>
    <row r="368" spans="1:7">
      <c r="A368" s="181"/>
      <c r="B368" s="214" t="s">
        <v>238</v>
      </c>
      <c r="C368" s="15"/>
      <c r="D368" s="15">
        <v>5</v>
      </c>
      <c r="E368" s="15" t="s">
        <v>6</v>
      </c>
      <c r="F368" s="15"/>
      <c r="G368" s="15"/>
    </row>
    <row r="369" spans="1:8" ht="13.5" thickBot="1">
      <c r="A369" s="181"/>
      <c r="B369" s="12" t="s">
        <v>17</v>
      </c>
      <c r="F369" s="311">
        <f>D367*D368</f>
        <v>17.5</v>
      </c>
      <c r="G369" s="159" t="s">
        <v>14</v>
      </c>
    </row>
    <row r="370" spans="1:8" ht="13.5" thickBot="1">
      <c r="A370" s="181"/>
      <c r="B370" s="387" t="s">
        <v>337</v>
      </c>
      <c r="C370" s="388"/>
      <c r="D370" s="388"/>
      <c r="E370" s="388"/>
      <c r="F370" s="389">
        <f>SUM(F352:F369)</f>
        <v>86.57</v>
      </c>
      <c r="G370" s="390" t="s">
        <v>14</v>
      </c>
    </row>
    <row r="371" spans="1:8">
      <c r="A371" s="181"/>
      <c r="B371" s="12"/>
      <c r="C371" s="10"/>
      <c r="D371" s="10"/>
      <c r="E371" s="10"/>
      <c r="F371" s="10"/>
      <c r="G371" s="10"/>
    </row>
    <row r="372" spans="1:8">
      <c r="A372" s="181" t="s">
        <v>265</v>
      </c>
      <c r="B372" s="159" t="s">
        <v>274</v>
      </c>
    </row>
    <row r="373" spans="1:8">
      <c r="A373" s="181"/>
      <c r="B373" s="159" t="s">
        <v>108</v>
      </c>
    </row>
    <row r="374" spans="1:8">
      <c r="A374" s="181"/>
      <c r="B374" s="159" t="s">
        <v>268</v>
      </c>
    </row>
    <row r="375" spans="1:8">
      <c r="A375" s="181"/>
      <c r="B375" s="159" t="s">
        <v>269</v>
      </c>
      <c r="D375" s="159">
        <v>1.65</v>
      </c>
      <c r="E375" s="159" t="s">
        <v>6</v>
      </c>
    </row>
    <row r="376" spans="1:8">
      <c r="A376" s="181"/>
      <c r="B376" s="15" t="s">
        <v>360</v>
      </c>
      <c r="C376" s="15"/>
      <c r="D376" s="15">
        <v>25.5</v>
      </c>
      <c r="E376" s="15" t="s">
        <v>6</v>
      </c>
      <c r="F376" s="15"/>
      <c r="G376" s="15"/>
    </row>
    <row r="377" spans="1:8">
      <c r="B377" s="12" t="s">
        <v>17</v>
      </c>
      <c r="F377" s="311">
        <f>D375*D376</f>
        <v>42.074999999999996</v>
      </c>
      <c r="G377" s="159" t="s">
        <v>14</v>
      </c>
    </row>
    <row r="378" spans="1:8">
      <c r="B378" s="12" t="s">
        <v>278</v>
      </c>
      <c r="C378" s="10"/>
      <c r="D378" s="10"/>
      <c r="E378" s="10"/>
      <c r="F378" s="10"/>
      <c r="G378" s="10"/>
      <c r="H378" s="10"/>
    </row>
    <row r="379" spans="1:8">
      <c r="B379" s="12" t="s">
        <v>207</v>
      </c>
      <c r="C379" s="10"/>
      <c r="D379" s="10"/>
      <c r="E379" s="10">
        <v>0.6</v>
      </c>
      <c r="F379" s="10" t="s">
        <v>6</v>
      </c>
      <c r="G379" s="10"/>
      <c r="H379" s="10"/>
    </row>
    <row r="380" spans="1:8">
      <c r="B380" s="214" t="s">
        <v>279</v>
      </c>
      <c r="C380" s="15"/>
      <c r="D380" s="15"/>
      <c r="E380" s="15">
        <v>27</v>
      </c>
      <c r="F380" s="15" t="s">
        <v>6</v>
      </c>
      <c r="G380" s="15"/>
      <c r="H380" s="10"/>
    </row>
    <row r="381" spans="1:8">
      <c r="B381" s="12" t="s">
        <v>17</v>
      </c>
      <c r="F381" s="311">
        <f>E379*E380</f>
        <v>16.2</v>
      </c>
      <c r="G381" s="159" t="s">
        <v>14</v>
      </c>
      <c r="H381" s="10"/>
    </row>
    <row r="382" spans="1:8">
      <c r="B382" s="12" t="s">
        <v>283</v>
      </c>
      <c r="F382" s="311"/>
      <c r="H382" s="10"/>
    </row>
    <row r="383" spans="1:8">
      <c r="B383" s="12" t="s">
        <v>207</v>
      </c>
      <c r="C383" s="10"/>
      <c r="D383" s="10"/>
      <c r="E383" s="10">
        <v>6.5</v>
      </c>
      <c r="F383" s="10" t="s">
        <v>6</v>
      </c>
      <c r="G383" s="10"/>
      <c r="H383" s="10"/>
    </row>
    <row r="384" spans="1:8" ht="18.75" customHeight="1">
      <c r="B384" s="214" t="s">
        <v>279</v>
      </c>
      <c r="C384" s="15"/>
      <c r="D384" s="15"/>
      <c r="E384" s="15">
        <v>25.5</v>
      </c>
      <c r="F384" s="15" t="s">
        <v>6</v>
      </c>
      <c r="G384" s="15"/>
      <c r="H384" s="10"/>
    </row>
    <row r="385" spans="1:8">
      <c r="B385" s="12" t="s">
        <v>17</v>
      </c>
      <c r="F385" s="311">
        <f>E383*E384</f>
        <v>165.75</v>
      </c>
      <c r="G385" s="159" t="s">
        <v>14</v>
      </c>
      <c r="H385" s="10"/>
    </row>
    <row r="386" spans="1:8">
      <c r="B386" s="12" t="s">
        <v>317</v>
      </c>
      <c r="F386" s="311"/>
      <c r="H386" s="10"/>
    </row>
    <row r="387" spans="1:8">
      <c r="B387" s="12" t="s">
        <v>318</v>
      </c>
      <c r="D387" s="159">
        <v>3.6</v>
      </c>
      <c r="E387" s="159" t="s">
        <v>6</v>
      </c>
      <c r="F387" s="311"/>
      <c r="H387" s="10"/>
    </row>
    <row r="388" spans="1:8">
      <c r="B388" s="214" t="s">
        <v>41</v>
      </c>
      <c r="C388" s="15"/>
      <c r="D388" s="15">
        <v>3</v>
      </c>
      <c r="E388" s="15" t="s">
        <v>6</v>
      </c>
      <c r="F388" s="340"/>
      <c r="G388" s="15"/>
      <c r="H388" s="10"/>
    </row>
    <row r="389" spans="1:8">
      <c r="B389" s="12" t="s">
        <v>17</v>
      </c>
      <c r="F389" s="311">
        <f>D387*D388</f>
        <v>10.8</v>
      </c>
      <c r="G389" s="159" t="s">
        <v>14</v>
      </c>
      <c r="H389" s="10"/>
    </row>
    <row r="390" spans="1:8">
      <c r="B390" s="159" t="s">
        <v>343</v>
      </c>
      <c r="F390" s="311">
        <f>SUM(F376:F389)</f>
        <v>234.82499999999999</v>
      </c>
      <c r="G390" s="159" t="s">
        <v>14</v>
      </c>
      <c r="H390" s="10"/>
    </row>
    <row r="392" spans="1:8">
      <c r="A392" s="181" t="s">
        <v>265</v>
      </c>
      <c r="B392" s="159" t="s">
        <v>275</v>
      </c>
    </row>
    <row r="393" spans="1:8">
      <c r="A393" s="181"/>
      <c r="B393" s="159" t="s">
        <v>108</v>
      </c>
    </row>
    <row r="394" spans="1:8">
      <c r="C394" s="12" t="s">
        <v>270</v>
      </c>
    </row>
    <row r="395" spans="1:8">
      <c r="C395" s="12" t="s">
        <v>362</v>
      </c>
      <c r="D395" s="159">
        <v>5</v>
      </c>
      <c r="E395" s="159" t="s">
        <v>6</v>
      </c>
    </row>
    <row r="396" spans="1:8">
      <c r="C396" s="214" t="s">
        <v>271</v>
      </c>
      <c r="D396" s="15">
        <v>0.7</v>
      </c>
      <c r="E396" s="15" t="s">
        <v>6</v>
      </c>
      <c r="F396" s="15"/>
      <c r="G396" s="15"/>
      <c r="H396" s="15"/>
    </row>
    <row r="397" spans="1:8">
      <c r="C397" s="12" t="s">
        <v>17</v>
      </c>
      <c r="F397" s="159">
        <f>D395*D396</f>
        <v>3.5</v>
      </c>
      <c r="G397" s="159" t="s">
        <v>14</v>
      </c>
    </row>
    <row r="398" spans="1:8">
      <c r="B398" s="159" t="s">
        <v>311</v>
      </c>
    </row>
    <row r="399" spans="1:8">
      <c r="B399" s="159" t="s">
        <v>312</v>
      </c>
      <c r="D399" s="159">
        <v>1.1000000000000001</v>
      </c>
      <c r="E399" s="159" t="s">
        <v>6</v>
      </c>
    </row>
    <row r="400" spans="1:8">
      <c r="B400" s="15" t="s">
        <v>313</v>
      </c>
      <c r="C400" s="15"/>
      <c r="D400" s="15">
        <v>8.8000000000000007</v>
      </c>
      <c r="E400" s="15" t="s">
        <v>6</v>
      </c>
      <c r="F400" s="15"/>
    </row>
    <row r="401" spans="1:7">
      <c r="B401" s="12" t="s">
        <v>17</v>
      </c>
      <c r="F401" s="159">
        <f>D399*D400</f>
        <v>9.6800000000000015</v>
      </c>
      <c r="G401" s="159" t="s">
        <v>14</v>
      </c>
    </row>
    <row r="402" spans="1:7">
      <c r="B402" s="12"/>
    </row>
    <row r="403" spans="1:7">
      <c r="B403" s="12" t="s">
        <v>577</v>
      </c>
    </row>
    <row r="404" spans="1:7">
      <c r="B404" s="12" t="s">
        <v>578</v>
      </c>
      <c r="F404" s="159">
        <v>20</v>
      </c>
      <c r="G404" s="159" t="s">
        <v>14</v>
      </c>
    </row>
    <row r="405" spans="1:7">
      <c r="A405" s="15"/>
      <c r="B405" s="214"/>
      <c r="C405" s="15"/>
      <c r="D405" s="15"/>
      <c r="E405" s="15"/>
      <c r="F405" s="15"/>
      <c r="G405" s="15"/>
    </row>
    <row r="406" spans="1:7">
      <c r="B406" s="159" t="s">
        <v>344</v>
      </c>
      <c r="F406" s="311">
        <f>SUM(F396:F405)</f>
        <v>33.18</v>
      </c>
      <c r="G406" s="159" t="s">
        <v>14</v>
      </c>
    </row>
    <row r="408" spans="1:7">
      <c r="A408" s="339">
        <v>5</v>
      </c>
      <c r="B408" s="159" t="s">
        <v>182</v>
      </c>
      <c r="D408" s="159" t="s">
        <v>238</v>
      </c>
      <c r="E408" s="159" t="s">
        <v>16</v>
      </c>
      <c r="F408" s="159" t="s">
        <v>17</v>
      </c>
    </row>
    <row r="409" spans="1:7">
      <c r="A409" s="339"/>
      <c r="D409" s="159" t="s">
        <v>6</v>
      </c>
      <c r="E409" s="159" t="s">
        <v>6</v>
      </c>
      <c r="F409" s="159" t="s">
        <v>14</v>
      </c>
    </row>
    <row r="410" spans="1:7">
      <c r="A410" s="391"/>
      <c r="B410" s="33" t="s">
        <v>967</v>
      </c>
      <c r="C410" s="10"/>
      <c r="D410" s="159">
        <v>5</v>
      </c>
      <c r="E410" s="159">
        <v>4.0999999999999996</v>
      </c>
      <c r="F410" s="159">
        <f>D410*E410</f>
        <v>20.5</v>
      </c>
    </row>
    <row r="411" spans="1:7">
      <c r="A411" s="391"/>
      <c r="B411" s="33" t="s">
        <v>968</v>
      </c>
      <c r="C411" s="10"/>
      <c r="D411" s="159">
        <v>7.6</v>
      </c>
      <c r="E411" s="159">
        <v>4.9000000000000004</v>
      </c>
      <c r="F411" s="159">
        <f>D411*E411</f>
        <v>37.24</v>
      </c>
    </row>
    <row r="412" spans="1:7">
      <c r="A412" s="391"/>
      <c r="B412" s="33" t="s">
        <v>969</v>
      </c>
      <c r="C412" s="10"/>
      <c r="D412" s="159">
        <v>2.8</v>
      </c>
      <c r="E412" s="159">
        <v>5.0999999999999996</v>
      </c>
      <c r="F412" s="159">
        <f>D412*E412</f>
        <v>14.279999999999998</v>
      </c>
    </row>
    <row r="413" spans="1:7">
      <c r="A413" s="391"/>
      <c r="B413" s="33" t="s">
        <v>970</v>
      </c>
      <c r="C413" s="10"/>
      <c r="D413" s="159">
        <v>4</v>
      </c>
      <c r="E413" s="159">
        <v>7</v>
      </c>
      <c r="F413" s="159">
        <f>D413*E413</f>
        <v>28</v>
      </c>
    </row>
    <row r="414" spans="1:7">
      <c r="A414" s="339"/>
    </row>
    <row r="415" spans="1:7">
      <c r="A415" s="339"/>
    </row>
    <row r="416" spans="1:7">
      <c r="A416" s="339"/>
      <c r="B416" s="159" t="s">
        <v>347</v>
      </c>
    </row>
    <row r="417" spans="1:9">
      <c r="A417" s="339"/>
      <c r="B417" s="159" t="s">
        <v>293</v>
      </c>
      <c r="D417" s="218">
        <v>19.5</v>
      </c>
      <c r="E417" s="159" t="s">
        <v>6</v>
      </c>
    </row>
    <row r="418" spans="1:9">
      <c r="A418" s="339"/>
      <c r="B418" s="159" t="s">
        <v>966</v>
      </c>
      <c r="D418" s="218">
        <v>3.8</v>
      </c>
      <c r="E418" s="159" t="s">
        <v>6</v>
      </c>
    </row>
    <row r="419" spans="1:9">
      <c r="A419" s="339"/>
      <c r="B419" s="159" t="s">
        <v>17</v>
      </c>
      <c r="D419" s="218"/>
      <c r="F419" s="311">
        <f>D417*D418</f>
        <v>74.099999999999994</v>
      </c>
      <c r="G419" s="159" t="s">
        <v>14</v>
      </c>
    </row>
    <row r="420" spans="1:9">
      <c r="A420" s="339"/>
      <c r="B420" s="214"/>
      <c r="C420" s="15"/>
      <c r="D420" s="15"/>
      <c r="E420" s="15"/>
      <c r="F420" s="15"/>
      <c r="G420" s="15"/>
    </row>
    <row r="421" spans="1:9">
      <c r="A421" s="339"/>
      <c r="B421" s="12" t="s">
        <v>348</v>
      </c>
      <c r="F421" s="311">
        <f>SUM(F410:F420)</f>
        <v>174.12</v>
      </c>
      <c r="G421" s="159" t="s">
        <v>14</v>
      </c>
    </row>
    <row r="422" spans="1:9">
      <c r="A422" s="339"/>
    </row>
    <row r="423" spans="1:9">
      <c r="A423" s="391" t="s">
        <v>353</v>
      </c>
      <c r="B423" s="159" t="s">
        <v>355</v>
      </c>
    </row>
    <row r="424" spans="1:9">
      <c r="A424" s="339"/>
      <c r="B424" s="351"/>
      <c r="C424" s="352" t="s">
        <v>551</v>
      </c>
      <c r="D424" s="352" t="s">
        <v>238</v>
      </c>
      <c r="E424" s="351" t="s">
        <v>13</v>
      </c>
    </row>
    <row r="425" spans="1:9">
      <c r="A425" s="339"/>
      <c r="B425" s="351"/>
      <c r="C425" s="352" t="s">
        <v>14</v>
      </c>
      <c r="D425" s="352" t="s">
        <v>6</v>
      </c>
      <c r="E425" s="351" t="s">
        <v>15</v>
      </c>
    </row>
    <row r="426" spans="1:9">
      <c r="B426" s="352" t="s">
        <v>243</v>
      </c>
      <c r="C426" s="353">
        <v>1.5</v>
      </c>
      <c r="D426" s="353">
        <v>3.5</v>
      </c>
      <c r="E426" s="354">
        <f>C426*D426</f>
        <v>5.25</v>
      </c>
    </row>
    <row r="427" spans="1:9">
      <c r="B427" s="352" t="s">
        <v>244</v>
      </c>
      <c r="C427" s="225">
        <v>1.6</v>
      </c>
      <c r="D427" s="353">
        <v>3.5</v>
      </c>
      <c r="E427" s="354">
        <f>C427*D427</f>
        <v>5.6000000000000005</v>
      </c>
    </row>
    <row r="428" spans="1:9">
      <c r="A428" s="339"/>
      <c r="B428" s="380" t="s">
        <v>292</v>
      </c>
      <c r="C428" s="381">
        <v>4.5999999999999996</v>
      </c>
      <c r="D428" s="357">
        <v>3.5</v>
      </c>
      <c r="E428" s="354">
        <f>C428*D428</f>
        <v>16.099999999999998</v>
      </c>
    </row>
    <row r="429" spans="1:9">
      <c r="A429" s="339"/>
      <c r="B429" s="379" t="s">
        <v>349</v>
      </c>
      <c r="E429" s="392">
        <f>SUM(E426:E428)</f>
        <v>26.95</v>
      </c>
      <c r="F429" s="159" t="s">
        <v>15</v>
      </c>
    </row>
    <row r="430" spans="1:9">
      <c r="A430" s="83"/>
      <c r="B430" s="53"/>
      <c r="C430" s="54"/>
      <c r="D430" s="55"/>
      <c r="E430" s="54"/>
      <c r="F430" s="54"/>
      <c r="G430" s="55"/>
    </row>
    <row r="431" spans="1:9">
      <c r="A431" s="797" t="s">
        <v>183</v>
      </c>
      <c r="B431" s="798" t="s">
        <v>370</v>
      </c>
      <c r="C431" s="799"/>
      <c r="D431" s="800"/>
      <c r="E431" s="801"/>
      <c r="F431" s="801"/>
      <c r="G431" s="800"/>
      <c r="H431" s="174"/>
      <c r="I431" s="174"/>
    </row>
    <row r="432" spans="1:9">
      <c r="A432" s="802"/>
      <c r="B432" s="803" t="s">
        <v>376</v>
      </c>
      <c r="C432" s="801"/>
      <c r="D432" s="800"/>
      <c r="E432" s="149"/>
      <c r="F432" s="149"/>
      <c r="G432" s="852"/>
      <c r="H432" s="174"/>
      <c r="I432" s="174"/>
    </row>
    <row r="433" spans="1:10">
      <c r="A433" s="802"/>
      <c r="B433" s="803" t="s">
        <v>377</v>
      </c>
      <c r="C433" s="801">
        <f>F240</f>
        <v>762.41000000000008</v>
      </c>
      <c r="D433" s="800" t="s">
        <v>15</v>
      </c>
      <c r="E433" s="801">
        <f>F240*130</f>
        <v>99113.300000000017</v>
      </c>
      <c r="F433" s="801" t="s">
        <v>20</v>
      </c>
      <c r="G433" s="800"/>
      <c r="H433" s="174"/>
      <c r="I433" s="174"/>
    </row>
    <row r="434" spans="1:10">
      <c r="A434" s="802"/>
      <c r="B434" s="798" t="s">
        <v>375</v>
      </c>
      <c r="C434" s="799"/>
      <c r="D434" s="800"/>
      <c r="E434" s="801"/>
      <c r="F434" s="801"/>
      <c r="G434" s="800"/>
      <c r="H434" s="174"/>
      <c r="I434" s="174"/>
    </row>
    <row r="435" spans="1:10">
      <c r="A435" s="802" t="s">
        <v>371</v>
      </c>
      <c r="B435" s="804" t="s">
        <v>372</v>
      </c>
      <c r="C435" s="799"/>
      <c r="D435" s="800"/>
      <c r="E435" s="801">
        <f>E433*0.35</f>
        <v>34689.655000000006</v>
      </c>
      <c r="F435" s="801" t="s">
        <v>20</v>
      </c>
      <c r="G435" s="800">
        <v>0.35</v>
      </c>
      <c r="H435" s="174"/>
      <c r="I435" s="174"/>
    </row>
    <row r="436" spans="1:10">
      <c r="A436" s="802" t="s">
        <v>373</v>
      </c>
      <c r="B436" s="804" t="s">
        <v>374</v>
      </c>
      <c r="C436" s="801"/>
      <c r="D436" s="800"/>
      <c r="E436" s="801">
        <f>E433*0.65</f>
        <v>64423.645000000011</v>
      </c>
      <c r="F436" s="801" t="s">
        <v>20</v>
      </c>
      <c r="G436" s="800">
        <v>0.65</v>
      </c>
      <c r="H436" s="174"/>
      <c r="I436" s="174"/>
    </row>
    <row r="437" spans="1:10" ht="15">
      <c r="A437" s="802" t="s">
        <v>906</v>
      </c>
      <c r="B437" s="804" t="s">
        <v>908</v>
      </c>
      <c r="C437" s="801"/>
      <c r="D437" s="800"/>
      <c r="E437" s="805"/>
      <c r="F437" s="801"/>
      <c r="G437" s="806"/>
      <c r="H437" s="804">
        <f>697</f>
        <v>697</v>
      </c>
      <c r="I437" s="804" t="s">
        <v>20</v>
      </c>
    </row>
    <row r="438" spans="1:10">
      <c r="A438" s="174"/>
      <c r="B438" s="12"/>
      <c r="C438" s="12"/>
      <c r="D438" s="12"/>
      <c r="E438" s="12"/>
      <c r="F438" s="12"/>
      <c r="G438" s="12"/>
      <c r="H438" s="12"/>
      <c r="I438" s="12"/>
      <c r="J438" s="10"/>
    </row>
    <row r="439" spans="1:10">
      <c r="A439" s="174"/>
      <c r="B439" s="12"/>
      <c r="C439" s="12"/>
      <c r="D439" s="12"/>
      <c r="E439" s="12"/>
      <c r="F439" s="12"/>
      <c r="G439" s="12"/>
      <c r="H439" s="12"/>
      <c r="I439" s="12"/>
      <c r="J439" s="10"/>
    </row>
    <row r="440" spans="1:10">
      <c r="B440" s="10"/>
      <c r="C440" s="10"/>
      <c r="D440" s="10"/>
      <c r="E440" s="10"/>
      <c r="F440" s="10"/>
      <c r="G440" s="10"/>
      <c r="H440" s="10"/>
      <c r="I440" s="10"/>
      <c r="J440" s="10"/>
    </row>
    <row r="441" spans="1:10">
      <c r="B441" s="10"/>
      <c r="C441" s="10"/>
      <c r="D441" s="10"/>
      <c r="E441" s="10"/>
      <c r="F441" s="10"/>
      <c r="G441" s="10"/>
      <c r="H441" s="10"/>
      <c r="I441" s="10"/>
      <c r="J441" s="10"/>
    </row>
    <row r="442" spans="1:10">
      <c r="B442" s="12"/>
      <c r="C442" s="10"/>
      <c r="D442" s="10"/>
      <c r="E442" s="10"/>
      <c r="F442" s="10"/>
      <c r="G442" s="10"/>
      <c r="H442" s="10"/>
      <c r="I442" s="10"/>
      <c r="J442" s="10"/>
    </row>
    <row r="443" spans="1:10">
      <c r="B443" s="10"/>
      <c r="C443" s="10"/>
      <c r="D443" s="10"/>
      <c r="E443" s="10"/>
      <c r="F443" s="10"/>
      <c r="G443" s="10"/>
      <c r="H443" s="10"/>
      <c r="I443" s="10"/>
      <c r="J443" s="10"/>
    </row>
    <row r="444" spans="1:10">
      <c r="B444" s="10"/>
      <c r="C444" s="10"/>
      <c r="D444" s="10"/>
      <c r="E444" s="10"/>
      <c r="F444" s="10"/>
      <c r="G444" s="10"/>
      <c r="H444" s="10"/>
      <c r="I444" s="10"/>
      <c r="J444" s="10"/>
    </row>
    <row r="445" spans="1:10">
      <c r="B445" s="10"/>
      <c r="C445" s="10"/>
      <c r="D445" s="10"/>
      <c r="E445" s="10"/>
      <c r="F445" s="10"/>
      <c r="G445" s="10"/>
      <c r="H445" s="10"/>
      <c r="I445" s="10"/>
      <c r="J445" s="10"/>
    </row>
    <row r="446" spans="1:10">
      <c r="B446" s="10"/>
      <c r="C446" s="10"/>
      <c r="D446" s="10"/>
      <c r="E446" s="10"/>
      <c r="F446" s="10"/>
      <c r="G446" s="10"/>
      <c r="H446" s="10"/>
      <c r="I446" s="10"/>
      <c r="J446" s="10"/>
    </row>
    <row r="447" spans="1:10">
      <c r="B447" s="10"/>
      <c r="C447" s="10"/>
      <c r="D447" s="10"/>
      <c r="E447" s="10"/>
      <c r="F447" s="10"/>
      <c r="G447" s="10"/>
      <c r="H447" s="10"/>
      <c r="I447" s="10"/>
      <c r="J447" s="10"/>
    </row>
    <row r="448" spans="1:10">
      <c r="B448" s="10"/>
      <c r="C448" s="10"/>
      <c r="D448" s="10"/>
      <c r="E448" s="10"/>
      <c r="F448" s="10"/>
      <c r="G448" s="10"/>
      <c r="H448" s="10"/>
      <c r="I448" s="10"/>
      <c r="J448" s="10"/>
    </row>
    <row r="449" spans="2:10">
      <c r="B449" s="10"/>
      <c r="C449" s="10"/>
      <c r="D449" s="10"/>
      <c r="E449" s="10"/>
      <c r="F449" s="10"/>
      <c r="G449" s="10"/>
      <c r="H449" s="10"/>
      <c r="I449" s="10"/>
      <c r="J449" s="10"/>
    </row>
    <row r="450" spans="2:10">
      <c r="B450" s="10"/>
      <c r="C450" s="10"/>
      <c r="D450" s="10"/>
      <c r="E450" s="10"/>
      <c r="F450" s="10"/>
      <c r="G450" s="10"/>
      <c r="H450" s="10"/>
      <c r="I450" s="10"/>
      <c r="J450" s="10"/>
    </row>
    <row r="451" spans="2:10">
      <c r="B451" s="10"/>
      <c r="C451" s="10"/>
      <c r="D451" s="10"/>
      <c r="E451" s="10"/>
      <c r="F451" s="10"/>
      <c r="G451" s="10"/>
      <c r="H451" s="10"/>
      <c r="I451" s="10"/>
      <c r="J451" s="10"/>
    </row>
  </sheetData>
  <pageMargins left="0.70866141732283472" right="0.70866141732283472" top="0.78740157480314965" bottom="0.78740157480314965" header="0.31496062992125984" footer="0.31496062992125984"/>
  <pageSetup paperSize="9" scale="78" orientation="portrait" r:id="rId1"/>
  <headerFooter>
    <oddHeader>&amp;RVýkaz výměr SO 01</oddHeader>
    <oddFooter>&amp;L&amp;F&amp;C&amp;A&amp;R&amp;10  &amp;P/&amp;N</oddFooter>
  </headerFooter>
  <rowBreaks count="4" manualBreakCount="4">
    <brk id="138" max="16383" man="1"/>
    <brk id="246" max="16383" man="1"/>
    <brk id="317" max="16383" man="1"/>
    <brk id="391"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82"/>
  <sheetViews>
    <sheetView topLeftCell="A217" zoomScale="110" zoomScaleNormal="110" zoomScaleSheetLayoutView="145" workbookViewId="0">
      <selection activeCell="T296" sqref="T296"/>
    </sheetView>
  </sheetViews>
  <sheetFormatPr defaultRowHeight="12.75"/>
  <cols>
    <col min="1" max="1" width="8" style="159" customWidth="1"/>
    <col min="2" max="2" width="11.5703125" style="159" customWidth="1"/>
    <col min="3" max="5" width="9.140625" style="159"/>
    <col min="6" max="6" width="10.85546875" style="159" bestFit="1" customWidth="1"/>
    <col min="7" max="7" width="12" style="159" customWidth="1"/>
    <col min="8" max="10" width="9.140625" style="159"/>
    <col min="11" max="11" width="5.28515625" style="159" customWidth="1"/>
    <col min="12" max="16384" width="9.140625" style="159"/>
  </cols>
  <sheetData>
    <row r="1" spans="1:14">
      <c r="A1" s="397" t="s">
        <v>10</v>
      </c>
      <c r="B1" s="398"/>
      <c r="C1" s="397"/>
    </row>
    <row r="2" spans="1:14">
      <c r="A2" s="399" t="s">
        <v>9</v>
      </c>
      <c r="B2" s="398"/>
      <c r="C2" s="399"/>
    </row>
    <row r="3" spans="1:14">
      <c r="A3" s="400" t="s">
        <v>0</v>
      </c>
      <c r="B3" s="165"/>
      <c r="C3" s="400"/>
    </row>
    <row r="4" spans="1:14">
      <c r="A4" s="400" t="s">
        <v>1</v>
      </c>
      <c r="B4" s="165"/>
      <c r="C4" s="400"/>
    </row>
    <row r="5" spans="1:14">
      <c r="A5" s="166" t="s">
        <v>788</v>
      </c>
      <c r="B5" s="165"/>
      <c r="C5" s="166"/>
    </row>
    <row r="7" spans="1:14">
      <c r="A7" s="399" t="s">
        <v>46</v>
      </c>
    </row>
    <row r="8" spans="1:14">
      <c r="A8" s="399" t="s">
        <v>545</v>
      </c>
      <c r="B8" s="165"/>
      <c r="C8" s="399"/>
    </row>
    <row r="9" spans="1:14">
      <c r="A9" s="167"/>
    </row>
    <row r="11" spans="1:14">
      <c r="A11" s="236" t="s">
        <v>184</v>
      </c>
      <c r="B11" s="316" t="s">
        <v>420</v>
      </c>
      <c r="C11" s="22"/>
      <c r="D11" s="22"/>
      <c r="E11" s="12"/>
      <c r="F11" s="12"/>
      <c r="G11" s="190"/>
      <c r="H11" s="190"/>
      <c r="I11" s="190"/>
      <c r="J11" s="190"/>
      <c r="K11" s="190"/>
      <c r="M11" s="312"/>
      <c r="N11" s="312"/>
    </row>
    <row r="12" spans="1:14">
      <c r="A12" s="517" t="s">
        <v>421</v>
      </c>
      <c r="B12" s="465" t="s">
        <v>451</v>
      </c>
      <c r="C12" s="174"/>
      <c r="D12" s="174"/>
      <c r="E12" s="174"/>
      <c r="F12" s="174"/>
      <c r="G12" s="174"/>
      <c r="H12" s="174"/>
      <c r="I12" s="174"/>
      <c r="J12" s="19"/>
      <c r="K12" s="190"/>
      <c r="M12" s="312"/>
      <c r="N12" s="312"/>
    </row>
    <row r="13" spans="1:14">
      <c r="A13" s="251"/>
      <c r="B13" s="251" t="s">
        <v>544</v>
      </c>
      <c r="C13" s="251"/>
      <c r="D13" s="251"/>
      <c r="E13" s="251"/>
      <c r="F13" s="251"/>
      <c r="G13" s="251"/>
      <c r="H13" s="251"/>
      <c r="I13" s="251"/>
      <c r="J13" s="19"/>
      <c r="K13" s="190"/>
      <c r="M13" s="312"/>
      <c r="N13" s="312"/>
    </row>
    <row r="14" spans="1:14">
      <c r="A14" s="251"/>
      <c r="B14" s="251" t="s">
        <v>543</v>
      </c>
      <c r="C14" s="251"/>
      <c r="D14" s="251"/>
      <c r="E14" s="251" t="s">
        <v>395</v>
      </c>
      <c r="F14" s="251"/>
      <c r="G14" s="251"/>
      <c r="H14" s="251"/>
      <c r="I14" s="251"/>
      <c r="J14" s="19"/>
      <c r="K14" s="190"/>
      <c r="M14" s="312"/>
      <c r="N14" s="312"/>
    </row>
    <row r="15" spans="1:14">
      <c r="A15" s="251"/>
      <c r="B15" s="251" t="s">
        <v>391</v>
      </c>
      <c r="C15" s="251"/>
      <c r="D15" s="251"/>
      <c r="E15" s="251"/>
      <c r="F15" s="251"/>
      <c r="G15" s="251"/>
      <c r="H15" s="251"/>
      <c r="I15" s="251"/>
      <c r="J15" s="19"/>
      <c r="K15" s="190"/>
      <c r="M15" s="312"/>
      <c r="N15" s="312"/>
    </row>
    <row r="16" spans="1:14">
      <c r="A16" s="251"/>
      <c r="B16" s="251" t="s">
        <v>392</v>
      </c>
      <c r="C16" s="251"/>
      <c r="D16" s="251"/>
      <c r="E16" s="251"/>
      <c r="F16" s="251"/>
      <c r="G16" s="251"/>
      <c r="H16" s="251"/>
      <c r="I16" s="251"/>
      <c r="J16" s="19"/>
      <c r="K16" s="190"/>
      <c r="M16" s="312"/>
      <c r="N16" s="312"/>
    </row>
    <row r="17" spans="1:18">
      <c r="A17" s="251"/>
      <c r="B17" s="251" t="s">
        <v>393</v>
      </c>
      <c r="C17" s="251"/>
      <c r="D17" s="251"/>
      <c r="E17" s="251"/>
      <c r="F17" s="251"/>
      <c r="G17" s="251"/>
      <c r="H17" s="251"/>
      <c r="I17" s="251"/>
      <c r="J17" s="19"/>
      <c r="K17" s="190"/>
      <c r="M17" s="312"/>
      <c r="N17" s="312"/>
    </row>
    <row r="18" spans="1:18">
      <c r="A18" s="251"/>
      <c r="B18" s="535" t="s">
        <v>885</v>
      </c>
      <c r="C18" s="251"/>
      <c r="D18" s="251"/>
      <c r="E18" s="251"/>
      <c r="F18" s="251"/>
      <c r="G18" s="251"/>
      <c r="H18" s="251"/>
      <c r="I18" s="251"/>
      <c r="J18" s="19"/>
      <c r="K18" s="190"/>
      <c r="M18" s="312"/>
      <c r="N18" s="312"/>
    </row>
    <row r="19" spans="1:18">
      <c r="A19" s="251"/>
      <c r="B19" s="535" t="s">
        <v>389</v>
      </c>
      <c r="C19" s="19"/>
      <c r="D19" s="19"/>
      <c r="E19" s="19"/>
      <c r="F19" s="19"/>
      <c r="G19" s="19"/>
      <c r="H19" s="19"/>
      <c r="I19" s="251"/>
      <c r="J19" s="19"/>
      <c r="K19" s="190"/>
      <c r="M19" s="312"/>
      <c r="N19" s="312"/>
    </row>
    <row r="20" spans="1:18">
      <c r="A20" s="251"/>
      <c r="B20" s="535" t="s">
        <v>396</v>
      </c>
      <c r="C20" s="251"/>
      <c r="D20" s="251"/>
      <c r="E20" s="251"/>
      <c r="F20" s="251"/>
      <c r="G20" s="251"/>
      <c r="H20" s="251"/>
      <c r="I20" s="251"/>
      <c r="J20" s="19"/>
      <c r="K20" s="190"/>
      <c r="M20" s="312"/>
      <c r="N20" s="312"/>
    </row>
    <row r="21" spans="1:18">
      <c r="A21" s="251"/>
      <c r="B21" s="251" t="s">
        <v>207</v>
      </c>
      <c r="C21" s="251"/>
      <c r="D21" s="251">
        <v>2</v>
      </c>
      <c r="E21" s="251"/>
      <c r="F21" s="251"/>
      <c r="G21" s="251"/>
      <c r="H21" s="251"/>
      <c r="I21" s="251"/>
      <c r="J21" s="19"/>
      <c r="K21" s="190"/>
      <c r="M21" s="312"/>
      <c r="N21" s="312"/>
    </row>
    <row r="22" spans="1:18">
      <c r="A22" s="251"/>
      <c r="B22" s="251" t="s">
        <v>394</v>
      </c>
      <c r="C22" s="251"/>
      <c r="D22" s="251">
        <v>26</v>
      </c>
      <c r="E22" s="251"/>
      <c r="F22" s="251"/>
      <c r="G22" s="251"/>
      <c r="H22" s="251"/>
      <c r="I22" s="251"/>
      <c r="J22" s="19"/>
      <c r="K22" s="190"/>
      <c r="M22" s="312"/>
      <c r="N22" s="312"/>
    </row>
    <row r="23" spans="1:18">
      <c r="A23" s="251"/>
      <c r="B23" s="252" t="s">
        <v>253</v>
      </c>
      <c r="C23" s="252"/>
      <c r="D23" s="252">
        <v>0.4</v>
      </c>
      <c r="E23" s="252"/>
      <c r="F23" s="252"/>
      <c r="G23" s="252"/>
      <c r="H23" s="251"/>
      <c r="I23" s="251"/>
      <c r="J23" s="19"/>
      <c r="K23" s="190"/>
      <c r="M23" s="312"/>
      <c r="N23" s="312"/>
    </row>
    <row r="24" spans="1:18">
      <c r="A24" s="251"/>
      <c r="B24" s="251" t="s">
        <v>13</v>
      </c>
      <c r="C24" s="251"/>
      <c r="D24" s="251"/>
      <c r="E24" s="251"/>
      <c r="F24" s="251">
        <f>D21*D22*D23</f>
        <v>20.8</v>
      </c>
      <c r="G24" s="251" t="s">
        <v>15</v>
      </c>
      <c r="H24" s="251"/>
      <c r="I24" s="251"/>
      <c r="J24" s="19"/>
      <c r="K24" s="190"/>
      <c r="M24" s="312"/>
      <c r="N24" s="312"/>
    </row>
    <row r="25" spans="1:18">
      <c r="A25" s="251"/>
      <c r="B25" s="251"/>
      <c r="C25" s="251"/>
      <c r="D25" s="251"/>
      <c r="E25" s="251"/>
      <c r="F25" s="251"/>
      <c r="G25" s="251"/>
      <c r="H25" s="251"/>
      <c r="I25" s="251"/>
      <c r="J25" s="19"/>
      <c r="K25" s="190"/>
      <c r="M25" s="312"/>
      <c r="N25" s="312"/>
    </row>
    <row r="26" spans="1:18">
      <c r="A26" s="251"/>
      <c r="B26" s="251" t="s">
        <v>207</v>
      </c>
      <c r="C26" s="251"/>
      <c r="D26" s="251">
        <v>0.9</v>
      </c>
      <c r="E26" s="251"/>
      <c r="F26" s="251"/>
      <c r="G26" s="251"/>
      <c r="H26" s="251"/>
      <c r="I26" s="251"/>
      <c r="J26" s="19"/>
      <c r="K26" s="190"/>
      <c r="M26" s="312"/>
      <c r="N26" s="312"/>
    </row>
    <row r="27" spans="1:18">
      <c r="A27" s="251"/>
      <c r="B27" s="251" t="s">
        <v>394</v>
      </c>
      <c r="C27" s="251"/>
      <c r="D27" s="251">
        <v>26</v>
      </c>
      <c r="E27" s="251"/>
      <c r="F27" s="251"/>
      <c r="G27" s="251"/>
      <c r="H27" s="251"/>
      <c r="I27" s="251"/>
      <c r="J27" s="19"/>
      <c r="K27" s="190"/>
      <c r="M27" s="312"/>
      <c r="N27" s="312"/>
    </row>
    <row r="28" spans="1:18">
      <c r="A28" s="12"/>
      <c r="B28" s="252" t="s">
        <v>253</v>
      </c>
      <c r="C28" s="252"/>
      <c r="D28" s="252">
        <v>0.4</v>
      </c>
      <c r="E28" s="252"/>
      <c r="F28" s="252"/>
      <c r="G28" s="252"/>
      <c r="H28" s="251"/>
      <c r="I28" s="406"/>
      <c r="J28" s="19"/>
      <c r="K28" s="190"/>
      <c r="L28" s="10"/>
      <c r="M28" s="10"/>
      <c r="N28" s="10"/>
      <c r="O28" s="10"/>
      <c r="P28" s="10"/>
      <c r="Q28" s="10"/>
      <c r="R28" s="10"/>
    </row>
    <row r="29" spans="1:18">
      <c r="A29" s="214"/>
      <c r="B29" s="252" t="s">
        <v>13</v>
      </c>
      <c r="C29" s="252"/>
      <c r="D29" s="252"/>
      <c r="E29" s="252"/>
      <c r="F29" s="252">
        <f>D26*D27*D28</f>
        <v>9.3600000000000012</v>
      </c>
      <c r="G29" s="252" t="s">
        <v>15</v>
      </c>
      <c r="H29" s="252"/>
      <c r="I29" s="406"/>
      <c r="J29" s="19"/>
      <c r="K29" s="190"/>
      <c r="L29" s="10"/>
      <c r="M29" s="10"/>
      <c r="N29" s="10"/>
      <c r="O29" s="10"/>
      <c r="P29" s="10"/>
      <c r="Q29" s="10"/>
      <c r="R29" s="10"/>
    </row>
    <row r="30" spans="1:18">
      <c r="A30" s="174"/>
      <c r="B30" s="536" t="s">
        <v>18</v>
      </c>
      <c r="C30" s="174"/>
      <c r="D30" s="174"/>
      <c r="E30" s="174"/>
      <c r="F30" s="509">
        <f>SUM(F24:F29)</f>
        <v>30.160000000000004</v>
      </c>
      <c r="G30" s="174" t="s">
        <v>15</v>
      </c>
      <c r="H30" s="174"/>
      <c r="I30" s="12"/>
      <c r="J30" s="19"/>
      <c r="K30" s="190"/>
      <c r="L30" s="10"/>
      <c r="M30" s="10"/>
      <c r="N30" s="10"/>
      <c r="O30" s="10"/>
      <c r="P30" s="10"/>
      <c r="Q30" s="10"/>
      <c r="R30" s="10"/>
    </row>
    <row r="31" spans="1:18">
      <c r="A31" s="518"/>
      <c r="B31" s="481"/>
      <c r="C31" s="19"/>
      <c r="D31" s="19"/>
      <c r="E31" s="19"/>
      <c r="F31" s="19"/>
      <c r="G31" s="19"/>
      <c r="H31" s="19"/>
      <c r="I31" s="19"/>
      <c r="J31" s="19"/>
      <c r="K31" s="190"/>
      <c r="L31" s="10"/>
      <c r="M31" s="10"/>
      <c r="N31" s="10"/>
      <c r="O31" s="10"/>
      <c r="P31" s="10"/>
      <c r="Q31" s="10"/>
      <c r="R31" s="10"/>
    </row>
    <row r="32" spans="1:18">
      <c r="A32" s="535" t="s">
        <v>390</v>
      </c>
      <c r="B32" s="12"/>
      <c r="C32" s="12"/>
      <c r="D32" s="12"/>
      <c r="E32" s="12"/>
      <c r="F32" s="190"/>
      <c r="G32" s="190"/>
      <c r="H32" s="190"/>
      <c r="I32" s="19"/>
      <c r="J32" s="19"/>
      <c r="K32" s="190"/>
      <c r="L32" s="10"/>
      <c r="M32" s="10"/>
      <c r="N32" s="10"/>
      <c r="O32" s="10"/>
      <c r="P32" s="10"/>
      <c r="Q32" s="10"/>
      <c r="R32" s="10"/>
    </row>
    <row r="33" spans="1:18">
      <c r="A33" s="174" t="s">
        <v>386</v>
      </c>
      <c r="B33" s="174"/>
      <c r="C33" s="174"/>
      <c r="D33" s="174"/>
      <c r="E33" s="174"/>
      <c r="F33" s="190"/>
      <c r="G33" s="190"/>
      <c r="H33" s="190"/>
      <c r="I33" s="12"/>
      <c r="J33" s="19"/>
      <c r="K33" s="190"/>
      <c r="L33" s="10"/>
      <c r="M33" s="10"/>
      <c r="N33" s="10"/>
      <c r="O33" s="10"/>
      <c r="P33" s="10"/>
      <c r="Q33" s="10"/>
      <c r="R33" s="10"/>
    </row>
    <row r="34" spans="1:18">
      <c r="A34" s="174" t="s">
        <v>387</v>
      </c>
      <c r="B34" s="174"/>
      <c r="C34" s="174"/>
      <c r="D34" s="174"/>
      <c r="E34" s="174"/>
      <c r="F34" s="416"/>
      <c r="G34" s="251"/>
      <c r="H34" s="537"/>
      <c r="I34" s="12"/>
      <c r="J34" s="19"/>
      <c r="K34" s="19"/>
      <c r="L34" s="8"/>
      <c r="M34" s="8"/>
      <c r="N34" s="8"/>
      <c r="O34" s="10"/>
      <c r="P34" s="10"/>
      <c r="Q34" s="10"/>
      <c r="R34" s="10"/>
    </row>
    <row r="35" spans="1:18">
      <c r="A35" s="174" t="s">
        <v>426</v>
      </c>
      <c r="B35" s="174"/>
      <c r="C35" s="174"/>
      <c r="D35" s="174"/>
      <c r="E35" s="174"/>
      <c r="F35" s="416"/>
      <c r="G35" s="251"/>
      <c r="H35" s="537"/>
      <c r="I35" s="12"/>
      <c r="J35" s="481"/>
      <c r="K35" s="19"/>
      <c r="L35" s="8"/>
      <c r="M35" s="8"/>
      <c r="N35" s="8"/>
      <c r="O35" s="10"/>
      <c r="P35" s="10"/>
      <c r="Q35" s="10"/>
      <c r="R35" s="10"/>
    </row>
    <row r="36" spans="1:18">
      <c r="A36" s="174" t="s">
        <v>388</v>
      </c>
      <c r="B36" s="251"/>
      <c r="C36" s="416"/>
      <c r="D36" s="251"/>
      <c r="E36" s="251"/>
      <c r="F36" s="416"/>
      <c r="G36" s="251"/>
      <c r="H36" s="537"/>
      <c r="I36" s="12"/>
      <c r="J36" s="481"/>
      <c r="K36" s="19"/>
      <c r="L36" s="8"/>
      <c r="M36" s="8"/>
      <c r="N36" s="8"/>
      <c r="O36" s="10"/>
      <c r="P36" s="10"/>
      <c r="Q36" s="10"/>
      <c r="R36" s="10"/>
    </row>
    <row r="37" spans="1:18">
      <c r="A37" s="261"/>
      <c r="B37" s="278"/>
      <c r="C37" s="538"/>
      <c r="D37" s="278"/>
      <c r="E37" s="278"/>
      <c r="F37" s="538"/>
      <c r="G37" s="278"/>
      <c r="H37" s="278"/>
      <c r="I37" s="174"/>
      <c r="J37" s="481"/>
      <c r="K37" s="19"/>
      <c r="L37" s="19"/>
      <c r="M37" s="8"/>
      <c r="N37" s="8"/>
    </row>
    <row r="38" spans="1:18">
      <c r="A38" s="517" t="s">
        <v>423</v>
      </c>
      <c r="B38" s="149" t="s">
        <v>397</v>
      </c>
      <c r="C38" s="149"/>
      <c r="D38" s="174"/>
      <c r="E38" s="174"/>
      <c r="F38" s="416"/>
      <c r="G38" s="251"/>
      <c r="H38" s="537"/>
      <c r="I38" s="174"/>
      <c r="J38" s="481"/>
      <c r="K38" s="19"/>
      <c r="L38" s="8"/>
      <c r="M38" s="8"/>
      <c r="N38" s="8"/>
    </row>
    <row r="39" spans="1:18">
      <c r="A39" s="174"/>
      <c r="B39" s="251" t="s">
        <v>402</v>
      </c>
      <c r="C39" s="416"/>
      <c r="D39" s="251"/>
      <c r="E39" s="251"/>
      <c r="F39" s="416"/>
      <c r="G39" s="251"/>
      <c r="H39" s="537"/>
      <c r="I39" s="174"/>
      <c r="J39" s="416"/>
      <c r="K39" s="251"/>
      <c r="L39" s="266"/>
      <c r="M39" s="10"/>
      <c r="N39" s="10"/>
    </row>
    <row r="40" spans="1:18">
      <c r="A40" s="261"/>
      <c r="B40" s="174" t="s">
        <v>398</v>
      </c>
      <c r="C40" s="538"/>
      <c r="D40" s="278"/>
      <c r="E40" s="278"/>
      <c r="F40" s="538"/>
      <c r="G40" s="278"/>
      <c r="H40" s="278"/>
      <c r="I40" s="12"/>
      <c r="J40" s="416"/>
      <c r="K40" s="251"/>
      <c r="L40" s="266"/>
      <c r="M40" s="10"/>
      <c r="N40" s="10"/>
    </row>
    <row r="41" spans="1:18">
      <c r="A41" s="251"/>
      <c r="B41" s="174" t="s">
        <v>399</v>
      </c>
      <c r="C41" s="251"/>
      <c r="D41" s="251"/>
      <c r="E41" s="251"/>
      <c r="F41" s="251"/>
      <c r="G41" s="251"/>
      <c r="H41" s="251"/>
      <c r="I41" s="251"/>
      <c r="J41" s="538"/>
      <c r="K41" s="278"/>
      <c r="L41" s="275"/>
      <c r="M41" s="10"/>
      <c r="N41" s="10"/>
    </row>
    <row r="42" spans="1:18">
      <c r="A42" s="251"/>
      <c r="B42" s="174" t="s">
        <v>424</v>
      </c>
      <c r="C42" s="251"/>
      <c r="D42" s="251"/>
      <c r="E42" s="251"/>
      <c r="F42" s="251"/>
      <c r="G42" s="251"/>
      <c r="H42" s="251"/>
      <c r="I42" s="251"/>
      <c r="J42" s="538"/>
      <c r="K42" s="278"/>
      <c r="L42" s="275"/>
      <c r="M42" s="10"/>
      <c r="N42" s="10"/>
    </row>
    <row r="43" spans="1:18">
      <c r="A43" s="251"/>
      <c r="B43" s="539" t="s">
        <v>400</v>
      </c>
      <c r="C43" s="251"/>
      <c r="D43" s="251"/>
      <c r="E43" s="251"/>
      <c r="F43" s="251"/>
      <c r="G43" s="251"/>
      <c r="H43" s="251"/>
      <c r="I43" s="251"/>
      <c r="J43" s="538"/>
      <c r="K43" s="174"/>
      <c r="L43" s="275"/>
      <c r="M43" s="10"/>
      <c r="N43" s="10"/>
    </row>
    <row r="44" spans="1:18">
      <c r="A44" s="251"/>
      <c r="B44" s="149" t="s">
        <v>405</v>
      </c>
      <c r="C44" s="251"/>
      <c r="D44" s="251"/>
      <c r="E44" s="251"/>
      <c r="F44" s="251"/>
      <c r="G44" s="251"/>
      <c r="H44" s="251"/>
      <c r="I44" s="251"/>
      <c r="J44" s="538"/>
      <c r="K44" s="278"/>
      <c r="L44" s="275"/>
      <c r="M44" s="10"/>
      <c r="N44" s="10"/>
    </row>
    <row r="45" spans="1:18">
      <c r="A45" s="251"/>
      <c r="B45" s="251" t="s">
        <v>836</v>
      </c>
      <c r="C45" s="251"/>
      <c r="D45" s="251"/>
      <c r="E45" s="251"/>
      <c r="F45" s="251"/>
      <c r="G45" s="251"/>
      <c r="H45" s="251"/>
      <c r="I45" s="251"/>
      <c r="J45" s="540"/>
      <c r="K45" s="251"/>
      <c r="L45" s="266"/>
      <c r="M45" s="10"/>
      <c r="N45" s="10"/>
    </row>
    <row r="46" spans="1:18">
      <c r="A46" s="251"/>
      <c r="B46" s="251" t="s">
        <v>837</v>
      </c>
      <c r="C46" s="251"/>
      <c r="D46" s="251"/>
      <c r="E46" s="251"/>
      <c r="F46" s="251"/>
      <c r="G46" s="251"/>
      <c r="H46" s="251"/>
      <c r="I46" s="251"/>
      <c r="J46" s="540"/>
      <c r="K46" s="251"/>
      <c r="L46" s="266"/>
      <c r="M46" s="10"/>
      <c r="N46" s="10"/>
    </row>
    <row r="47" spans="1:18">
      <c r="A47" s="251"/>
      <c r="B47" s="251" t="s">
        <v>412</v>
      </c>
      <c r="C47" s="251"/>
      <c r="D47" s="251"/>
      <c r="E47" s="251"/>
      <c r="F47" s="251"/>
      <c r="G47" s="251"/>
      <c r="H47" s="251"/>
      <c r="I47" s="251"/>
      <c r="J47" s="540"/>
      <c r="K47" s="251"/>
      <c r="L47" s="266"/>
      <c r="M47" s="10"/>
      <c r="N47" s="10"/>
    </row>
    <row r="48" spans="1:18">
      <c r="A48" s="251"/>
      <c r="B48" s="251" t="s">
        <v>413</v>
      </c>
      <c r="C48" s="251"/>
      <c r="D48" s="251"/>
      <c r="E48" s="251"/>
      <c r="F48" s="251"/>
      <c r="G48" s="251"/>
      <c r="H48" s="251"/>
      <c r="I48" s="251"/>
      <c r="J48" s="540"/>
      <c r="K48" s="251"/>
      <c r="L48" s="266"/>
      <c r="M48" s="10"/>
      <c r="N48" s="10"/>
    </row>
    <row r="49" spans="1:14">
      <c r="A49" s="251"/>
      <c r="B49" s="541" t="s">
        <v>401</v>
      </c>
      <c r="C49" s="251"/>
      <c r="D49" s="251"/>
      <c r="E49" s="251"/>
      <c r="F49" s="251"/>
      <c r="G49" s="251"/>
      <c r="H49" s="251"/>
      <c r="I49" s="251"/>
      <c r="J49" s="416"/>
      <c r="K49" s="251"/>
      <c r="L49" s="266"/>
      <c r="M49" s="10"/>
      <c r="N49" s="10"/>
    </row>
    <row r="50" spans="1:14">
      <c r="A50" s="251"/>
      <c r="B50" s="541"/>
      <c r="C50" s="251"/>
      <c r="D50" s="251"/>
      <c r="E50" s="251"/>
      <c r="F50" s="251"/>
      <c r="G50" s="251"/>
      <c r="H50" s="251"/>
      <c r="I50" s="251"/>
      <c r="J50" s="416"/>
      <c r="K50" s="251"/>
      <c r="L50" s="266"/>
      <c r="M50" s="10"/>
      <c r="N50" s="10"/>
    </row>
    <row r="51" spans="1:14">
      <c r="A51" s="251"/>
      <c r="B51" s="251" t="s">
        <v>886</v>
      </c>
      <c r="C51" s="251"/>
      <c r="D51" s="251"/>
      <c r="E51" s="251"/>
      <c r="F51" s="251"/>
      <c r="G51" s="251"/>
      <c r="H51" s="251"/>
      <c r="I51" s="251"/>
      <c r="J51" s="416"/>
      <c r="K51" s="251"/>
      <c r="L51" s="266"/>
      <c r="M51" s="10"/>
      <c r="N51" s="10"/>
    </row>
    <row r="52" spans="1:14">
      <c r="A52" s="251"/>
      <c r="B52" s="251" t="s">
        <v>207</v>
      </c>
      <c r="C52" s="251"/>
      <c r="D52" s="251">
        <v>1.7</v>
      </c>
      <c r="E52" s="251"/>
      <c r="F52" s="251"/>
      <c r="G52" s="251"/>
      <c r="H52" s="251"/>
      <c r="I52" s="251"/>
      <c r="J52" s="416"/>
      <c r="K52" s="251"/>
      <c r="L52" s="266"/>
      <c r="M52" s="10"/>
      <c r="N52" s="10"/>
    </row>
    <row r="53" spans="1:14">
      <c r="A53" s="251"/>
      <c r="B53" s="251" t="s">
        <v>394</v>
      </c>
      <c r="C53" s="251"/>
      <c r="D53" s="251">
        <v>26</v>
      </c>
      <c r="E53" s="251"/>
      <c r="F53" s="251"/>
      <c r="G53" s="251"/>
      <c r="H53" s="251"/>
      <c r="I53" s="251"/>
      <c r="J53" s="416"/>
      <c r="K53" s="251"/>
      <c r="L53" s="266"/>
      <c r="M53" s="10"/>
      <c r="N53" s="10"/>
    </row>
    <row r="54" spans="1:14">
      <c r="A54" s="251"/>
      <c r="B54" s="252" t="s">
        <v>253</v>
      </c>
      <c r="C54" s="252"/>
      <c r="D54" s="252">
        <v>0.4</v>
      </c>
      <c r="E54" s="252"/>
      <c r="F54" s="252"/>
      <c r="G54" s="252"/>
      <c r="H54" s="251"/>
      <c r="I54" s="251"/>
      <c r="J54" s="416"/>
      <c r="K54" s="251"/>
      <c r="L54" s="266"/>
      <c r="M54" s="10"/>
      <c r="N54" s="10"/>
    </row>
    <row r="55" spans="1:14">
      <c r="A55" s="251"/>
      <c r="B55" s="251" t="s">
        <v>13</v>
      </c>
      <c r="C55" s="251"/>
      <c r="D55" s="251"/>
      <c r="E55" s="251"/>
      <c r="F55" s="251">
        <f>D52*D53*D54</f>
        <v>17.68</v>
      </c>
      <c r="G55" s="251" t="s">
        <v>15</v>
      </c>
      <c r="H55" s="251"/>
      <c r="I55" s="251"/>
      <c r="J55" s="416"/>
      <c r="K55" s="251"/>
      <c r="L55" s="266"/>
      <c r="M55" s="10"/>
      <c r="N55" s="10"/>
    </row>
    <row r="56" spans="1:14">
      <c r="A56" s="251"/>
      <c r="B56" s="251" t="s">
        <v>887</v>
      </c>
      <c r="C56" s="251"/>
      <c r="D56" s="251"/>
      <c r="E56" s="251"/>
      <c r="F56" s="251"/>
      <c r="G56" s="251"/>
      <c r="H56" s="251"/>
      <c r="I56" s="251"/>
      <c r="J56" s="407"/>
      <c r="K56" s="406"/>
      <c r="L56" s="401"/>
      <c r="M56" s="10"/>
      <c r="N56" s="10"/>
    </row>
    <row r="57" spans="1:14">
      <c r="A57" s="251"/>
      <c r="B57" s="251" t="s">
        <v>207</v>
      </c>
      <c r="C57" s="251"/>
      <c r="D57" s="251">
        <v>1.4</v>
      </c>
      <c r="E57" s="251"/>
      <c r="F57" s="251"/>
      <c r="G57" s="251"/>
      <c r="H57" s="251"/>
      <c r="I57" s="251"/>
      <c r="J57" s="407"/>
      <c r="K57" s="406"/>
      <c r="L57" s="401"/>
      <c r="M57" s="10"/>
      <c r="N57" s="10"/>
    </row>
    <row r="58" spans="1:14">
      <c r="A58" s="251"/>
      <c r="B58" s="251" t="s">
        <v>394</v>
      </c>
      <c r="C58" s="251"/>
      <c r="D58" s="251">
        <v>26</v>
      </c>
      <c r="E58" s="251"/>
      <c r="F58" s="251"/>
      <c r="G58" s="251"/>
      <c r="H58" s="406"/>
      <c r="I58" s="406"/>
      <c r="J58" s="407"/>
      <c r="K58" s="406"/>
      <c r="L58" s="401"/>
      <c r="M58" s="10"/>
      <c r="N58" s="10"/>
    </row>
    <row r="59" spans="1:14">
      <c r="A59" s="251"/>
      <c r="B59" s="251" t="s">
        <v>253</v>
      </c>
      <c r="C59" s="251"/>
      <c r="D59" s="251">
        <v>0.4</v>
      </c>
      <c r="E59" s="251"/>
      <c r="F59" s="251"/>
      <c r="G59" s="251"/>
      <c r="H59" s="406"/>
      <c r="I59" s="406"/>
      <c r="J59" s="407"/>
      <c r="K59" s="406"/>
      <c r="L59" s="401"/>
      <c r="M59" s="10"/>
      <c r="N59" s="10"/>
    </row>
    <row r="60" spans="1:14">
      <c r="A60" s="251"/>
      <c r="B60" s="252" t="s">
        <v>13</v>
      </c>
      <c r="C60" s="252"/>
      <c r="D60" s="252"/>
      <c r="E60" s="252"/>
      <c r="F60" s="252">
        <f>D57*D58*D59</f>
        <v>14.56</v>
      </c>
      <c r="G60" s="252" t="s">
        <v>15</v>
      </c>
      <c r="H60" s="251"/>
      <c r="I60" s="251"/>
      <c r="J60" s="407"/>
      <c r="K60" s="406"/>
      <c r="L60" s="401"/>
      <c r="M60" s="10"/>
      <c r="N60" s="10"/>
    </row>
    <row r="61" spans="1:14">
      <c r="A61" s="251"/>
      <c r="B61" s="251" t="s">
        <v>403</v>
      </c>
      <c r="C61" s="251"/>
      <c r="D61" s="251"/>
      <c r="E61" s="251"/>
      <c r="F61" s="251">
        <f>SUM(F55:F60)</f>
        <v>32.24</v>
      </c>
      <c r="G61" s="251" t="s">
        <v>15</v>
      </c>
      <c r="H61" s="251"/>
      <c r="I61" s="251"/>
      <c r="J61" s="407"/>
      <c r="K61" s="406"/>
      <c r="L61" s="401"/>
      <c r="M61" s="10"/>
      <c r="N61" s="10"/>
    </row>
    <row r="62" spans="1:14">
      <c r="A62" s="281"/>
      <c r="B62" s="281"/>
      <c r="C62" s="281"/>
      <c r="D62" s="416"/>
      <c r="E62" s="524"/>
      <c r="F62" s="251"/>
      <c r="G62" s="251"/>
      <c r="H62" s="251"/>
      <c r="I62" s="251"/>
      <c r="J62" s="407"/>
      <c r="K62" s="401"/>
      <c r="L62" s="401"/>
      <c r="M62" s="10"/>
      <c r="N62" s="10"/>
    </row>
    <row r="63" spans="1:14">
      <c r="A63" s="278" t="s">
        <v>425</v>
      </c>
      <c r="B63" s="278" t="s">
        <v>404</v>
      </c>
      <c r="C63" s="278"/>
      <c r="D63" s="278"/>
      <c r="E63" s="278"/>
      <c r="F63" s="251"/>
      <c r="G63" s="416"/>
      <c r="H63" s="406"/>
      <c r="I63" s="406"/>
      <c r="J63" s="407"/>
      <c r="K63" s="401"/>
      <c r="L63" s="401"/>
      <c r="M63" s="10"/>
      <c r="N63" s="10"/>
    </row>
    <row r="64" spans="1:14">
      <c r="A64" s="542"/>
      <c r="B64" s="251" t="s">
        <v>207</v>
      </c>
      <c r="C64" s="251"/>
      <c r="D64" s="251">
        <v>5.7</v>
      </c>
      <c r="E64" s="251" t="s">
        <v>6</v>
      </c>
      <c r="F64" s="251"/>
      <c r="G64" s="251"/>
      <c r="H64" s="406"/>
      <c r="I64" s="406"/>
      <c r="J64" s="407"/>
      <c r="K64" s="401"/>
      <c r="L64" s="401"/>
      <c r="M64" s="10"/>
      <c r="N64" s="10"/>
    </row>
    <row r="65" spans="1:14">
      <c r="A65" s="542"/>
      <c r="B65" s="252" t="s">
        <v>394</v>
      </c>
      <c r="C65" s="252"/>
      <c r="D65" s="252">
        <v>26</v>
      </c>
      <c r="E65" s="252" t="s">
        <v>6</v>
      </c>
      <c r="F65" s="252"/>
      <c r="G65" s="252"/>
      <c r="H65" s="406"/>
      <c r="I65" s="406"/>
      <c r="J65" s="407"/>
      <c r="K65" s="401"/>
      <c r="L65" s="401"/>
      <c r="M65" s="10"/>
      <c r="N65" s="10"/>
    </row>
    <row r="66" spans="1:14">
      <c r="A66" s="542"/>
      <c r="B66" s="251" t="s">
        <v>17</v>
      </c>
      <c r="C66" s="251"/>
      <c r="D66" s="251"/>
      <c r="E66" s="251">
        <f>D64*D65</f>
        <v>148.20000000000002</v>
      </c>
      <c r="F66" s="251" t="s">
        <v>14</v>
      </c>
      <c r="G66" s="251"/>
      <c r="H66" s="406"/>
      <c r="I66" s="406"/>
      <c r="J66" s="407"/>
      <c r="K66" s="401"/>
      <c r="L66" s="401"/>
      <c r="M66" s="10"/>
      <c r="N66" s="10"/>
    </row>
    <row r="67" spans="1:14">
      <c r="A67" s="505"/>
      <c r="B67" s="251"/>
      <c r="C67" s="251"/>
      <c r="D67" s="251"/>
      <c r="E67" s="251"/>
      <c r="F67" s="251"/>
      <c r="G67" s="251"/>
      <c r="H67" s="406"/>
      <c r="I67" s="406"/>
      <c r="J67" s="407"/>
      <c r="K67" s="401"/>
      <c r="L67" s="401"/>
      <c r="M67" s="10"/>
      <c r="N67" s="10"/>
    </row>
    <row r="68" spans="1:14">
      <c r="A68" s="481" t="s">
        <v>427</v>
      </c>
      <c r="B68" s="19" t="s">
        <v>555</v>
      </c>
      <c r="C68" s="19"/>
      <c r="D68" s="19"/>
      <c r="E68" s="19"/>
      <c r="F68" s="19"/>
      <c r="G68" s="251"/>
      <c r="H68" s="406"/>
      <c r="I68" s="406"/>
      <c r="J68" s="407"/>
      <c r="K68" s="401"/>
      <c r="L68" s="401"/>
      <c r="M68" s="10"/>
      <c r="N68" s="10"/>
    </row>
    <row r="69" spans="1:14">
      <c r="A69" s="19"/>
      <c r="B69" s="19" t="s">
        <v>838</v>
      </c>
      <c r="C69" s="19"/>
      <c r="D69" s="19"/>
      <c r="E69" s="19"/>
      <c r="F69" s="19"/>
      <c r="G69" s="416"/>
      <c r="H69" s="406"/>
      <c r="I69" s="406"/>
      <c r="J69" s="407"/>
      <c r="K69" s="401"/>
      <c r="L69" s="401"/>
      <c r="M69" s="10"/>
      <c r="N69" s="10"/>
    </row>
    <row r="70" spans="1:14">
      <c r="A70" s="19"/>
      <c r="B70" s="19" t="s">
        <v>16</v>
      </c>
      <c r="C70" s="19">
        <v>0.65</v>
      </c>
      <c r="D70" s="19" t="s">
        <v>6</v>
      </c>
      <c r="E70" s="19"/>
      <c r="F70" s="19"/>
      <c r="G70" s="407"/>
      <c r="H70" s="406"/>
      <c r="I70" s="406"/>
      <c r="J70" s="407"/>
      <c r="K70" s="401"/>
      <c r="L70" s="401"/>
      <c r="M70" s="10"/>
      <c r="N70" s="10"/>
    </row>
    <row r="71" spans="1:14">
      <c r="A71" s="19"/>
      <c r="B71" s="19" t="s">
        <v>406</v>
      </c>
      <c r="C71" s="19"/>
      <c r="D71" s="19"/>
      <c r="E71" s="19"/>
      <c r="F71" s="19"/>
      <c r="G71" s="416"/>
      <c r="H71" s="406"/>
      <c r="I71" s="406"/>
      <c r="J71" s="407"/>
      <c r="K71" s="401"/>
      <c r="L71" s="401"/>
      <c r="M71" s="10"/>
      <c r="N71" s="10"/>
    </row>
    <row r="72" spans="1:14">
      <c r="A72" s="19"/>
      <c r="B72" s="19" t="s">
        <v>890</v>
      </c>
      <c r="C72" s="19">
        <f>26*2*3</f>
        <v>156</v>
      </c>
      <c r="D72" s="19" t="s">
        <v>300</v>
      </c>
      <c r="E72" s="19"/>
      <c r="F72" s="19"/>
      <c r="G72" s="416"/>
      <c r="H72" s="406"/>
      <c r="I72" s="406"/>
      <c r="J72" s="407"/>
      <c r="K72" s="401"/>
      <c r="L72" s="401"/>
      <c r="M72" s="10"/>
      <c r="N72" s="10"/>
    </row>
    <row r="73" spans="1:14">
      <c r="A73" s="19"/>
      <c r="B73" s="19"/>
      <c r="C73" s="19"/>
      <c r="D73" s="19"/>
      <c r="E73" s="19"/>
      <c r="F73" s="19"/>
      <c r="G73" s="416"/>
      <c r="H73" s="406"/>
      <c r="I73" s="406"/>
      <c r="J73" s="407"/>
      <c r="K73" s="401"/>
      <c r="L73" s="401"/>
      <c r="M73" s="10"/>
      <c r="N73" s="10"/>
    </row>
    <row r="74" spans="1:14">
      <c r="A74" s="19"/>
      <c r="B74" s="19" t="s">
        <v>892</v>
      </c>
      <c r="C74" s="19"/>
      <c r="D74" s="19"/>
      <c r="E74" s="19"/>
      <c r="F74" s="19"/>
      <c r="G74" s="416"/>
      <c r="H74" s="406"/>
      <c r="I74" s="406"/>
      <c r="J74" s="407"/>
      <c r="K74" s="401"/>
      <c r="L74" s="401"/>
      <c r="M74" s="10"/>
      <c r="N74" s="10"/>
    </row>
    <row r="75" spans="1:14">
      <c r="A75" s="19"/>
      <c r="B75" s="19" t="s">
        <v>891</v>
      </c>
      <c r="C75" s="19">
        <f>26*2*2</f>
        <v>104</v>
      </c>
      <c r="D75" s="19" t="s">
        <v>300</v>
      </c>
      <c r="E75" s="19"/>
      <c r="F75" s="19"/>
      <c r="G75" s="416"/>
      <c r="H75" s="406"/>
      <c r="I75" s="406"/>
      <c r="J75" s="407"/>
      <c r="K75" s="401"/>
      <c r="L75" s="401"/>
      <c r="M75" s="10"/>
      <c r="N75" s="10"/>
    </row>
    <row r="76" spans="1:14">
      <c r="A76" s="19"/>
      <c r="B76" s="19"/>
      <c r="C76" s="19"/>
      <c r="D76" s="19"/>
      <c r="E76" s="19"/>
      <c r="F76" s="19"/>
      <c r="G76" s="416"/>
      <c r="H76" s="406"/>
      <c r="I76" s="406"/>
      <c r="J76" s="407"/>
      <c r="K76" s="401"/>
      <c r="L76" s="401"/>
      <c r="M76" s="10"/>
      <c r="N76" s="10"/>
    </row>
    <row r="77" spans="1:14">
      <c r="A77" s="505"/>
      <c r="B77" s="19" t="s">
        <v>407</v>
      </c>
      <c r="C77" s="251"/>
      <c r="D77" s="416"/>
      <c r="E77" s="251"/>
      <c r="F77" s="251"/>
      <c r="G77" s="416"/>
      <c r="H77" s="406"/>
      <c r="I77" s="406"/>
      <c r="J77" s="407"/>
      <c r="K77" s="401"/>
      <c r="L77" s="401"/>
      <c r="M77" s="10"/>
      <c r="N77" s="10"/>
    </row>
    <row r="78" spans="1:14">
      <c r="A78" s="505"/>
      <c r="B78" s="75" t="s">
        <v>891</v>
      </c>
      <c r="C78" s="75">
        <f>26*2*2</f>
        <v>104</v>
      </c>
      <c r="D78" s="543" t="s">
        <v>300</v>
      </c>
      <c r="E78" s="252"/>
      <c r="F78" s="251"/>
      <c r="G78" s="416"/>
      <c r="H78" s="406"/>
      <c r="I78" s="406"/>
      <c r="J78" s="407"/>
      <c r="K78" s="401"/>
      <c r="L78" s="401"/>
      <c r="M78" s="10"/>
      <c r="N78" s="10"/>
    </row>
    <row r="79" spans="1:14">
      <c r="A79" s="505"/>
      <c r="B79" s="19" t="s">
        <v>408</v>
      </c>
      <c r="C79" s="246">
        <f>SUM(C72:C78)</f>
        <v>364</v>
      </c>
      <c r="D79" s="540" t="s">
        <v>300</v>
      </c>
      <c r="E79" s="278"/>
      <c r="F79" s="251"/>
      <c r="G79" s="416"/>
      <c r="H79" s="406"/>
      <c r="I79" s="406"/>
      <c r="J79" s="407"/>
      <c r="K79" s="401"/>
      <c r="L79" s="401"/>
      <c r="M79" s="10"/>
      <c r="N79" s="10"/>
    </row>
    <row r="80" spans="1:14">
      <c r="A80" s="505"/>
      <c r="B80" s="19"/>
      <c r="C80" s="251"/>
      <c r="D80" s="416"/>
      <c r="E80" s="251"/>
      <c r="F80" s="251"/>
      <c r="G80" s="416"/>
      <c r="H80" s="406"/>
      <c r="I80" s="406"/>
      <c r="J80" s="407"/>
      <c r="K80" s="401"/>
      <c r="L80" s="401"/>
      <c r="M80" s="10"/>
      <c r="N80" s="10"/>
    </row>
    <row r="81" spans="1:14">
      <c r="A81" s="505"/>
      <c r="B81" s="19" t="s">
        <v>409</v>
      </c>
      <c r="C81" s="251"/>
      <c r="D81" s="416" t="s">
        <v>893</v>
      </c>
      <c r="E81" s="251">
        <f>C79*C70</f>
        <v>236.6</v>
      </c>
      <c r="F81" s="251" t="s">
        <v>6</v>
      </c>
      <c r="G81" s="416"/>
      <c r="H81" s="406"/>
      <c r="I81" s="406"/>
      <c r="J81" s="407"/>
      <c r="K81" s="401"/>
      <c r="L81" s="401"/>
      <c r="M81" s="10"/>
      <c r="N81" s="10"/>
    </row>
    <row r="82" spans="1:14">
      <c r="A82" s="538"/>
      <c r="B82" s="544" t="s">
        <v>410</v>
      </c>
      <c r="C82" s="545">
        <v>1.58</v>
      </c>
      <c r="D82" s="546" t="s">
        <v>411</v>
      </c>
      <c r="E82" s="545"/>
      <c r="F82" s="545"/>
      <c r="G82" s="538"/>
      <c r="H82" s="406"/>
      <c r="I82" s="406"/>
      <c r="J82" s="407"/>
      <c r="K82" s="401"/>
      <c r="L82" s="401"/>
      <c r="M82" s="10"/>
      <c r="N82" s="10"/>
    </row>
    <row r="83" spans="1:14">
      <c r="A83" s="538"/>
      <c r="B83" s="547" t="s">
        <v>894</v>
      </c>
      <c r="C83" s="278"/>
      <c r="D83" s="538"/>
      <c r="E83" s="278">
        <f>E81*C82</f>
        <v>373.82800000000003</v>
      </c>
      <c r="F83" s="278" t="s">
        <v>20</v>
      </c>
      <c r="G83" s="538"/>
      <c r="H83" s="406"/>
      <c r="I83" s="406"/>
      <c r="J83" s="407"/>
      <c r="K83" s="401"/>
      <c r="L83" s="401"/>
      <c r="M83" s="10"/>
      <c r="N83" s="10"/>
    </row>
    <row r="84" spans="1:14">
      <c r="A84" s="519"/>
      <c r="B84" s="22"/>
      <c r="C84" s="548"/>
      <c r="D84" s="407"/>
      <c r="E84" s="406"/>
      <c r="F84" s="406"/>
      <c r="G84" s="407"/>
      <c r="H84" s="406"/>
      <c r="I84" s="406"/>
      <c r="J84" s="407"/>
      <c r="K84" s="401"/>
      <c r="L84" s="401"/>
      <c r="M84" s="10"/>
      <c r="N84" s="10"/>
    </row>
    <row r="85" spans="1:14">
      <c r="A85" s="542"/>
      <c r="B85" s="12" t="s">
        <v>839</v>
      </c>
      <c r="C85" s="406"/>
      <c r="D85" s="407"/>
      <c r="E85" s="406"/>
      <c r="F85" s="406"/>
      <c r="G85" s="407"/>
      <c r="H85" s="406"/>
      <c r="I85" s="406"/>
      <c r="J85" s="407"/>
      <c r="K85" s="401"/>
      <c r="L85" s="401"/>
      <c r="M85" s="10"/>
      <c r="N85" s="10"/>
    </row>
    <row r="86" spans="1:14">
      <c r="A86" s="251"/>
      <c r="B86" s="549" t="s">
        <v>418</v>
      </c>
      <c r="C86" s="251"/>
      <c r="D86" s="251">
        <v>0.25</v>
      </c>
      <c r="E86" s="549" t="s">
        <v>6</v>
      </c>
      <c r="F86" s="251"/>
      <c r="G86" s="251"/>
      <c r="H86" s="406"/>
      <c r="I86" s="406"/>
      <c r="J86" s="407"/>
      <c r="K86" s="401"/>
      <c r="L86" s="401"/>
      <c r="M86" s="10"/>
      <c r="N86" s="10"/>
    </row>
    <row r="87" spans="1:14">
      <c r="A87" s="251"/>
      <c r="B87" s="550" t="s">
        <v>364</v>
      </c>
      <c r="C87" s="252"/>
      <c r="D87" s="252">
        <f>C79</f>
        <v>364</v>
      </c>
      <c r="E87" s="551" t="s">
        <v>300</v>
      </c>
      <c r="F87" s="251"/>
      <c r="G87" s="251"/>
      <c r="H87" s="406"/>
      <c r="I87" s="406"/>
      <c r="J87" s="407"/>
      <c r="K87" s="401"/>
      <c r="L87" s="401"/>
      <c r="M87" s="10"/>
      <c r="N87" s="10"/>
    </row>
    <row r="88" spans="1:14">
      <c r="A88" s="251"/>
      <c r="B88" s="552" t="s">
        <v>409</v>
      </c>
      <c r="C88" s="251"/>
      <c r="D88" s="251">
        <f>D86*D87</f>
        <v>91</v>
      </c>
      <c r="E88" s="549" t="s">
        <v>6</v>
      </c>
      <c r="F88" s="251"/>
      <c r="G88" s="251"/>
      <c r="H88" s="406"/>
      <c r="I88" s="406"/>
      <c r="J88" s="407"/>
      <c r="K88" s="401"/>
      <c r="L88" s="401"/>
      <c r="M88" s="10"/>
      <c r="N88" s="10"/>
    </row>
    <row r="89" spans="1:14">
      <c r="A89" s="251"/>
      <c r="B89" s="549"/>
      <c r="C89" s="251"/>
      <c r="D89" s="174"/>
      <c r="E89" s="549"/>
      <c r="F89" s="251"/>
      <c r="G89" s="251"/>
      <c r="H89" s="406"/>
      <c r="I89" s="406"/>
      <c r="J89" s="407"/>
      <c r="K89" s="401"/>
      <c r="L89" s="401"/>
      <c r="M89" s="10"/>
      <c r="N89" s="10"/>
    </row>
    <row r="90" spans="1:14">
      <c r="A90" s="402" t="s">
        <v>432</v>
      </c>
      <c r="B90" s="148" t="s">
        <v>805</v>
      </c>
      <c r="C90" s="403"/>
      <c r="D90" s="404"/>
      <c r="E90" s="394"/>
      <c r="F90" s="394"/>
      <c r="G90" s="405"/>
      <c r="H90" s="149"/>
      <c r="I90" s="406"/>
      <c r="J90" s="407"/>
      <c r="K90" s="401"/>
      <c r="L90" s="401"/>
      <c r="M90" s="10"/>
      <c r="N90" s="10"/>
    </row>
    <row r="91" spans="1:14">
      <c r="A91" s="408" t="s">
        <v>435</v>
      </c>
      <c r="B91" s="149" t="s">
        <v>428</v>
      </c>
      <c r="C91" s="403"/>
      <c r="D91" s="405"/>
      <c r="E91" s="394"/>
      <c r="F91" s="394"/>
      <c r="G91" s="405"/>
      <c r="H91" s="149"/>
      <c r="I91" s="406"/>
      <c r="J91" s="407"/>
      <c r="K91" s="401"/>
      <c r="L91" s="401"/>
      <c r="M91" s="10"/>
      <c r="N91" s="10"/>
    </row>
    <row r="92" spans="1:14">
      <c r="A92" s="408"/>
      <c r="B92" s="393" t="s">
        <v>410</v>
      </c>
      <c r="C92" s="393">
        <v>121.8</v>
      </c>
      <c r="D92" s="404" t="s">
        <v>429</v>
      </c>
      <c r="E92" s="409"/>
      <c r="F92" s="394"/>
      <c r="G92" s="410"/>
      <c r="H92" s="395"/>
      <c r="I92" s="406"/>
      <c r="J92" s="407"/>
      <c r="K92" s="401"/>
      <c r="L92" s="401"/>
      <c r="M92" s="10"/>
      <c r="N92" s="10"/>
    </row>
    <row r="93" spans="1:14">
      <c r="A93" s="408"/>
      <c r="B93" s="149" t="s">
        <v>430</v>
      </c>
      <c r="C93" s="394"/>
      <c r="D93" s="405" t="s">
        <v>35</v>
      </c>
      <c r="E93" s="174" t="s">
        <v>238</v>
      </c>
      <c r="F93" s="149" t="s">
        <v>17</v>
      </c>
      <c r="G93" s="394" t="s">
        <v>410</v>
      </c>
      <c r="H93" s="174"/>
      <c r="I93" s="410"/>
      <c r="J93" s="407"/>
      <c r="K93" s="401"/>
      <c r="L93" s="401"/>
      <c r="M93" s="10"/>
      <c r="N93" s="10"/>
    </row>
    <row r="94" spans="1:14">
      <c r="A94" s="408"/>
      <c r="B94" s="149"/>
      <c r="C94" s="394"/>
      <c r="D94" s="405"/>
      <c r="E94" s="174"/>
      <c r="F94" s="409" t="s">
        <v>14</v>
      </c>
      <c r="G94" s="409" t="s">
        <v>20</v>
      </c>
      <c r="H94" s="174"/>
      <c r="I94" s="410"/>
      <c r="J94" s="407"/>
      <c r="K94" s="401"/>
      <c r="L94" s="401"/>
      <c r="M94" s="10"/>
      <c r="N94" s="10"/>
    </row>
    <row r="95" spans="1:14">
      <c r="A95" s="408"/>
      <c r="B95" s="149" t="s">
        <v>433</v>
      </c>
      <c r="C95" s="394"/>
      <c r="D95" s="405">
        <v>11.5</v>
      </c>
      <c r="E95" s="394">
        <v>4.7</v>
      </c>
      <c r="F95" s="411">
        <f>D95*E95</f>
        <v>54.050000000000004</v>
      </c>
      <c r="G95" s="412">
        <f>F95*C92</f>
        <v>6583.29</v>
      </c>
      <c r="H95" s="174"/>
      <c r="I95" s="410"/>
      <c r="J95" s="407"/>
      <c r="K95" s="401"/>
      <c r="L95" s="401"/>
      <c r="M95" s="10"/>
      <c r="N95" s="10"/>
    </row>
    <row r="96" spans="1:14">
      <c r="A96" s="408"/>
      <c r="B96" s="149" t="s">
        <v>434</v>
      </c>
      <c r="C96" s="394"/>
      <c r="D96" s="405">
        <v>19</v>
      </c>
      <c r="E96" s="394">
        <v>4.7</v>
      </c>
      <c r="F96" s="411">
        <f>D96*E96</f>
        <v>89.3</v>
      </c>
      <c r="G96" s="412">
        <f>F96*C92</f>
        <v>10876.74</v>
      </c>
      <c r="H96" s="174"/>
      <c r="I96" s="410"/>
      <c r="J96" s="407"/>
      <c r="K96" s="401"/>
      <c r="L96" s="401"/>
      <c r="M96" s="10"/>
      <c r="N96" s="10"/>
    </row>
    <row r="97" spans="1:14">
      <c r="A97" s="408"/>
      <c r="B97" s="75"/>
      <c r="C97" s="252"/>
      <c r="D97" s="413"/>
      <c r="E97" s="75"/>
      <c r="F97" s="75"/>
      <c r="G97" s="414"/>
      <c r="H97" s="415"/>
      <c r="I97" s="416"/>
      <c r="J97" s="407"/>
      <c r="K97" s="401"/>
      <c r="L97" s="401"/>
      <c r="M97" s="10"/>
      <c r="N97" s="10"/>
    </row>
    <row r="98" spans="1:14">
      <c r="A98" s="408"/>
      <c r="B98" s="149" t="s">
        <v>18</v>
      </c>
      <c r="C98" s="394"/>
      <c r="D98" s="405"/>
      <c r="E98" s="409"/>
      <c r="F98" s="268">
        <f>SUM(F95:F97)</f>
        <v>143.35</v>
      </c>
      <c r="G98" s="411">
        <f>SUM(G95:G97)</f>
        <v>17460.03</v>
      </c>
      <c r="H98" s="149"/>
      <c r="I98" s="251"/>
      <c r="J98" s="407"/>
      <c r="K98" s="401"/>
      <c r="L98" s="401"/>
      <c r="M98" s="10"/>
      <c r="N98" s="10"/>
    </row>
    <row r="99" spans="1:14">
      <c r="A99" s="408"/>
      <c r="B99" s="149"/>
      <c r="C99" s="394"/>
      <c r="D99" s="405"/>
      <c r="E99" s="417"/>
      <c r="F99" s="417" t="s">
        <v>14</v>
      </c>
      <c r="G99" s="418" t="s">
        <v>20</v>
      </c>
      <c r="H99" s="149"/>
      <c r="I99" s="251"/>
      <c r="J99" s="407"/>
      <c r="K99" s="401"/>
      <c r="L99" s="401"/>
      <c r="M99" s="10"/>
      <c r="N99" s="10"/>
    </row>
    <row r="100" spans="1:14">
      <c r="A100" s="408" t="s">
        <v>436</v>
      </c>
      <c r="B100" s="149" t="s">
        <v>431</v>
      </c>
      <c r="C100" s="394"/>
      <c r="D100" s="405"/>
      <c r="E100" s="409"/>
      <c r="F100" s="419"/>
      <c r="G100" s="410"/>
      <c r="H100" s="395"/>
      <c r="I100" s="406"/>
      <c r="J100" s="407"/>
      <c r="K100" s="401"/>
      <c r="L100" s="401"/>
      <c r="M100" s="10"/>
      <c r="N100" s="10"/>
    </row>
    <row r="101" spans="1:14">
      <c r="A101" s="408"/>
      <c r="B101" s="149" t="s">
        <v>437</v>
      </c>
      <c r="C101" s="394"/>
      <c r="D101" s="405"/>
      <c r="E101" s="409"/>
      <c r="F101" s="268">
        <f>F98</f>
        <v>143.35</v>
      </c>
      <c r="G101" s="405" t="s">
        <v>14</v>
      </c>
      <c r="H101" s="395"/>
      <c r="I101" s="406"/>
      <c r="J101" s="407"/>
      <c r="K101" s="401"/>
      <c r="L101" s="401"/>
      <c r="M101" s="10"/>
      <c r="N101" s="10"/>
    </row>
    <row r="102" spans="1:14">
      <c r="A102" s="408"/>
      <c r="B102" s="149"/>
      <c r="C102" s="394"/>
      <c r="D102" s="405"/>
      <c r="E102" s="409"/>
      <c r="F102" s="268"/>
      <c r="G102" s="405"/>
      <c r="H102" s="395"/>
      <c r="I102" s="406"/>
      <c r="J102" s="407"/>
      <c r="K102" s="401"/>
      <c r="L102" s="401"/>
      <c r="M102" s="10"/>
      <c r="N102" s="10"/>
    </row>
    <row r="103" spans="1:14">
      <c r="A103" s="517" t="s">
        <v>806</v>
      </c>
      <c r="B103" s="157" t="s">
        <v>1201</v>
      </c>
      <c r="C103" s="786"/>
      <c r="D103" s="405"/>
      <c r="E103" s="409"/>
      <c r="F103" s="268"/>
      <c r="G103" s="405"/>
      <c r="H103" s="149"/>
      <c r="I103" s="251"/>
      <c r="J103" s="416"/>
      <c r="K103" s="266"/>
      <c r="L103" s="266"/>
      <c r="M103" s="8"/>
      <c r="N103" s="10"/>
    </row>
    <row r="104" spans="1:14">
      <c r="A104" s="84"/>
      <c r="B104" s="149" t="s">
        <v>811</v>
      </c>
      <c r="C104" s="84">
        <v>6</v>
      </c>
      <c r="D104" s="84" t="s">
        <v>6</v>
      </c>
      <c r="E104" s="84" t="s">
        <v>809</v>
      </c>
      <c r="F104" s="84"/>
      <c r="G104" s="268">
        <v>19</v>
      </c>
      <c r="H104" s="149" t="s">
        <v>300</v>
      </c>
      <c r="I104" s="251"/>
      <c r="J104" s="416"/>
      <c r="K104" s="266"/>
      <c r="L104" s="266"/>
      <c r="M104" s="8"/>
      <c r="N104" s="10"/>
    </row>
    <row r="105" spans="1:14">
      <c r="A105" s="84"/>
      <c r="B105" s="149" t="s">
        <v>810</v>
      </c>
      <c r="C105" s="84"/>
      <c r="D105" s="84">
        <f>G104*C104</f>
        <v>114</v>
      </c>
      <c r="E105" s="84" t="s">
        <v>6</v>
      </c>
      <c r="F105" s="268"/>
      <c r="G105" s="405"/>
      <c r="H105" s="149"/>
      <c r="I105" s="251"/>
      <c r="J105" s="416"/>
      <c r="K105" s="266"/>
      <c r="L105" s="266"/>
      <c r="M105" s="8"/>
      <c r="N105" s="10"/>
    </row>
    <row r="106" spans="1:14">
      <c r="A106" s="408"/>
      <c r="B106" s="149"/>
      <c r="C106" s="394"/>
      <c r="D106" s="405"/>
      <c r="E106" s="409"/>
      <c r="F106" s="268"/>
      <c r="G106" s="405"/>
      <c r="H106" s="149"/>
      <c r="I106" s="251"/>
      <c r="J106" s="416"/>
      <c r="K106" s="266"/>
      <c r="L106" s="266"/>
      <c r="M106" s="8"/>
      <c r="N106" s="10"/>
    </row>
    <row r="107" spans="1:14">
      <c r="A107" s="517" t="s">
        <v>807</v>
      </c>
      <c r="B107" s="157" t="s">
        <v>808</v>
      </c>
      <c r="C107" s="210"/>
      <c r="D107" s="405"/>
      <c r="E107" s="409"/>
      <c r="F107" s="268"/>
      <c r="G107" s="405"/>
      <c r="H107" s="149"/>
      <c r="I107" s="251"/>
      <c r="J107" s="416"/>
      <c r="K107" s="266"/>
      <c r="L107" s="266"/>
      <c r="M107" s="8"/>
      <c r="N107" s="10"/>
    </row>
    <row r="108" spans="1:14">
      <c r="A108" s="408"/>
      <c r="B108" s="149" t="s">
        <v>812</v>
      </c>
      <c r="C108" s="394"/>
      <c r="D108" s="405">
        <v>11.5</v>
      </c>
      <c r="E108" s="409" t="s">
        <v>6</v>
      </c>
      <c r="F108" s="268" t="s">
        <v>814</v>
      </c>
      <c r="G108" s="405"/>
      <c r="H108" s="394">
        <f>D108+D109</f>
        <v>46.5</v>
      </c>
      <c r="I108" s="251" t="s">
        <v>6</v>
      </c>
      <c r="J108" s="416"/>
      <c r="K108" s="266"/>
      <c r="L108" s="266"/>
      <c r="M108" s="8"/>
      <c r="N108" s="10"/>
    </row>
    <row r="109" spans="1:14">
      <c r="A109" s="408"/>
      <c r="B109" s="149" t="s">
        <v>813</v>
      </c>
      <c r="C109" s="394"/>
      <c r="D109" s="405">
        <f>17.5*2</f>
        <v>35</v>
      </c>
      <c r="E109" s="409" t="s">
        <v>6</v>
      </c>
      <c r="F109" s="268" t="s">
        <v>815</v>
      </c>
      <c r="G109" s="405"/>
      <c r="H109" s="149">
        <f>H108*2</f>
        <v>93</v>
      </c>
      <c r="I109" s="251"/>
      <c r="J109" s="416"/>
      <c r="K109" s="266"/>
      <c r="L109" s="266"/>
      <c r="M109" s="8"/>
      <c r="N109" s="10"/>
    </row>
    <row r="110" spans="1:14">
      <c r="A110" s="408"/>
      <c r="B110" s="149"/>
      <c r="C110" s="394"/>
      <c r="D110" s="405"/>
      <c r="E110" s="409"/>
      <c r="F110" s="394"/>
      <c r="G110" s="405"/>
      <c r="H110" s="149"/>
      <c r="I110" s="251"/>
      <c r="J110" s="416"/>
      <c r="K110" s="266"/>
      <c r="L110" s="266"/>
      <c r="M110" s="8"/>
      <c r="N110" s="10"/>
    </row>
    <row r="111" spans="1:14">
      <c r="A111" s="402" t="s">
        <v>440</v>
      </c>
      <c r="B111" s="148" t="s">
        <v>185</v>
      </c>
      <c r="C111" s="422"/>
      <c r="D111" s="410"/>
      <c r="E111" s="419"/>
      <c r="F111" s="419"/>
      <c r="G111" s="410"/>
      <c r="H111" s="395"/>
      <c r="I111" s="406"/>
      <c r="J111" s="407"/>
      <c r="K111" s="406"/>
      <c r="L111" s="401"/>
      <c r="M111" s="10"/>
      <c r="N111" s="10"/>
    </row>
    <row r="112" spans="1:14">
      <c r="A112" s="408" t="s">
        <v>441</v>
      </c>
      <c r="B112" s="174" t="s">
        <v>383</v>
      </c>
      <c r="C112" s="174"/>
      <c r="D112" s="174"/>
      <c r="E112" s="174"/>
      <c r="F112" s="174"/>
      <c r="G112" s="410"/>
      <c r="H112" s="395"/>
      <c r="I112" s="406"/>
      <c r="J112" s="407"/>
      <c r="K112" s="406"/>
      <c r="L112" s="401"/>
      <c r="M112" s="10"/>
      <c r="N112" s="10"/>
    </row>
    <row r="113" spans="1:14">
      <c r="A113" s="408"/>
      <c r="B113" s="12" t="s">
        <v>384</v>
      </c>
      <c r="C113" s="12"/>
      <c r="D113" s="12">
        <v>0.9</v>
      </c>
      <c r="E113" s="12" t="s">
        <v>6</v>
      </c>
      <c r="F113" s="174"/>
      <c r="G113" s="410"/>
      <c r="H113" s="395"/>
      <c r="I113" s="406"/>
      <c r="J113" s="407"/>
      <c r="K113" s="406"/>
      <c r="L113" s="401"/>
      <c r="M113" s="10"/>
      <c r="N113" s="10"/>
    </row>
    <row r="114" spans="1:14">
      <c r="A114" s="408"/>
      <c r="B114" s="214" t="s">
        <v>385</v>
      </c>
      <c r="C114" s="214"/>
      <c r="D114" s="214">
        <v>9</v>
      </c>
      <c r="E114" s="214" t="s">
        <v>300</v>
      </c>
      <c r="F114" s="174"/>
      <c r="G114" s="410"/>
      <c r="H114" s="395"/>
      <c r="I114" s="406"/>
      <c r="J114" s="407"/>
      <c r="K114" s="406"/>
      <c r="L114" s="401"/>
      <c r="M114" s="10"/>
      <c r="N114" s="10"/>
    </row>
    <row r="115" spans="1:14">
      <c r="A115" s="408"/>
      <c r="B115" s="12" t="s">
        <v>18</v>
      </c>
      <c r="C115" s="174"/>
      <c r="D115" s="174"/>
      <c r="E115" s="174">
        <f>D113*D114</f>
        <v>8.1</v>
      </c>
      <c r="F115" s="174" t="s">
        <v>6</v>
      </c>
      <c r="G115" s="407"/>
      <c r="H115" s="395"/>
      <c r="I115" s="406"/>
      <c r="J115" s="407"/>
      <c r="K115" s="406"/>
      <c r="L115" s="401"/>
      <c r="M115" s="10"/>
      <c r="N115" s="10"/>
    </row>
    <row r="116" spans="1:14">
      <c r="A116" s="408"/>
      <c r="B116" s="12"/>
      <c r="C116" s="174"/>
      <c r="D116" s="174"/>
      <c r="E116" s="174"/>
      <c r="F116" s="174"/>
      <c r="G116" s="407"/>
      <c r="H116" s="395"/>
      <c r="I116" s="406"/>
      <c r="J116" s="407"/>
      <c r="K116" s="406"/>
      <c r="L116" s="401"/>
      <c r="M116" s="10"/>
      <c r="N116" s="10"/>
    </row>
    <row r="117" spans="1:14">
      <c r="A117" s="408" t="s">
        <v>442</v>
      </c>
      <c r="B117" s="157" t="s">
        <v>468</v>
      </c>
      <c r="C117" s="149"/>
      <c r="D117" s="149"/>
      <c r="E117" s="149"/>
      <c r="F117" s="149"/>
      <c r="G117" s="416"/>
      <c r="H117" s="149"/>
      <c r="I117" s="406"/>
      <c r="J117" s="407"/>
      <c r="K117" s="406"/>
      <c r="L117" s="401"/>
      <c r="M117" s="10"/>
      <c r="N117" s="10"/>
    </row>
    <row r="118" spans="1:14">
      <c r="A118" s="423"/>
      <c r="B118" s="19" t="s">
        <v>469</v>
      </c>
      <c r="C118" s="149"/>
      <c r="D118" s="149"/>
      <c r="E118" s="149"/>
      <c r="F118" s="149">
        <v>26</v>
      </c>
      <c r="G118" s="416" t="s">
        <v>6</v>
      </c>
      <c r="H118" s="149"/>
      <c r="I118" s="406"/>
      <c r="J118" s="407"/>
      <c r="K118" s="406"/>
      <c r="L118" s="401"/>
      <c r="M118" s="10"/>
      <c r="N118" s="10"/>
    </row>
    <row r="119" spans="1:14">
      <c r="A119" s="423"/>
      <c r="B119" s="190"/>
      <c r="C119" s="395"/>
      <c r="D119" s="395"/>
      <c r="E119" s="395"/>
      <c r="F119" s="395"/>
      <c r="G119" s="407"/>
      <c r="H119" s="395"/>
      <c r="I119" s="406"/>
      <c r="J119" s="407"/>
      <c r="K119" s="406"/>
      <c r="L119" s="401"/>
      <c r="M119" s="10"/>
      <c r="N119" s="10"/>
    </row>
    <row r="120" spans="1:14">
      <c r="A120" s="408" t="s">
        <v>443</v>
      </c>
      <c r="B120" s="19" t="s">
        <v>461</v>
      </c>
      <c r="C120" s="149"/>
      <c r="D120" s="149"/>
      <c r="E120" s="149"/>
      <c r="F120" s="149"/>
      <c r="G120" s="416"/>
      <c r="H120" s="395"/>
      <c r="I120" s="406"/>
      <c r="J120" s="407"/>
      <c r="K120" s="406"/>
      <c r="L120" s="401"/>
      <c r="M120" s="10"/>
      <c r="N120" s="10"/>
    </row>
    <row r="121" spans="1:14">
      <c r="A121" s="423"/>
      <c r="B121" s="190"/>
      <c r="C121" s="395"/>
      <c r="D121" s="395"/>
      <c r="E121" s="395"/>
      <c r="F121" s="395"/>
      <c r="G121" s="407"/>
      <c r="H121" s="395"/>
      <c r="I121" s="406"/>
      <c r="J121" s="407"/>
      <c r="K121" s="401"/>
      <c r="L121" s="401"/>
      <c r="M121" s="10"/>
      <c r="N121" s="10"/>
    </row>
    <row r="122" spans="1:14">
      <c r="A122" s="423"/>
      <c r="B122" s="190"/>
      <c r="C122" s="395"/>
      <c r="D122" s="395"/>
      <c r="E122" s="395"/>
      <c r="F122" s="395"/>
      <c r="G122" s="407"/>
      <c r="H122" s="395"/>
      <c r="I122" s="406"/>
      <c r="J122" s="407"/>
      <c r="K122" s="401"/>
      <c r="L122" s="401"/>
      <c r="M122" s="10"/>
      <c r="N122" s="10"/>
    </row>
    <row r="123" spans="1:14">
      <c r="A123" s="423"/>
      <c r="B123" s="190"/>
      <c r="C123" s="395"/>
      <c r="D123" s="395"/>
      <c r="E123" s="395"/>
      <c r="F123" s="395"/>
      <c r="G123" s="407"/>
      <c r="H123" s="395"/>
      <c r="I123" s="406"/>
      <c r="J123" s="407"/>
      <c r="K123" s="401"/>
      <c r="L123" s="401"/>
      <c r="M123" s="10"/>
      <c r="N123" s="10"/>
    </row>
    <row r="124" spans="1:14">
      <c r="A124" s="423"/>
      <c r="B124" s="190"/>
      <c r="C124" s="395"/>
      <c r="D124" s="395"/>
      <c r="E124" s="395"/>
      <c r="F124" s="395"/>
      <c r="G124" s="407"/>
      <c r="H124" s="395"/>
      <c r="I124" s="406"/>
      <c r="J124" s="407"/>
      <c r="K124" s="401"/>
      <c r="L124" s="401"/>
      <c r="M124" s="10"/>
      <c r="N124" s="10"/>
    </row>
    <row r="125" spans="1:14">
      <c r="A125" s="423"/>
      <c r="B125" s="190"/>
      <c r="C125" s="395"/>
      <c r="D125" s="395"/>
      <c r="E125" s="395"/>
      <c r="F125" s="395"/>
      <c r="G125" s="407"/>
      <c r="H125" s="395"/>
      <c r="I125" s="406"/>
      <c r="J125" s="407"/>
      <c r="K125" s="401"/>
      <c r="L125" s="401"/>
      <c r="M125" s="10"/>
      <c r="N125" s="10"/>
    </row>
    <row r="126" spans="1:14">
      <c r="A126" s="423"/>
      <c r="B126" s="190"/>
      <c r="C126" s="395"/>
      <c r="D126" s="395"/>
      <c r="E126" s="395"/>
      <c r="F126" s="395"/>
      <c r="G126" s="407"/>
      <c r="H126" s="395"/>
      <c r="I126" s="406"/>
      <c r="J126" s="407"/>
      <c r="K126" s="401"/>
      <c r="L126" s="401"/>
      <c r="M126" s="10"/>
      <c r="N126" s="10"/>
    </row>
    <row r="127" spans="1:14">
      <c r="A127" s="423"/>
      <c r="B127" s="190"/>
      <c r="C127" s="395"/>
      <c r="D127" s="395"/>
      <c r="E127" s="395"/>
      <c r="F127" s="395"/>
      <c r="G127" s="407"/>
      <c r="H127" s="395"/>
      <c r="I127" s="406"/>
      <c r="J127" s="407"/>
      <c r="K127" s="401"/>
      <c r="L127" s="401"/>
      <c r="M127" s="10"/>
      <c r="N127" s="10"/>
    </row>
    <row r="128" spans="1:14">
      <c r="A128" s="423"/>
      <c r="B128" s="190"/>
      <c r="C128" s="395"/>
      <c r="D128" s="395"/>
      <c r="E128" s="395"/>
      <c r="F128" s="395"/>
      <c r="G128" s="407"/>
      <c r="H128" s="395"/>
      <c r="I128" s="406"/>
      <c r="J128" s="407"/>
      <c r="K128" s="401"/>
      <c r="L128" s="401"/>
      <c r="M128" s="10"/>
      <c r="N128" s="10"/>
    </row>
    <row r="129" spans="1:14">
      <c r="A129" s="423"/>
      <c r="B129" s="174"/>
      <c r="C129" s="190"/>
      <c r="D129" s="190"/>
      <c r="E129" s="190"/>
      <c r="F129" s="190"/>
      <c r="G129" s="407"/>
      <c r="H129" s="190"/>
      <c r="I129" s="406"/>
      <c r="J129" s="407"/>
      <c r="K129" s="401"/>
      <c r="L129" s="401"/>
      <c r="M129" s="10"/>
      <c r="N129" s="10"/>
    </row>
    <row r="130" spans="1:14">
      <c r="A130" s="423"/>
      <c r="B130" s="19" t="s">
        <v>462</v>
      </c>
      <c r="C130" s="19"/>
      <c r="D130" s="19"/>
      <c r="E130" s="19">
        <v>7</v>
      </c>
      <c r="F130" s="19" t="s">
        <v>300</v>
      </c>
      <c r="G130" s="407"/>
      <c r="H130" s="190"/>
      <c r="I130" s="406"/>
      <c r="J130" s="407"/>
      <c r="K130" s="401"/>
      <c r="L130" s="401"/>
      <c r="M130" s="10"/>
      <c r="N130" s="10"/>
    </row>
    <row r="131" spans="1:14" ht="80.25" customHeight="1">
      <c r="A131" s="408" t="s">
        <v>416</v>
      </c>
      <c r="B131" s="157" t="s">
        <v>463</v>
      </c>
      <c r="C131" s="19"/>
      <c r="D131" s="19"/>
      <c r="E131" s="19"/>
      <c r="F131" s="19"/>
      <c r="G131" s="416"/>
      <c r="H131" s="190"/>
      <c r="I131" s="406"/>
      <c r="J131" s="407"/>
      <c r="K131" s="401"/>
      <c r="L131" s="401"/>
      <c r="M131" s="10"/>
      <c r="N131" s="10"/>
    </row>
    <row r="132" spans="1:14" ht="110.25" customHeight="1">
      <c r="A132" s="408"/>
      <c r="B132" s="157" t="s">
        <v>464</v>
      </c>
      <c r="C132" s="19"/>
      <c r="D132" s="19"/>
      <c r="E132" s="19"/>
      <c r="F132" s="19"/>
      <c r="G132" s="416"/>
      <c r="H132" s="190"/>
      <c r="I132" s="406"/>
      <c r="J132" s="407"/>
      <c r="K132" s="401"/>
      <c r="L132" s="401"/>
      <c r="M132" s="10"/>
      <c r="N132" s="10"/>
    </row>
    <row r="133" spans="1:14">
      <c r="A133" s="408" t="s">
        <v>465</v>
      </c>
      <c r="B133" s="157" t="s">
        <v>459</v>
      </c>
      <c r="C133" s="19"/>
      <c r="D133" s="19"/>
      <c r="E133" s="19"/>
      <c r="F133" s="19"/>
      <c r="G133" s="416"/>
      <c r="H133" s="190"/>
      <c r="I133" s="406"/>
      <c r="J133" s="407"/>
      <c r="K133" s="401"/>
      <c r="L133" s="401"/>
      <c r="M133" s="10"/>
      <c r="N133" s="10"/>
    </row>
    <row r="134" spans="1:14">
      <c r="A134" s="408" t="s">
        <v>32</v>
      </c>
      <c r="B134" s="157" t="s">
        <v>460</v>
      </c>
      <c r="C134" s="19"/>
      <c r="D134" s="19"/>
      <c r="E134" s="19"/>
      <c r="F134" s="19"/>
      <c r="G134" s="416"/>
      <c r="H134" s="190"/>
      <c r="I134" s="406"/>
      <c r="J134" s="407"/>
      <c r="K134" s="401"/>
      <c r="L134" s="401"/>
      <c r="M134" s="10"/>
      <c r="N134" s="10"/>
    </row>
    <row r="135" spans="1:14">
      <c r="A135" s="408" t="s">
        <v>179</v>
      </c>
      <c r="B135" s="157" t="s">
        <v>466</v>
      </c>
      <c r="C135" s="19"/>
      <c r="D135" s="19"/>
      <c r="E135" s="19"/>
      <c r="F135" s="19"/>
      <c r="G135" s="416"/>
      <c r="H135" s="190"/>
      <c r="I135" s="406"/>
      <c r="J135" s="407"/>
      <c r="K135" s="401"/>
      <c r="L135" s="401"/>
      <c r="M135" s="10"/>
      <c r="N135" s="10"/>
    </row>
    <row r="136" spans="1:14">
      <c r="A136" s="408"/>
      <c r="B136" s="157" t="s">
        <v>467</v>
      </c>
      <c r="C136" s="19"/>
      <c r="D136" s="19"/>
      <c r="E136" s="19"/>
      <c r="F136" s="19"/>
      <c r="G136" s="416"/>
      <c r="H136" s="190"/>
      <c r="I136" s="406"/>
      <c r="J136" s="407"/>
      <c r="K136" s="401"/>
      <c r="L136" s="401"/>
      <c r="M136" s="10"/>
      <c r="N136" s="10"/>
    </row>
    <row r="137" spans="1:14">
      <c r="A137" s="408"/>
      <c r="B137" s="157"/>
      <c r="C137" s="19"/>
      <c r="D137" s="19"/>
      <c r="E137" s="19"/>
      <c r="F137" s="19"/>
      <c r="G137" s="416"/>
      <c r="H137" s="190"/>
      <c r="I137" s="406"/>
      <c r="J137" s="407"/>
      <c r="K137" s="401"/>
      <c r="L137" s="401"/>
      <c r="M137" s="10"/>
      <c r="N137" s="10"/>
    </row>
    <row r="138" spans="1:14">
      <c r="A138" s="402" t="s">
        <v>444</v>
      </c>
      <c r="B138" s="396" t="s">
        <v>817</v>
      </c>
      <c r="C138" s="261"/>
      <c r="D138" s="19"/>
      <c r="E138" s="19"/>
      <c r="F138" s="19"/>
      <c r="G138" s="416"/>
      <c r="H138" s="190"/>
      <c r="I138" s="406"/>
      <c r="J138" s="407"/>
      <c r="K138" s="401"/>
      <c r="L138" s="401"/>
      <c r="M138" s="10"/>
      <c r="N138" s="10"/>
    </row>
    <row r="139" spans="1:14" ht="48.75" customHeight="1">
      <c r="A139" s="424" t="s">
        <v>818</v>
      </c>
      <c r="B139" s="939" t="s">
        <v>834</v>
      </c>
      <c r="C139" s="939"/>
      <c r="D139" s="939"/>
      <c r="E139" s="939"/>
      <c r="F139" s="939"/>
      <c r="G139" s="939"/>
      <c r="H139" s="939"/>
      <c r="I139" s="406"/>
      <c r="J139" s="396"/>
      <c r="K139" s="406"/>
      <c r="L139" s="401"/>
      <c r="M139" s="10"/>
      <c r="N139" s="10"/>
    </row>
    <row r="140" spans="1:14">
      <c r="A140" s="408"/>
      <c r="B140" s="19" t="s">
        <v>470</v>
      </c>
      <c r="C140" s="149"/>
      <c r="D140" s="149"/>
      <c r="E140" s="149">
        <v>3</v>
      </c>
      <c r="F140" s="149" t="s">
        <v>6</v>
      </c>
      <c r="G140" s="407"/>
      <c r="H140" s="395"/>
      <c r="I140" s="406"/>
      <c r="J140" s="407"/>
      <c r="K140" s="406"/>
      <c r="L140" s="401"/>
      <c r="M140" s="10"/>
      <c r="N140" s="10"/>
    </row>
    <row r="141" spans="1:14">
      <c r="A141" s="408"/>
      <c r="B141" s="19" t="s">
        <v>455</v>
      </c>
      <c r="C141" s="149"/>
      <c r="D141" s="149"/>
      <c r="E141" s="149"/>
      <c r="F141" s="149"/>
      <c r="G141" s="407"/>
      <c r="H141" s="395"/>
      <c r="I141" s="406"/>
      <c r="J141" s="407"/>
      <c r="K141" s="406"/>
      <c r="L141" s="401"/>
      <c r="M141" s="10"/>
      <c r="N141" s="10"/>
    </row>
    <row r="142" spans="1:14">
      <c r="A142" s="408"/>
      <c r="B142" s="19" t="s">
        <v>819</v>
      </c>
      <c r="C142" s="149"/>
      <c r="D142" s="149"/>
      <c r="E142" s="149">
        <v>4</v>
      </c>
      <c r="F142" s="149" t="s">
        <v>300</v>
      </c>
      <c r="G142" s="407"/>
      <c r="H142" s="395"/>
      <c r="I142" s="406"/>
      <c r="J142" s="407"/>
      <c r="K142" s="406"/>
      <c r="L142" s="401"/>
      <c r="M142" s="10"/>
      <c r="N142" s="10"/>
    </row>
    <row r="143" spans="1:14">
      <c r="A143" s="408"/>
      <c r="B143" s="19" t="s">
        <v>456</v>
      </c>
      <c r="C143" s="149"/>
      <c r="D143" s="149" t="s">
        <v>457</v>
      </c>
      <c r="E143" s="149">
        <v>18</v>
      </c>
      <c r="F143" s="149" t="s">
        <v>300</v>
      </c>
      <c r="G143" s="407"/>
      <c r="H143" s="395"/>
      <c r="I143" s="406"/>
      <c r="J143" s="407"/>
      <c r="K143" s="406"/>
      <c r="L143" s="401"/>
      <c r="M143" s="10"/>
      <c r="N143" s="10"/>
    </row>
    <row r="144" spans="1:14">
      <c r="A144" s="408"/>
      <c r="B144" s="19" t="s">
        <v>458</v>
      </c>
      <c r="C144" s="149"/>
      <c r="D144" s="149"/>
      <c r="E144" s="149">
        <v>4</v>
      </c>
      <c r="F144" s="149" t="s">
        <v>300</v>
      </c>
      <c r="G144" s="407"/>
      <c r="H144" s="395"/>
      <c r="I144" s="406"/>
      <c r="J144" s="407"/>
      <c r="K144" s="406"/>
      <c r="L144" s="401"/>
      <c r="M144" s="10"/>
      <c r="N144" s="10"/>
    </row>
    <row r="145" spans="1:14" ht="48.75" customHeight="1">
      <c r="A145" s="424" t="s">
        <v>820</v>
      </c>
      <c r="B145" s="939" t="s">
        <v>899</v>
      </c>
      <c r="C145" s="939"/>
      <c r="D145" s="939"/>
      <c r="E145" s="939"/>
      <c r="F145" s="939"/>
      <c r="G145" s="939"/>
      <c r="H145" s="939"/>
      <c r="I145" s="406"/>
      <c r="J145" s="407"/>
      <c r="K145" s="406"/>
      <c r="L145" s="401"/>
      <c r="M145" s="10"/>
      <c r="N145" s="10"/>
    </row>
    <row r="146" spans="1:14">
      <c r="A146" s="408"/>
      <c r="B146" s="19" t="s">
        <v>470</v>
      </c>
      <c r="C146" s="149"/>
      <c r="D146" s="149"/>
      <c r="E146" s="149">
        <v>12.4</v>
      </c>
      <c r="F146" s="149" t="s">
        <v>6</v>
      </c>
      <c r="G146" s="407"/>
      <c r="H146" s="395"/>
      <c r="I146" s="406"/>
      <c r="J146" s="407"/>
      <c r="K146" s="406"/>
      <c r="L146" s="401"/>
      <c r="M146" s="10"/>
      <c r="N146" s="10"/>
    </row>
    <row r="147" spans="1:14">
      <c r="A147" s="408"/>
      <c r="B147" s="19" t="s">
        <v>455</v>
      </c>
      <c r="C147" s="149"/>
      <c r="D147" s="149"/>
      <c r="E147" s="149"/>
      <c r="F147" s="149"/>
      <c r="G147" s="407"/>
      <c r="H147" s="395"/>
      <c r="I147" s="406"/>
      <c r="J147" s="407"/>
      <c r="K147" s="406"/>
      <c r="L147" s="401"/>
      <c r="M147" s="10"/>
      <c r="N147" s="10"/>
    </row>
    <row r="148" spans="1:14">
      <c r="A148" s="408"/>
      <c r="B148" s="19" t="s">
        <v>821</v>
      </c>
      <c r="C148" s="149"/>
      <c r="D148" s="149"/>
      <c r="E148" s="149">
        <v>18</v>
      </c>
      <c r="F148" s="149" t="s">
        <v>300</v>
      </c>
      <c r="G148" s="407"/>
      <c r="H148" s="395"/>
      <c r="I148" s="406"/>
      <c r="J148" s="407"/>
      <c r="K148" s="406"/>
      <c r="L148" s="401"/>
      <c r="M148" s="10"/>
      <c r="N148" s="10"/>
    </row>
    <row r="149" spans="1:14">
      <c r="A149" s="408"/>
      <c r="B149" s="19" t="s">
        <v>456</v>
      </c>
      <c r="C149" s="149"/>
      <c r="D149" s="149" t="s">
        <v>457</v>
      </c>
      <c r="E149" s="149">
        <v>62</v>
      </c>
      <c r="F149" s="149" t="s">
        <v>300</v>
      </c>
      <c r="G149" s="407"/>
      <c r="H149" s="395"/>
      <c r="I149" s="406"/>
      <c r="J149" s="407"/>
      <c r="K149" s="406"/>
      <c r="L149" s="406"/>
      <c r="M149" s="10"/>
      <c r="N149" s="10"/>
    </row>
    <row r="150" spans="1:14">
      <c r="A150" s="408"/>
      <c r="B150" s="19" t="s">
        <v>458</v>
      </c>
      <c r="C150" s="149"/>
      <c r="D150" s="149"/>
      <c r="E150" s="149">
        <v>18</v>
      </c>
      <c r="F150" s="149" t="s">
        <v>300</v>
      </c>
      <c r="G150" s="407"/>
      <c r="H150" s="395"/>
      <c r="I150" s="406"/>
      <c r="J150" s="407"/>
      <c r="K150" s="406"/>
      <c r="L150" s="406"/>
      <c r="M150" s="10"/>
      <c r="N150" s="10"/>
    </row>
    <row r="151" spans="1:14">
      <c r="A151" s="408"/>
      <c r="B151" s="19"/>
      <c r="C151" s="149"/>
      <c r="D151" s="149"/>
      <c r="E151" s="149"/>
      <c r="F151" s="149"/>
      <c r="G151" s="407"/>
      <c r="H151" s="395"/>
      <c r="I151" s="406"/>
      <c r="J151" s="407"/>
      <c r="K151" s="406"/>
      <c r="L151" s="406"/>
      <c r="M151" s="10"/>
      <c r="N151" s="10"/>
    </row>
    <row r="152" spans="1:14">
      <c r="A152" s="408"/>
      <c r="B152" s="19"/>
      <c r="C152" s="149"/>
      <c r="D152" s="149"/>
      <c r="E152" s="149"/>
      <c r="F152" s="149"/>
      <c r="G152" s="407"/>
      <c r="H152" s="395"/>
      <c r="I152" s="406"/>
      <c r="J152" s="407"/>
      <c r="K152" s="406"/>
      <c r="L152" s="406"/>
      <c r="M152" s="10"/>
      <c r="N152" s="10"/>
    </row>
    <row r="153" spans="1:14">
      <c r="A153" s="408" t="s">
        <v>445</v>
      </c>
      <c r="B153" s="12" t="s">
        <v>835</v>
      </c>
      <c r="C153" s="174"/>
      <c r="D153" s="174"/>
      <c r="E153" s="174"/>
      <c r="F153" s="174"/>
      <c r="G153" s="407"/>
      <c r="H153" s="395"/>
      <c r="I153" s="406"/>
      <c r="J153" s="407"/>
      <c r="K153" s="401"/>
      <c r="L153" s="401"/>
      <c r="M153" s="10"/>
      <c r="N153" s="10"/>
    </row>
    <row r="154" spans="1:14">
      <c r="A154" s="408"/>
      <c r="B154" s="12" t="s">
        <v>453</v>
      </c>
      <c r="C154" s="174"/>
      <c r="D154" s="174">
        <v>3</v>
      </c>
      <c r="E154" s="174" t="s">
        <v>6</v>
      </c>
      <c r="F154" s="174"/>
      <c r="G154" s="407"/>
      <c r="H154" s="395"/>
      <c r="I154" s="406"/>
      <c r="J154" s="407"/>
      <c r="K154" s="401"/>
      <c r="L154" s="401"/>
      <c r="M154" s="10"/>
      <c r="N154" s="10"/>
    </row>
    <row r="155" spans="1:14">
      <c r="A155" s="408"/>
      <c r="B155" s="12" t="s">
        <v>454</v>
      </c>
      <c r="C155" s="174"/>
      <c r="D155" s="174">
        <v>2</v>
      </c>
      <c r="E155" s="174" t="s">
        <v>6</v>
      </c>
      <c r="F155" s="174"/>
      <c r="G155" s="407"/>
      <c r="H155" s="395"/>
      <c r="I155" s="406"/>
      <c r="J155" s="407"/>
      <c r="K155" s="401"/>
      <c r="L155" s="401"/>
      <c r="M155" s="10"/>
      <c r="N155" s="10"/>
    </row>
    <row r="156" spans="1:14">
      <c r="A156" s="408"/>
      <c r="B156" s="12" t="s">
        <v>556</v>
      </c>
      <c r="C156" s="174"/>
      <c r="D156" s="174" t="s">
        <v>826</v>
      </c>
      <c r="E156" s="460">
        <v>6</v>
      </c>
      <c r="F156" s="174" t="s">
        <v>14</v>
      </c>
      <c r="G156" s="407"/>
      <c r="H156" s="395"/>
      <c r="I156" s="406"/>
      <c r="J156" s="407"/>
      <c r="K156" s="401"/>
      <c r="L156" s="401"/>
      <c r="M156" s="10"/>
      <c r="N156" s="10"/>
    </row>
    <row r="157" spans="1:14" ht="15" customHeight="1">
      <c r="A157" s="424" t="s">
        <v>825</v>
      </c>
      <c r="B157" s="521" t="s">
        <v>855</v>
      </c>
      <c r="C157" s="149"/>
      <c r="D157" s="149"/>
      <c r="E157" s="149"/>
      <c r="F157" s="19"/>
      <c r="G157" s="416"/>
      <c r="H157" s="149"/>
      <c r="I157" s="251"/>
      <c r="J157" s="416"/>
      <c r="K157" s="406"/>
      <c r="L157" s="406"/>
      <c r="M157" s="10"/>
      <c r="N157" s="10"/>
    </row>
    <row r="158" spans="1:14" ht="15" customHeight="1">
      <c r="A158" s="424"/>
      <c r="B158" s="521" t="s">
        <v>1202</v>
      </c>
      <c r="C158" s="149"/>
      <c r="D158" s="149"/>
      <c r="E158" s="149"/>
      <c r="F158" s="19"/>
      <c r="G158" s="416"/>
      <c r="H158" s="149"/>
      <c r="I158" s="251"/>
      <c r="J158" s="416"/>
      <c r="K158" s="406"/>
      <c r="L158" s="406"/>
      <c r="M158" s="10"/>
      <c r="N158" s="10"/>
    </row>
    <row r="159" spans="1:14" ht="15" customHeight="1">
      <c r="A159" s="424"/>
      <c r="B159" s="521" t="s">
        <v>1203</v>
      </c>
      <c r="C159" s="149"/>
      <c r="D159" s="149"/>
      <c r="E159" s="149"/>
      <c r="F159" s="19"/>
      <c r="G159" s="416"/>
      <c r="H159" s="149"/>
      <c r="I159" s="251"/>
      <c r="J159" s="416"/>
      <c r="K159" s="406"/>
      <c r="L159" s="406"/>
      <c r="M159" s="10"/>
      <c r="N159" s="10"/>
    </row>
    <row r="160" spans="1:14" ht="15" customHeight="1">
      <c r="A160" s="424"/>
      <c r="B160" s="521" t="s">
        <v>845</v>
      </c>
      <c r="C160" s="149"/>
      <c r="D160" s="149"/>
      <c r="E160" s="149">
        <v>7.52</v>
      </c>
      <c r="F160" s="19" t="s">
        <v>20</v>
      </c>
      <c r="G160" s="416" t="s">
        <v>850</v>
      </c>
      <c r="H160" s="149">
        <v>21</v>
      </c>
      <c r="I160" s="251" t="s">
        <v>300</v>
      </c>
      <c r="J160" s="416"/>
      <c r="K160" s="406"/>
      <c r="L160" s="406"/>
      <c r="M160" s="10"/>
      <c r="N160" s="10"/>
    </row>
    <row r="161" spans="1:14" ht="15" customHeight="1">
      <c r="A161" s="424"/>
      <c r="B161" s="521" t="s">
        <v>846</v>
      </c>
      <c r="C161" s="149"/>
      <c r="D161" s="149"/>
      <c r="E161" s="149">
        <v>0.49</v>
      </c>
      <c r="F161" s="19" t="s">
        <v>20</v>
      </c>
      <c r="G161" s="416"/>
      <c r="H161" s="149"/>
      <c r="I161" s="251"/>
      <c r="J161" s="416"/>
      <c r="K161" s="406"/>
      <c r="L161" s="406"/>
      <c r="M161" s="10"/>
      <c r="N161" s="10"/>
    </row>
    <row r="162" spans="1:14" ht="15" customHeight="1">
      <c r="A162" s="424"/>
      <c r="B162" s="521" t="s">
        <v>847</v>
      </c>
      <c r="C162" s="149"/>
      <c r="D162" s="149"/>
      <c r="E162" s="149"/>
      <c r="F162" s="19"/>
      <c r="G162" s="416"/>
      <c r="H162" s="149"/>
      <c r="I162" s="251"/>
      <c r="J162" s="416"/>
      <c r="K162" s="406"/>
      <c r="L162" s="406"/>
      <c r="M162" s="10"/>
      <c r="N162" s="10"/>
    </row>
    <row r="163" spans="1:14" ht="15" customHeight="1">
      <c r="A163" s="424"/>
      <c r="B163" s="521" t="s">
        <v>848</v>
      </c>
      <c r="C163" s="149"/>
      <c r="D163" s="149"/>
      <c r="E163" s="149">
        <f>(E160*H160)+(E161*2*H160)</f>
        <v>178.5</v>
      </c>
      <c r="F163" s="19" t="s">
        <v>20</v>
      </c>
      <c r="G163" s="416"/>
      <c r="H163" s="149"/>
      <c r="I163" s="251"/>
      <c r="J163" s="416"/>
      <c r="K163" s="406"/>
      <c r="L163" s="406"/>
      <c r="M163" s="10"/>
      <c r="N163" s="10"/>
    </row>
    <row r="164" spans="1:14" ht="15" customHeight="1">
      <c r="A164" s="424"/>
      <c r="B164" s="521" t="s">
        <v>849</v>
      </c>
      <c r="C164" s="149"/>
      <c r="D164" s="149"/>
      <c r="E164" s="149"/>
      <c r="F164" s="19"/>
      <c r="G164" s="416"/>
      <c r="H164" s="149"/>
      <c r="I164" s="251"/>
      <c r="J164" s="416"/>
      <c r="K164" s="406"/>
      <c r="L164" s="406"/>
      <c r="M164" s="10"/>
      <c r="N164" s="10"/>
    </row>
    <row r="165" spans="1:14" ht="19.5" customHeight="1">
      <c r="A165" s="408"/>
      <c r="B165" s="12"/>
      <c r="C165" s="174"/>
      <c r="D165" s="174"/>
      <c r="E165" s="174"/>
      <c r="F165" s="12"/>
      <c r="G165" s="407"/>
      <c r="H165" s="395"/>
      <c r="I165" s="406"/>
      <c r="J165" s="407"/>
      <c r="K165" s="406"/>
      <c r="L165" s="406"/>
      <c r="M165" s="10"/>
      <c r="N165" s="10"/>
    </row>
    <row r="166" spans="1:14">
      <c r="A166" s="408" t="s">
        <v>446</v>
      </c>
      <c r="B166" s="12" t="s">
        <v>452</v>
      </c>
      <c r="C166" s="174"/>
      <c r="D166" s="174"/>
      <c r="E166" s="174"/>
      <c r="F166" s="174"/>
      <c r="G166" s="407"/>
      <c r="H166" s="395"/>
      <c r="I166" s="406"/>
      <c r="J166" s="407"/>
      <c r="K166" s="406"/>
      <c r="L166" s="401"/>
      <c r="M166" s="10"/>
      <c r="N166" s="10"/>
    </row>
    <row r="167" spans="1:14">
      <c r="A167" s="408"/>
      <c r="B167" s="12" t="s">
        <v>851</v>
      </c>
      <c r="C167" s="174"/>
      <c r="D167" s="174"/>
      <c r="E167" s="174"/>
      <c r="F167" s="174"/>
      <c r="G167" s="407"/>
      <c r="H167" s="395"/>
      <c r="I167" s="406"/>
      <c r="J167" s="407"/>
      <c r="K167" s="406"/>
      <c r="L167" s="401"/>
      <c r="M167" s="10"/>
      <c r="N167" s="10"/>
    </row>
    <row r="168" spans="1:14">
      <c r="A168" s="408"/>
      <c r="B168" s="12"/>
      <c r="C168" s="173" t="s">
        <v>250</v>
      </c>
      <c r="D168" s="173" t="s">
        <v>299</v>
      </c>
      <c r="E168" s="173" t="s">
        <v>16</v>
      </c>
      <c r="F168" s="174"/>
      <c r="G168" s="407"/>
      <c r="H168" s="395"/>
      <c r="I168" s="406"/>
      <c r="J168" s="407"/>
      <c r="K168" s="406"/>
      <c r="L168" s="401"/>
      <c r="M168" s="10"/>
      <c r="N168" s="10"/>
    </row>
    <row r="169" spans="1:14">
      <c r="A169" s="408"/>
      <c r="B169" s="12"/>
      <c r="C169" s="173" t="s">
        <v>6</v>
      </c>
      <c r="D169" s="173" t="s">
        <v>6</v>
      </c>
      <c r="E169" s="173" t="s">
        <v>6</v>
      </c>
      <c r="F169" s="174"/>
      <c r="G169" s="407"/>
      <c r="H169" s="395"/>
      <c r="I169" s="406"/>
      <c r="J169" s="407"/>
      <c r="K169" s="406"/>
      <c r="L169" s="401"/>
      <c r="M169" s="10"/>
      <c r="N169" s="10"/>
    </row>
    <row r="170" spans="1:14">
      <c r="A170" s="408"/>
      <c r="B170" s="12" t="s">
        <v>448</v>
      </c>
      <c r="C170" s="173"/>
      <c r="D170" s="173">
        <v>1</v>
      </c>
      <c r="E170" s="173">
        <v>3.15</v>
      </c>
      <c r="F170" s="174" t="s">
        <v>6</v>
      </c>
      <c r="G170" s="407"/>
      <c r="H170" s="395"/>
      <c r="I170" s="406"/>
      <c r="J170" s="407"/>
      <c r="K170" s="406"/>
      <c r="L170" s="401"/>
      <c r="M170" s="10"/>
      <c r="N170" s="10"/>
    </row>
    <row r="171" spans="1:14">
      <c r="A171" s="408"/>
      <c r="B171" s="214" t="s">
        <v>449</v>
      </c>
      <c r="C171" s="520">
        <v>3.35</v>
      </c>
      <c r="D171" s="380">
        <v>2</v>
      </c>
      <c r="E171" s="380">
        <f>C171*D171</f>
        <v>6.7</v>
      </c>
      <c r="F171" s="214" t="s">
        <v>6</v>
      </c>
      <c r="G171" s="407"/>
      <c r="H171" s="395"/>
      <c r="I171" s="406"/>
      <c r="J171" s="407"/>
      <c r="K171" s="406"/>
      <c r="L171" s="401"/>
      <c r="M171" s="10"/>
      <c r="N171" s="10"/>
    </row>
    <row r="172" spans="1:14">
      <c r="A172" s="408"/>
      <c r="B172" s="12" t="s">
        <v>18</v>
      </c>
      <c r="C172" s="174"/>
      <c r="D172" s="174"/>
      <c r="E172" s="174">
        <f>SUM(E170:E171)</f>
        <v>9.85</v>
      </c>
      <c r="F172" s="174" t="s">
        <v>6</v>
      </c>
      <c r="G172" s="407"/>
      <c r="H172" s="395"/>
      <c r="I172" s="406"/>
      <c r="J172" s="407"/>
      <c r="K172" s="406"/>
      <c r="L172" s="401"/>
      <c r="M172" s="10"/>
      <c r="N172" s="10"/>
    </row>
    <row r="173" spans="1:14">
      <c r="A173" s="408"/>
      <c r="B173" s="214" t="s">
        <v>450</v>
      </c>
      <c r="C173" s="214"/>
      <c r="D173" s="214">
        <v>25.3</v>
      </c>
      <c r="E173" s="214"/>
      <c r="F173" s="214"/>
      <c r="G173" s="407"/>
      <c r="H173" s="395"/>
      <c r="I173" s="406"/>
      <c r="J173" s="407"/>
      <c r="K173" s="406"/>
      <c r="L173" s="401"/>
      <c r="M173" s="10"/>
      <c r="N173" s="10"/>
    </row>
    <row r="174" spans="1:14">
      <c r="A174" s="408"/>
      <c r="B174" s="174" t="s">
        <v>853</v>
      </c>
      <c r="C174" s="174"/>
      <c r="D174" s="174"/>
      <c r="E174" s="174">
        <f>D173*E172</f>
        <v>249.20499999999998</v>
      </c>
      <c r="F174" s="12" t="s">
        <v>20</v>
      </c>
      <c r="G174" s="407"/>
      <c r="H174" s="395"/>
      <c r="I174" s="406"/>
      <c r="J174" s="407"/>
      <c r="K174" s="406"/>
      <c r="L174" s="401"/>
      <c r="M174" s="10"/>
      <c r="N174" s="10"/>
    </row>
    <row r="175" spans="1:14">
      <c r="A175" s="408"/>
      <c r="B175" s="12"/>
      <c r="C175" s="174" t="s">
        <v>854</v>
      </c>
      <c r="D175" s="174" t="s">
        <v>299</v>
      </c>
      <c r="E175" s="174" t="s">
        <v>854</v>
      </c>
      <c r="F175" s="12"/>
      <c r="G175" s="407"/>
      <c r="H175" s="395"/>
      <c r="I175" s="406"/>
      <c r="J175" s="407"/>
      <c r="K175" s="406"/>
      <c r="L175" s="401"/>
      <c r="M175" s="10"/>
      <c r="N175" s="10"/>
    </row>
    <row r="176" spans="1:14">
      <c r="A176" s="408"/>
      <c r="B176" s="12" t="s">
        <v>852</v>
      </c>
      <c r="C176" s="174">
        <v>0.62</v>
      </c>
      <c r="D176" s="174">
        <v>22</v>
      </c>
      <c r="E176" s="174">
        <f>C176*D176</f>
        <v>13.64</v>
      </c>
      <c r="F176" s="12"/>
      <c r="G176" s="407"/>
      <c r="H176" s="395"/>
      <c r="I176" s="406"/>
      <c r="J176" s="407"/>
      <c r="K176" s="406"/>
      <c r="L176" s="401"/>
      <c r="M176" s="10"/>
      <c r="N176" s="10"/>
    </row>
    <row r="177" spans="1:14">
      <c r="A177" s="408"/>
      <c r="B177" s="12"/>
      <c r="C177" s="174">
        <v>0.38</v>
      </c>
      <c r="D177" s="174">
        <v>10</v>
      </c>
      <c r="E177" s="174">
        <f>C177*D177</f>
        <v>3.8</v>
      </c>
      <c r="F177" s="12"/>
      <c r="G177" s="407"/>
      <c r="H177" s="395"/>
      <c r="I177" s="406"/>
      <c r="J177" s="407"/>
      <c r="K177" s="406"/>
      <c r="L177" s="401"/>
      <c r="M177" s="10"/>
      <c r="N177" s="10"/>
    </row>
    <row r="178" spans="1:14">
      <c r="A178" s="408"/>
      <c r="B178" s="12" t="s">
        <v>415</v>
      </c>
      <c r="C178" s="174"/>
      <c r="D178" s="174"/>
      <c r="E178" s="174">
        <f>E172*D173+(E176+E177)</f>
        <v>266.64499999999998</v>
      </c>
      <c r="F178" s="19" t="s">
        <v>20</v>
      </c>
      <c r="G178" s="416"/>
      <c r="H178" s="149"/>
      <c r="I178" s="406"/>
      <c r="J178" s="407"/>
      <c r="K178" s="406"/>
      <c r="L178" s="401"/>
      <c r="M178" s="10"/>
      <c r="N178" s="10"/>
    </row>
    <row r="179" spans="1:14">
      <c r="A179" s="408"/>
      <c r="B179" s="12"/>
      <c r="C179" s="174"/>
      <c r="D179" s="174"/>
      <c r="E179" s="174"/>
      <c r="F179" s="19"/>
      <c r="G179" s="416"/>
      <c r="H179" s="149"/>
      <c r="I179" s="406"/>
      <c r="J179" s="407"/>
      <c r="K179" s="406"/>
      <c r="L179" s="401"/>
      <c r="M179" s="10"/>
      <c r="N179" s="10"/>
    </row>
    <row r="180" spans="1:14">
      <c r="A180" s="408" t="s">
        <v>447</v>
      </c>
      <c r="B180" s="19" t="s">
        <v>601</v>
      </c>
      <c r="C180" s="149"/>
      <c r="D180" s="149"/>
      <c r="E180" s="149"/>
      <c r="F180" s="149"/>
      <c r="G180" s="416"/>
      <c r="H180" s="149"/>
      <c r="I180" s="406"/>
      <c r="J180" s="407"/>
      <c r="K180" s="406"/>
      <c r="L180" s="401"/>
      <c r="M180" s="10"/>
      <c r="N180" s="10"/>
    </row>
    <row r="181" spans="1:14">
      <c r="A181" s="408"/>
      <c r="B181" s="19" t="s">
        <v>600</v>
      </c>
      <c r="C181" s="149"/>
      <c r="D181" s="149"/>
      <c r="E181" s="149"/>
      <c r="F181" s="149"/>
      <c r="G181" s="416"/>
      <c r="H181" s="149"/>
      <c r="I181" s="406"/>
      <c r="J181" s="407"/>
      <c r="K181" s="406"/>
      <c r="L181" s="401"/>
      <c r="M181" s="10"/>
      <c r="N181" s="10"/>
    </row>
    <row r="182" spans="1:14">
      <c r="A182" s="408"/>
      <c r="B182" s="19" t="s">
        <v>384</v>
      </c>
      <c r="C182" s="149">
        <v>3</v>
      </c>
      <c r="D182" s="149" t="s">
        <v>6</v>
      </c>
      <c r="E182" s="149"/>
      <c r="F182" s="149"/>
      <c r="G182" s="416"/>
      <c r="H182" s="149"/>
      <c r="I182" s="406"/>
      <c r="J182" s="407"/>
      <c r="K182" s="406"/>
      <c r="L182" s="401"/>
      <c r="M182" s="10"/>
      <c r="N182" s="10"/>
    </row>
    <row r="183" spans="1:14">
      <c r="A183" s="408"/>
      <c r="B183" s="75" t="s">
        <v>385</v>
      </c>
      <c r="C183" s="75">
        <v>2</v>
      </c>
      <c r="D183" s="75" t="s">
        <v>300</v>
      </c>
      <c r="E183" s="75"/>
      <c r="F183" s="75"/>
      <c r="G183" s="416"/>
      <c r="H183" s="149"/>
      <c r="I183" s="406"/>
      <c r="J183" s="407"/>
      <c r="K183" s="406"/>
      <c r="L183" s="401"/>
      <c r="M183" s="10"/>
      <c r="N183" s="10"/>
    </row>
    <row r="184" spans="1:14">
      <c r="A184" s="408"/>
      <c r="B184" s="19" t="s">
        <v>18</v>
      </c>
      <c r="C184" s="149"/>
      <c r="D184" s="149"/>
      <c r="E184" s="149">
        <f>C182*C183</f>
        <v>6</v>
      </c>
      <c r="F184" s="149" t="s">
        <v>6</v>
      </c>
      <c r="G184" s="416"/>
      <c r="H184" s="149"/>
      <c r="I184" s="406"/>
      <c r="J184" s="407"/>
      <c r="K184" s="406"/>
      <c r="L184" s="401"/>
      <c r="M184" s="10"/>
      <c r="N184" s="10"/>
    </row>
    <row r="185" spans="1:14">
      <c r="A185" s="408"/>
      <c r="B185" s="19"/>
      <c r="C185" s="149"/>
      <c r="D185" s="149"/>
      <c r="E185" s="149"/>
      <c r="F185" s="149"/>
      <c r="G185" s="416"/>
      <c r="H185" s="149"/>
      <c r="I185" s="406"/>
      <c r="J185" s="407"/>
      <c r="K185" s="406"/>
      <c r="L185" s="401"/>
      <c r="M185" s="10"/>
      <c r="N185" s="10"/>
    </row>
    <row r="186" spans="1:14">
      <c r="A186" s="408"/>
      <c r="B186" s="19" t="s">
        <v>630</v>
      </c>
      <c r="C186" s="149"/>
      <c r="D186" s="149"/>
      <c r="E186" s="149"/>
      <c r="F186" s="149"/>
      <c r="G186" s="416"/>
      <c r="H186" s="149"/>
      <c r="I186" s="406"/>
      <c r="J186" s="407"/>
      <c r="K186" s="406"/>
      <c r="L186" s="401"/>
      <c r="M186" s="10"/>
      <c r="N186" s="10"/>
    </row>
    <row r="187" spans="1:14">
      <c r="A187" s="408"/>
      <c r="B187" s="19" t="s">
        <v>602</v>
      </c>
      <c r="C187" s="149"/>
      <c r="D187" s="149"/>
      <c r="E187" s="149">
        <f>2*2</f>
        <v>4</v>
      </c>
      <c r="F187" s="149" t="s">
        <v>6</v>
      </c>
      <c r="G187" s="416"/>
      <c r="H187" s="149"/>
      <c r="I187" s="406"/>
      <c r="J187" s="407"/>
      <c r="K187" s="406"/>
      <c r="L187" s="401"/>
      <c r="M187" s="10"/>
      <c r="N187" s="10"/>
    </row>
    <row r="188" spans="1:14">
      <c r="A188" s="408"/>
      <c r="B188" s="19"/>
      <c r="C188" s="19"/>
      <c r="D188" s="19"/>
      <c r="E188" s="19"/>
      <c r="F188" s="19"/>
      <c r="G188" s="416"/>
      <c r="H188" s="149"/>
      <c r="I188" s="406"/>
      <c r="J188" s="407"/>
      <c r="K188" s="406"/>
      <c r="L188" s="401"/>
      <c r="M188" s="10"/>
      <c r="N188" s="10"/>
    </row>
    <row r="189" spans="1:14">
      <c r="A189" s="408"/>
      <c r="B189" s="75" t="s">
        <v>603</v>
      </c>
      <c r="C189" s="75" t="s">
        <v>604</v>
      </c>
      <c r="D189" s="75"/>
      <c r="E189" s="75">
        <f>2*5</f>
        <v>10</v>
      </c>
      <c r="F189" s="75" t="s">
        <v>6</v>
      </c>
      <c r="G189" s="413"/>
      <c r="H189" s="149"/>
      <c r="I189" s="406"/>
      <c r="J189" s="407"/>
      <c r="K189" s="406"/>
      <c r="L189" s="401"/>
      <c r="M189" s="10"/>
      <c r="N189" s="10"/>
    </row>
    <row r="190" spans="1:14">
      <c r="A190" s="408"/>
      <c r="B190" s="19" t="s">
        <v>18</v>
      </c>
      <c r="C190" s="149"/>
      <c r="D190" s="149"/>
      <c r="E190" s="149">
        <f>SUM(E184:E189)</f>
        <v>20</v>
      </c>
      <c r="F190" s="149" t="s">
        <v>6</v>
      </c>
      <c r="G190" s="416"/>
      <c r="H190" s="149"/>
      <c r="I190" s="406"/>
      <c r="J190" s="407"/>
      <c r="K190" s="406"/>
      <c r="L190" s="401"/>
      <c r="M190" s="10"/>
      <c r="N190" s="10"/>
    </row>
    <row r="191" spans="1:14">
      <c r="A191" s="420"/>
      <c r="B191" s="190"/>
      <c r="C191" s="190"/>
      <c r="D191" s="190"/>
      <c r="E191" s="190"/>
      <c r="F191" s="190"/>
      <c r="G191" s="407"/>
      <c r="H191" s="190"/>
      <c r="I191" s="406"/>
      <c r="J191" s="407"/>
      <c r="K191" s="401"/>
      <c r="L191" s="401"/>
      <c r="M191" s="10"/>
      <c r="N191" s="10"/>
    </row>
    <row r="192" spans="1:14">
      <c r="A192" s="517" t="s">
        <v>558</v>
      </c>
      <c r="B192" s="466" t="s">
        <v>971</v>
      </c>
      <c r="C192" s="19"/>
      <c r="D192" s="19"/>
      <c r="E192" s="19"/>
      <c r="F192" s="19"/>
      <c r="G192" s="416"/>
      <c r="H192" s="19"/>
      <c r="I192" s="406"/>
      <c r="J192" s="407"/>
      <c r="K192" s="401"/>
      <c r="L192" s="401"/>
      <c r="M192" s="10"/>
      <c r="N192" s="10"/>
    </row>
    <row r="193" spans="1:23">
      <c r="A193" s="517"/>
      <c r="B193" s="466" t="s">
        <v>560</v>
      </c>
      <c r="C193" s="19"/>
      <c r="D193" s="19"/>
      <c r="E193" s="19"/>
      <c r="F193" s="19"/>
      <c r="G193" s="416"/>
      <c r="H193" s="19"/>
      <c r="I193" s="406"/>
      <c r="J193" s="407"/>
      <c r="K193" s="401"/>
      <c r="L193" s="401"/>
      <c r="M193" s="10"/>
      <c r="N193" s="10"/>
    </row>
    <row r="194" spans="1:23">
      <c r="A194" s="517"/>
      <c r="B194" s="466" t="s">
        <v>559</v>
      </c>
      <c r="C194" s="19"/>
      <c r="D194" s="19"/>
      <c r="E194" s="19"/>
      <c r="F194" s="19"/>
      <c r="G194" s="416"/>
      <c r="H194" s="19"/>
      <c r="I194" s="406"/>
      <c r="J194" s="407"/>
      <c r="K194" s="401"/>
      <c r="L194" s="425"/>
      <c r="M194" s="10"/>
      <c r="N194" s="10"/>
    </row>
    <row r="195" spans="1:23">
      <c r="A195" s="517"/>
      <c r="B195" s="466" t="s">
        <v>974</v>
      </c>
      <c r="C195" s="19"/>
      <c r="D195" s="19"/>
      <c r="E195" s="19"/>
      <c r="F195" s="19"/>
      <c r="G195" s="416"/>
      <c r="H195" s="19"/>
      <c r="I195" s="406"/>
      <c r="J195" s="407"/>
      <c r="K195" s="401"/>
      <c r="L195" s="425"/>
      <c r="M195" s="10"/>
      <c r="N195" s="10"/>
    </row>
    <row r="196" spans="1:23">
      <c r="A196" s="517"/>
      <c r="B196" s="466" t="s">
        <v>975</v>
      </c>
      <c r="C196" s="19"/>
      <c r="D196" s="19"/>
      <c r="E196" s="84"/>
      <c r="F196" s="84"/>
      <c r="G196" s="601">
        <v>11</v>
      </c>
      <c r="H196" s="19" t="s">
        <v>6</v>
      </c>
      <c r="I196" s="406"/>
      <c r="J196" s="407"/>
      <c r="K196" s="401"/>
      <c r="L196" s="425"/>
      <c r="M196" s="10"/>
      <c r="N196" s="10"/>
    </row>
    <row r="197" spans="1:23">
      <c r="A197" s="517"/>
      <c r="B197" s="466" t="s">
        <v>976</v>
      </c>
      <c r="C197" s="19"/>
      <c r="D197" s="19"/>
      <c r="E197" s="84"/>
      <c r="F197" s="84"/>
      <c r="G197" s="601">
        <v>2</v>
      </c>
      <c r="H197" s="19" t="s">
        <v>6</v>
      </c>
      <c r="I197" s="406"/>
      <c r="J197" s="407"/>
      <c r="K197" s="401"/>
      <c r="L197" s="425"/>
      <c r="M197" s="10"/>
      <c r="N197" s="10"/>
    </row>
    <row r="198" spans="1:23">
      <c r="A198" s="517"/>
      <c r="B198" s="466" t="s">
        <v>983</v>
      </c>
      <c r="C198" s="19"/>
      <c r="D198" s="19"/>
      <c r="E198" s="19"/>
      <c r="F198" s="19"/>
      <c r="G198" s="265"/>
      <c r="H198" s="19"/>
      <c r="I198" s="406"/>
      <c r="J198" s="407"/>
      <c r="K198" s="401"/>
      <c r="L198" s="425"/>
      <c r="M198" s="10"/>
      <c r="N198" s="10"/>
    </row>
    <row r="199" spans="1:23">
      <c r="A199" s="517"/>
      <c r="B199" s="466" t="s">
        <v>975</v>
      </c>
      <c r="C199" s="19"/>
      <c r="D199" s="19"/>
      <c r="E199" s="84"/>
      <c r="F199" s="84"/>
      <c r="G199" s="601">
        <v>11</v>
      </c>
      <c r="H199" s="19" t="s">
        <v>6</v>
      </c>
      <c r="I199" s="406"/>
      <c r="J199" s="407"/>
      <c r="K199" s="401"/>
      <c r="L199" s="425"/>
      <c r="M199" s="10"/>
      <c r="N199" s="10"/>
    </row>
    <row r="200" spans="1:23">
      <c r="A200" s="517"/>
      <c r="B200" s="466" t="s">
        <v>976</v>
      </c>
      <c r="C200" s="19"/>
      <c r="D200" s="19"/>
      <c r="E200" s="84"/>
      <c r="F200" s="84"/>
      <c r="G200" s="601">
        <v>2</v>
      </c>
      <c r="H200" s="19" t="s">
        <v>6</v>
      </c>
      <c r="I200" s="406"/>
      <c r="J200" s="407"/>
      <c r="K200" s="401"/>
      <c r="L200" s="425"/>
      <c r="M200" s="10"/>
      <c r="N200" s="10"/>
    </row>
    <row r="201" spans="1:23">
      <c r="A201" s="517"/>
      <c r="B201" s="466" t="s">
        <v>972</v>
      </c>
      <c r="C201" s="19"/>
      <c r="D201" s="19"/>
      <c r="E201" s="19"/>
      <c r="F201" s="19"/>
      <c r="G201" s="265">
        <f>5.2+6.3</f>
        <v>11.5</v>
      </c>
      <c r="H201" s="19" t="s">
        <v>6</v>
      </c>
      <c r="I201" s="406"/>
      <c r="J201" s="407"/>
      <c r="K201" s="401"/>
      <c r="L201" s="425"/>
      <c r="M201" s="10"/>
      <c r="N201" s="10"/>
    </row>
    <row r="202" spans="1:23">
      <c r="A202" s="517"/>
      <c r="B202" s="8" t="s">
        <v>984</v>
      </c>
      <c r="C202" s="8"/>
      <c r="D202" s="8"/>
      <c r="E202" s="8"/>
      <c r="F202" s="8"/>
      <c r="G202" s="602">
        <v>5.5</v>
      </c>
      <c r="H202" s="8" t="s">
        <v>6</v>
      </c>
      <c r="I202" s="406"/>
      <c r="J202" s="407"/>
      <c r="K202" s="401"/>
      <c r="L202" s="425"/>
      <c r="M202" s="10"/>
      <c r="N202" s="10"/>
    </row>
    <row r="203" spans="1:23">
      <c r="A203" s="517"/>
      <c r="B203" s="74" t="s">
        <v>985</v>
      </c>
      <c r="C203" s="74"/>
      <c r="D203" s="74"/>
      <c r="E203" s="74"/>
      <c r="F203" s="74"/>
      <c r="G203" s="603">
        <v>5.5</v>
      </c>
      <c r="H203" s="8" t="s">
        <v>6</v>
      </c>
      <c r="I203" s="406"/>
      <c r="J203" s="407"/>
      <c r="K203" s="401"/>
      <c r="L203" s="425"/>
      <c r="M203" s="10"/>
      <c r="N203" s="10"/>
    </row>
    <row r="204" spans="1:23">
      <c r="A204" s="517"/>
      <c r="B204" s="466" t="s">
        <v>977</v>
      </c>
      <c r="C204" s="19"/>
      <c r="D204" s="19"/>
      <c r="E204" s="19"/>
      <c r="F204" s="19"/>
      <c r="G204" s="607">
        <f>SUM(G196:G203)*1.15</f>
        <v>55.774999999999999</v>
      </c>
      <c r="H204" s="19" t="s">
        <v>6</v>
      </c>
      <c r="I204" s="406"/>
      <c r="J204" s="407"/>
      <c r="K204" s="401"/>
      <c r="L204" s="401"/>
      <c r="M204" s="10"/>
      <c r="N204" s="10"/>
    </row>
    <row r="205" spans="1:23">
      <c r="A205" s="517"/>
      <c r="B205" s="19"/>
      <c r="C205" s="19"/>
      <c r="D205" s="19"/>
      <c r="E205" s="19"/>
      <c r="F205" s="19"/>
      <c r="G205" s="416"/>
      <c r="H205" s="19"/>
      <c r="I205" s="251"/>
      <c r="J205" s="407"/>
      <c r="K205" s="401"/>
      <c r="L205" s="401"/>
      <c r="M205" s="588"/>
      <c r="N205" s="588"/>
      <c r="O205" s="589"/>
      <c r="P205" s="589"/>
      <c r="Q205" s="589"/>
      <c r="R205" s="589"/>
      <c r="S205" s="589"/>
      <c r="T205" s="589"/>
      <c r="U205" s="589"/>
    </row>
    <row r="206" spans="1:23">
      <c r="A206" s="517" t="s">
        <v>562</v>
      </c>
      <c r="B206" s="466" t="s">
        <v>981</v>
      </c>
      <c r="C206" s="19"/>
      <c r="D206" s="19"/>
      <c r="E206" s="19"/>
      <c r="F206" s="19"/>
      <c r="G206" s="416"/>
      <c r="H206" s="19"/>
      <c r="I206" s="251"/>
      <c r="J206" s="407"/>
      <c r="K206" s="401"/>
      <c r="L206" s="401"/>
      <c r="U206" s="590"/>
    </row>
    <row r="207" spans="1:23">
      <c r="A207" s="517"/>
      <c r="B207" s="466" t="s">
        <v>561</v>
      </c>
      <c r="C207" s="19"/>
      <c r="D207" s="19"/>
      <c r="E207" s="19"/>
      <c r="F207" s="19"/>
      <c r="G207" s="416"/>
      <c r="H207" s="19"/>
      <c r="I207" s="251"/>
      <c r="J207" s="10"/>
      <c r="K207" s="401"/>
      <c r="L207" s="401"/>
      <c r="O207" s="10"/>
      <c r="P207" s="10"/>
      <c r="Q207" s="10"/>
      <c r="R207" s="10"/>
      <c r="S207" s="10"/>
      <c r="T207" s="10"/>
      <c r="U207" s="591"/>
      <c r="V207" s="10"/>
      <c r="W207" s="10"/>
    </row>
    <row r="208" spans="1:23">
      <c r="A208" s="517"/>
      <c r="B208" s="466" t="s">
        <v>559</v>
      </c>
      <c r="C208" s="19"/>
      <c r="D208" s="19"/>
      <c r="E208" s="19"/>
      <c r="F208" s="19"/>
      <c r="G208" s="416"/>
      <c r="H208" s="19"/>
      <c r="I208" s="251"/>
      <c r="J208" s="407"/>
      <c r="K208" s="401"/>
      <c r="L208" s="401"/>
      <c r="O208" s="592"/>
      <c r="P208" s="593"/>
      <c r="Q208" s="593"/>
      <c r="R208" s="593"/>
      <c r="S208" s="593"/>
      <c r="T208" s="594"/>
      <c r="U208" s="593"/>
      <c r="V208" s="595"/>
      <c r="W208" s="10"/>
    </row>
    <row r="209" spans="1:23">
      <c r="A209" s="517"/>
      <c r="B209" s="466" t="s">
        <v>980</v>
      </c>
      <c r="C209" s="19"/>
      <c r="D209" s="19"/>
      <c r="E209" s="19"/>
      <c r="F209" s="19"/>
      <c r="G209" s="416"/>
      <c r="H209" s="19"/>
      <c r="I209" s="251"/>
      <c r="J209" s="407"/>
      <c r="K209" s="401"/>
      <c r="L209" s="401"/>
      <c r="O209" s="592"/>
      <c r="P209" s="593"/>
      <c r="Q209" s="593"/>
      <c r="R209" s="593"/>
      <c r="S209" s="593"/>
      <c r="T209" s="594"/>
      <c r="U209" s="593"/>
      <c r="V209" s="595"/>
      <c r="W209" s="10"/>
    </row>
    <row r="210" spans="1:23">
      <c r="A210" s="517"/>
      <c r="B210" s="466" t="s">
        <v>16</v>
      </c>
      <c r="C210" s="19"/>
      <c r="D210" s="19"/>
      <c r="E210" s="19"/>
      <c r="F210" s="19"/>
      <c r="G210" s="597">
        <v>18</v>
      </c>
      <c r="H210" s="19" t="s">
        <v>6</v>
      </c>
      <c r="I210" s="251"/>
      <c r="J210" s="407"/>
      <c r="K210" s="401"/>
      <c r="L210" s="401"/>
      <c r="O210" s="592"/>
      <c r="P210" s="593"/>
      <c r="Q210" s="593"/>
      <c r="R210" s="593"/>
      <c r="S210" s="593"/>
      <c r="T210" s="594"/>
      <c r="U210" s="593"/>
      <c r="V210" s="595"/>
      <c r="W210" s="10"/>
    </row>
    <row r="211" spans="1:23">
      <c r="A211" s="517"/>
      <c r="B211" s="581" t="s">
        <v>987</v>
      </c>
      <c r="C211" s="75"/>
      <c r="D211" s="75"/>
      <c r="E211" s="75"/>
      <c r="F211" s="75"/>
      <c r="G211" s="604">
        <v>7.5</v>
      </c>
      <c r="H211" s="75" t="s">
        <v>6</v>
      </c>
      <c r="I211" s="252"/>
      <c r="J211" s="407"/>
      <c r="K211" s="401"/>
      <c r="L211" s="401"/>
      <c r="O211" s="592"/>
      <c r="P211" s="593"/>
      <c r="Q211" s="593"/>
      <c r="R211" s="593"/>
      <c r="S211" s="593"/>
      <c r="T211" s="594"/>
      <c r="U211" s="593"/>
      <c r="V211" s="595"/>
      <c r="W211" s="10"/>
    </row>
    <row r="212" spans="1:23">
      <c r="A212" s="517"/>
      <c r="B212" s="466" t="s">
        <v>988</v>
      </c>
      <c r="C212" s="19"/>
      <c r="D212" s="19"/>
      <c r="E212" s="19"/>
      <c r="F212" s="19"/>
      <c r="G212" s="597">
        <f>SUM(G210:G211)*1.105</f>
        <v>28.177499999999998</v>
      </c>
      <c r="H212" s="19" t="s">
        <v>6</v>
      </c>
      <c r="I212" s="251"/>
      <c r="J212" s="407"/>
      <c r="K212" s="401"/>
      <c r="L212" s="401"/>
      <c r="O212" s="592"/>
      <c r="P212" s="593"/>
      <c r="Q212" s="593"/>
      <c r="R212" s="593"/>
      <c r="S212" s="593"/>
      <c r="T212" s="594"/>
      <c r="U212" s="593"/>
      <c r="V212" s="595"/>
      <c r="W212" s="10"/>
    </row>
    <row r="213" spans="1:23">
      <c r="A213" s="517"/>
      <c r="B213" s="12"/>
      <c r="C213" s="12"/>
      <c r="D213" s="12"/>
      <c r="E213" s="12"/>
      <c r="F213" s="12"/>
      <c r="G213" s="407"/>
      <c r="H213" s="190"/>
      <c r="I213" s="406"/>
      <c r="J213" s="407"/>
      <c r="K213" s="401"/>
      <c r="L213" s="401"/>
      <c r="M213" s="591"/>
      <c r="N213" s="591"/>
      <c r="O213" s="592"/>
      <c r="P213" s="593"/>
      <c r="Q213" s="593"/>
      <c r="R213" s="593"/>
      <c r="S213" s="593"/>
      <c r="T213" s="594"/>
      <c r="U213" s="593"/>
      <c r="V213" s="595"/>
      <c r="W213" s="10"/>
    </row>
    <row r="214" spans="1:23">
      <c r="A214" s="517" t="s">
        <v>563</v>
      </c>
      <c r="B214" s="505" t="s">
        <v>979</v>
      </c>
      <c r="C214" s="12"/>
      <c r="D214" s="12"/>
      <c r="E214" s="12"/>
      <c r="F214" s="12"/>
      <c r="G214" s="407"/>
      <c r="H214" s="190"/>
      <c r="I214" s="406"/>
      <c r="J214" s="407"/>
      <c r="K214" s="401"/>
      <c r="L214" s="401"/>
      <c r="M214" s="10"/>
      <c r="N214" s="10"/>
      <c r="O214" s="592"/>
      <c r="P214" s="593"/>
      <c r="Q214" s="593"/>
      <c r="R214" s="593"/>
      <c r="S214" s="593"/>
      <c r="T214" s="596"/>
      <c r="U214" s="593"/>
      <c r="V214" s="595"/>
      <c r="W214" s="10"/>
    </row>
    <row r="215" spans="1:23">
      <c r="A215" s="517"/>
      <c r="B215" s="466" t="s">
        <v>564</v>
      </c>
      <c r="C215" s="19"/>
      <c r="D215" s="19"/>
      <c r="E215" s="19"/>
      <c r="F215" s="19"/>
      <c r="G215" s="416"/>
      <c r="H215" s="19"/>
      <c r="I215" s="406"/>
      <c r="J215" s="407"/>
      <c r="K215" s="401"/>
      <c r="L215" s="401"/>
      <c r="M215" s="10"/>
      <c r="N215" s="10"/>
      <c r="O215" s="10"/>
      <c r="P215" s="10"/>
      <c r="Q215" s="10"/>
      <c r="R215" s="10"/>
      <c r="S215" s="10"/>
      <c r="T215" s="10"/>
      <c r="U215" s="10"/>
      <c r="V215" s="10"/>
      <c r="W215" s="10"/>
    </row>
    <row r="216" spans="1:23">
      <c r="A216" s="517"/>
      <c r="B216" s="466" t="s">
        <v>566</v>
      </c>
      <c r="C216" s="19"/>
      <c r="D216" s="19"/>
      <c r="E216" s="19"/>
      <c r="F216" s="19"/>
      <c r="G216" s="416">
        <v>20</v>
      </c>
      <c r="H216" s="19" t="s">
        <v>6</v>
      </c>
      <c r="I216" s="251"/>
      <c r="J216" s="416"/>
      <c r="K216" s="401"/>
      <c r="L216" s="401"/>
      <c r="M216" s="10"/>
      <c r="N216" s="10"/>
      <c r="O216" s="10"/>
      <c r="P216" s="10"/>
      <c r="Q216" s="10"/>
      <c r="R216" s="10"/>
      <c r="S216" s="10"/>
      <c r="T216" s="10"/>
      <c r="U216" s="10"/>
      <c r="V216" s="10"/>
      <c r="W216" s="10"/>
    </row>
    <row r="217" spans="1:23">
      <c r="A217" s="517"/>
      <c r="B217" s="466" t="s">
        <v>567</v>
      </c>
      <c r="C217" s="19"/>
      <c r="D217" s="19"/>
      <c r="E217" s="19"/>
      <c r="F217" s="19"/>
      <c r="G217" s="416">
        <v>20</v>
      </c>
      <c r="H217" s="19" t="s">
        <v>6</v>
      </c>
      <c r="I217" s="251"/>
      <c r="J217" s="416"/>
      <c r="K217" s="401"/>
      <c r="L217" s="401"/>
      <c r="M217" s="10"/>
      <c r="N217" s="10"/>
      <c r="O217" s="10"/>
      <c r="P217" s="10"/>
      <c r="Q217" s="10"/>
      <c r="R217" s="10"/>
      <c r="S217" s="10"/>
      <c r="T217" s="10"/>
      <c r="U217" s="10"/>
      <c r="V217" s="10"/>
      <c r="W217" s="10"/>
    </row>
    <row r="218" spans="1:23">
      <c r="A218" s="517"/>
      <c r="B218" s="466" t="s">
        <v>565</v>
      </c>
      <c r="C218" s="19"/>
      <c r="D218" s="19"/>
      <c r="E218" s="19" t="s">
        <v>982</v>
      </c>
      <c r="F218" s="19"/>
      <c r="G218" s="416">
        <f>27+18.5</f>
        <v>45.5</v>
      </c>
      <c r="H218" s="19" t="s">
        <v>6</v>
      </c>
      <c r="I218" s="251"/>
      <c r="J218" s="416"/>
      <c r="K218" s="401"/>
      <c r="L218" s="401"/>
      <c r="M218" s="10"/>
      <c r="N218" s="10"/>
    </row>
    <row r="219" spans="1:23">
      <c r="A219" s="517"/>
      <c r="B219" s="466" t="s">
        <v>572</v>
      </c>
      <c r="C219" s="19"/>
      <c r="D219" s="19"/>
      <c r="E219" s="19"/>
      <c r="F219" s="19"/>
      <c r="G219" s="416"/>
      <c r="H219" s="19"/>
      <c r="I219" s="251"/>
      <c r="J219" s="416"/>
      <c r="K219" s="401"/>
      <c r="L219" s="401"/>
      <c r="M219" s="10"/>
      <c r="N219" s="10"/>
    </row>
    <row r="220" spans="1:23">
      <c r="A220" s="517"/>
      <c r="B220" s="466" t="s">
        <v>990</v>
      </c>
      <c r="C220" s="19"/>
      <c r="D220" s="19"/>
      <c r="E220" s="19"/>
      <c r="F220" s="19"/>
      <c r="G220" s="416">
        <v>7</v>
      </c>
      <c r="H220" s="19" t="s">
        <v>6</v>
      </c>
      <c r="I220" s="251"/>
      <c r="J220" s="416"/>
      <c r="K220" s="401"/>
      <c r="L220" s="401"/>
      <c r="M220" s="10"/>
      <c r="N220" s="10"/>
    </row>
    <row r="221" spans="1:23">
      <c r="A221" s="517"/>
      <c r="B221" s="466" t="s">
        <v>989</v>
      </c>
      <c r="C221" s="19"/>
      <c r="D221" s="19"/>
      <c r="E221" s="19"/>
      <c r="F221" s="19"/>
      <c r="G221" s="416">
        <v>7</v>
      </c>
      <c r="H221" s="19" t="s">
        <v>6</v>
      </c>
      <c r="I221" s="251"/>
      <c r="J221" s="416"/>
      <c r="K221" s="401"/>
      <c r="L221" s="401"/>
      <c r="M221" s="10"/>
      <c r="N221" s="10"/>
    </row>
    <row r="222" spans="1:23">
      <c r="A222" s="517"/>
      <c r="B222" s="466" t="s">
        <v>569</v>
      </c>
      <c r="C222" s="19"/>
      <c r="D222" s="19"/>
      <c r="E222" s="19"/>
      <c r="F222" s="19"/>
      <c r="G222" s="416"/>
      <c r="H222" s="19"/>
      <c r="I222" s="251"/>
      <c r="J222" s="416"/>
      <c r="K222" s="401"/>
      <c r="L222" s="401"/>
      <c r="M222" s="10"/>
      <c r="N222" s="10"/>
    </row>
    <row r="223" spans="1:23">
      <c r="A223" s="517"/>
      <c r="B223" s="466" t="s">
        <v>570</v>
      </c>
      <c r="C223" s="19"/>
      <c r="D223" s="19"/>
      <c r="E223" s="19"/>
      <c r="F223" s="19"/>
      <c r="G223" s="416">
        <v>18.5</v>
      </c>
      <c r="H223" s="19" t="s">
        <v>6</v>
      </c>
      <c r="I223" s="251"/>
      <c r="J223" s="416"/>
      <c r="K223" s="401"/>
      <c r="L223" s="401"/>
      <c r="M223" s="10"/>
      <c r="N223" s="10"/>
    </row>
    <row r="224" spans="1:23">
      <c r="A224" s="517"/>
      <c r="B224" s="466" t="s">
        <v>573</v>
      </c>
      <c r="C224" s="19"/>
      <c r="D224" s="19"/>
      <c r="E224" s="19"/>
      <c r="F224" s="19"/>
      <c r="G224" s="416">
        <v>22</v>
      </c>
      <c r="H224" s="19" t="s">
        <v>6</v>
      </c>
      <c r="I224" s="251"/>
      <c r="J224" s="416"/>
      <c r="K224" s="401"/>
      <c r="L224" s="401"/>
      <c r="M224" s="10"/>
      <c r="N224" s="10"/>
    </row>
    <row r="225" spans="1:17">
      <c r="A225" s="517"/>
      <c r="B225" s="466" t="s">
        <v>574</v>
      </c>
      <c r="C225" s="19"/>
      <c r="D225" s="19"/>
      <c r="E225" s="19"/>
      <c r="F225" s="19"/>
      <c r="G225" s="416">
        <f>G223</f>
        <v>18.5</v>
      </c>
      <c r="H225" s="19" t="s">
        <v>6</v>
      </c>
      <c r="I225" s="251"/>
      <c r="J225" s="416"/>
      <c r="K225" s="401"/>
      <c r="L225" s="401"/>
      <c r="M225" s="10"/>
      <c r="N225" s="10"/>
    </row>
    <row r="226" spans="1:17">
      <c r="A226" s="517"/>
      <c r="B226" s="466" t="s">
        <v>575</v>
      </c>
      <c r="C226" s="19"/>
      <c r="D226" s="19"/>
      <c r="E226" s="19"/>
      <c r="F226" s="149"/>
      <c r="G226" s="598">
        <v>5</v>
      </c>
      <c r="H226" s="19" t="s">
        <v>6</v>
      </c>
      <c r="I226" s="251"/>
      <c r="J226" s="416"/>
      <c r="K226" s="401"/>
      <c r="L226" s="401"/>
      <c r="M226" s="10"/>
      <c r="N226" s="10"/>
    </row>
    <row r="227" spans="1:17">
      <c r="A227" s="517"/>
      <c r="B227" s="466" t="s">
        <v>571</v>
      </c>
      <c r="C227" s="19"/>
      <c r="D227" s="19"/>
      <c r="E227" s="19"/>
      <c r="F227" s="19"/>
      <c r="G227" s="416">
        <v>7</v>
      </c>
      <c r="H227" s="19" t="s">
        <v>6</v>
      </c>
      <c r="I227" s="251"/>
      <c r="J227" s="416"/>
      <c r="K227" s="401"/>
      <c r="L227" s="401"/>
      <c r="M227" s="10"/>
      <c r="N227" s="10"/>
    </row>
    <row r="228" spans="1:17">
      <c r="A228" s="517"/>
      <c r="B228" s="466" t="s">
        <v>568</v>
      </c>
      <c r="C228" s="19"/>
      <c r="D228" s="19"/>
      <c r="E228" s="19"/>
      <c r="F228" s="19"/>
      <c r="G228" s="416"/>
      <c r="H228" s="19"/>
      <c r="I228" s="406"/>
      <c r="J228" s="407"/>
      <c r="K228" s="401"/>
      <c r="L228" s="401"/>
      <c r="M228" s="10"/>
      <c r="N228" s="10"/>
    </row>
    <row r="229" spans="1:17">
      <c r="A229" s="517"/>
      <c r="B229" s="466" t="s">
        <v>419</v>
      </c>
      <c r="C229" s="19"/>
      <c r="D229" s="19">
        <v>2</v>
      </c>
      <c r="E229" s="19" t="s">
        <v>300</v>
      </c>
      <c r="F229" s="19"/>
      <c r="G229" s="416"/>
      <c r="H229" s="19"/>
      <c r="I229" s="251"/>
      <c r="J229" s="416"/>
      <c r="K229" s="401"/>
      <c r="L229" s="401"/>
      <c r="M229" s="10"/>
      <c r="N229" s="10"/>
    </row>
    <row r="230" spans="1:17">
      <c r="A230" s="408"/>
      <c r="B230" s="581" t="s">
        <v>35</v>
      </c>
      <c r="C230" s="75"/>
      <c r="D230" s="75">
        <v>7.6</v>
      </c>
      <c r="E230" s="75" t="s">
        <v>6</v>
      </c>
      <c r="F230" s="75"/>
      <c r="G230" s="413"/>
      <c r="H230" s="149"/>
      <c r="I230" s="251"/>
      <c r="J230" s="416"/>
      <c r="K230" s="401"/>
      <c r="L230" s="401"/>
      <c r="M230" s="10"/>
      <c r="N230" s="10"/>
    </row>
    <row r="231" spans="1:17">
      <c r="A231" s="408"/>
      <c r="B231" s="466" t="s">
        <v>18</v>
      </c>
      <c r="C231" s="149"/>
      <c r="D231" s="149"/>
      <c r="E231" s="149"/>
      <c r="F231" s="149"/>
      <c r="G231" s="416">
        <f>D230*D229</f>
        <v>15.2</v>
      </c>
      <c r="H231" s="149" t="s">
        <v>6</v>
      </c>
      <c r="I231" s="251"/>
      <c r="J231" s="416"/>
      <c r="K231" s="401"/>
      <c r="L231" s="401"/>
      <c r="M231" s="10"/>
      <c r="N231" s="10"/>
    </row>
    <row r="232" spans="1:17">
      <c r="A232" s="408"/>
      <c r="B232" s="466" t="s">
        <v>631</v>
      </c>
      <c r="C232" s="149"/>
      <c r="D232" s="149"/>
      <c r="E232" s="149"/>
      <c r="F232" s="149"/>
      <c r="G232" s="416"/>
      <c r="H232" s="149"/>
      <c r="I232" s="251"/>
      <c r="J232" s="416"/>
      <c r="K232" s="401"/>
      <c r="L232" s="401"/>
      <c r="M232" s="10"/>
      <c r="N232" s="10"/>
    </row>
    <row r="233" spans="1:17">
      <c r="A233" s="408"/>
      <c r="B233" s="466" t="s">
        <v>419</v>
      </c>
      <c r="C233" s="19"/>
      <c r="D233" s="19">
        <v>2</v>
      </c>
      <c r="E233" s="19" t="s">
        <v>300</v>
      </c>
      <c r="F233" s="19"/>
      <c r="G233" s="416"/>
      <c r="H233" s="19"/>
      <c r="I233" s="251"/>
      <c r="J233" s="416"/>
      <c r="K233" s="401"/>
      <c r="L233" s="401"/>
      <c r="M233" s="10"/>
      <c r="N233" s="10"/>
    </row>
    <row r="234" spans="1:17">
      <c r="A234" s="408"/>
      <c r="B234" s="581" t="s">
        <v>35</v>
      </c>
      <c r="C234" s="75"/>
      <c r="D234" s="75">
        <v>14.8</v>
      </c>
      <c r="E234" s="75" t="s">
        <v>6</v>
      </c>
      <c r="F234" s="75"/>
      <c r="G234" s="413"/>
      <c r="H234" s="149"/>
      <c r="I234" s="251"/>
      <c r="J234" s="416"/>
      <c r="K234" s="401"/>
      <c r="L234" s="401"/>
      <c r="M234" s="10"/>
      <c r="N234" s="10"/>
    </row>
    <row r="235" spans="1:17">
      <c r="A235" s="408"/>
      <c r="B235" s="466" t="s">
        <v>18</v>
      </c>
      <c r="C235" s="149"/>
      <c r="D235" s="149"/>
      <c r="E235" s="149"/>
      <c r="F235" s="149"/>
      <c r="G235" s="416">
        <f>D234*D233</f>
        <v>29.6</v>
      </c>
      <c r="H235" s="149" t="s">
        <v>6</v>
      </c>
      <c r="I235" s="251"/>
      <c r="J235" s="416"/>
      <c r="K235" s="401"/>
      <c r="L235" s="401"/>
      <c r="M235" s="10"/>
      <c r="N235" s="10"/>
    </row>
    <row r="236" spans="1:17">
      <c r="A236" s="517"/>
      <c r="B236" s="581"/>
      <c r="C236" s="75"/>
      <c r="D236" s="75"/>
      <c r="E236" s="75"/>
      <c r="F236" s="75"/>
      <c r="G236" s="413"/>
      <c r="H236" s="19"/>
      <c r="I236" s="251"/>
      <c r="J236" s="416"/>
      <c r="K236" s="401"/>
      <c r="L236" s="401"/>
      <c r="M236" s="10"/>
      <c r="N236" s="10"/>
    </row>
    <row r="237" spans="1:17">
      <c r="A237" s="408"/>
      <c r="B237" s="505" t="s">
        <v>576</v>
      </c>
      <c r="C237" s="149"/>
      <c r="D237" s="149"/>
      <c r="E237" s="149"/>
      <c r="F237" s="149"/>
      <c r="G237" s="416">
        <f>SUM(G216:G236)*1.15</f>
        <v>247.59499999999997</v>
      </c>
      <c r="H237" s="149" t="s">
        <v>6</v>
      </c>
      <c r="I237" s="251"/>
      <c r="J237" s="416"/>
      <c r="K237" s="401"/>
      <c r="L237" s="401"/>
      <c r="M237" s="10"/>
      <c r="N237" s="10"/>
    </row>
    <row r="238" spans="1:17">
      <c r="A238" s="408"/>
      <c r="B238" s="149"/>
      <c r="C238" s="149"/>
      <c r="D238" s="149"/>
      <c r="E238" s="149"/>
      <c r="F238" s="149"/>
      <c r="G238" s="416"/>
      <c r="H238" s="149"/>
      <c r="I238" s="599"/>
      <c r="J238" s="600"/>
      <c r="K238" s="582"/>
      <c r="L238" s="582"/>
      <c r="M238" s="583"/>
      <c r="N238" s="583"/>
      <c r="O238" s="584"/>
      <c r="P238" s="584"/>
      <c r="Q238" s="584"/>
    </row>
    <row r="239" spans="1:17">
      <c r="A239" s="408" t="s">
        <v>579</v>
      </c>
      <c r="B239" s="174" t="s">
        <v>978</v>
      </c>
      <c r="C239" s="174"/>
      <c r="D239" s="174"/>
      <c r="E239" s="174"/>
      <c r="F239" s="19"/>
      <c r="G239" s="416"/>
      <c r="H239" s="149"/>
      <c r="I239" s="599"/>
      <c r="J239" s="606"/>
      <c r="K239" s="585"/>
      <c r="L239" s="585"/>
      <c r="M239" s="585"/>
      <c r="N239" s="583"/>
      <c r="O239" s="584"/>
      <c r="P239" s="584"/>
      <c r="Q239" s="584"/>
    </row>
    <row r="240" spans="1:17">
      <c r="A240" s="408"/>
      <c r="B240" s="174"/>
      <c r="C240" s="174"/>
      <c r="D240" s="174"/>
      <c r="E240" s="174"/>
      <c r="F240" s="19"/>
      <c r="G240" s="174"/>
      <c r="H240" s="174"/>
      <c r="I240" s="599"/>
      <c r="J240" s="606"/>
      <c r="K240" s="585"/>
      <c r="L240" s="586"/>
      <c r="M240" s="587"/>
      <c r="N240" s="583"/>
      <c r="O240" s="584"/>
      <c r="P240" s="584"/>
      <c r="Q240" s="584"/>
    </row>
    <row r="241" spans="1:17">
      <c r="A241" s="408"/>
      <c r="B241" s="157"/>
      <c r="C241" s="19"/>
      <c r="D241" s="19"/>
      <c r="E241" s="19"/>
      <c r="F241" s="19"/>
      <c r="G241" s="416"/>
      <c r="H241" s="149"/>
      <c r="I241" s="599"/>
      <c r="J241" s="600"/>
      <c r="K241" s="582"/>
      <c r="L241" s="582"/>
      <c r="M241" s="583"/>
      <c r="N241" s="583"/>
      <c r="O241" s="584"/>
      <c r="P241" s="584"/>
      <c r="Q241" s="584"/>
    </row>
    <row r="242" spans="1:17">
      <c r="A242" s="519" t="s">
        <v>580</v>
      </c>
      <c r="B242" s="396" t="s">
        <v>991</v>
      </c>
      <c r="C242" s="261"/>
      <c r="D242" s="261"/>
      <c r="E242" s="261"/>
      <c r="F242" s="261"/>
      <c r="G242" s="538"/>
      <c r="H242" s="19"/>
      <c r="I242" s="599"/>
      <c r="J242" s="174"/>
      <c r="P242" s="584"/>
      <c r="Q242" s="584"/>
    </row>
    <row r="243" spans="1:17">
      <c r="A243" s="517"/>
      <c r="B243" s="396" t="s">
        <v>582</v>
      </c>
      <c r="C243" s="261"/>
      <c r="D243" s="261"/>
      <c r="E243" s="261"/>
      <c r="F243" s="261"/>
      <c r="G243" s="538"/>
      <c r="H243" s="19"/>
      <c r="I243" s="599"/>
      <c r="J243" s="174"/>
      <c r="P243" s="584"/>
      <c r="Q243" s="584"/>
    </row>
    <row r="244" spans="1:17">
      <c r="A244" s="517"/>
      <c r="B244" s="396"/>
      <c r="C244" s="261"/>
      <c r="D244" s="261" t="s">
        <v>236</v>
      </c>
      <c r="E244" s="261"/>
      <c r="F244" s="261"/>
      <c r="G244" s="538"/>
      <c r="H244" s="19"/>
      <c r="I244" s="251"/>
      <c r="J244" s="174"/>
      <c r="P244" s="584"/>
      <c r="Q244" s="584"/>
    </row>
    <row r="245" spans="1:17">
      <c r="A245" s="517"/>
      <c r="B245" s="396"/>
      <c r="C245" s="261"/>
      <c r="D245" s="261" t="s">
        <v>14</v>
      </c>
      <c r="E245" s="261"/>
      <c r="F245" s="261"/>
      <c r="G245" s="538"/>
      <c r="H245" s="19"/>
      <c r="I245" s="599"/>
      <c r="J245" s="174"/>
      <c r="P245" s="584"/>
      <c r="Q245" s="584"/>
    </row>
    <row r="246" spans="1:17">
      <c r="A246" s="517"/>
      <c r="B246" s="396"/>
      <c r="C246" s="261"/>
      <c r="D246" s="261"/>
      <c r="E246" s="261"/>
      <c r="F246" s="261"/>
      <c r="G246" s="538"/>
      <c r="H246" s="19"/>
      <c r="I246" s="599"/>
      <c r="J246" s="174"/>
      <c r="P246" s="584"/>
      <c r="Q246" s="584"/>
    </row>
    <row r="247" spans="1:17" ht="29.25" customHeight="1">
      <c r="A247" s="517"/>
      <c r="B247" s="938" t="s">
        <v>992</v>
      </c>
      <c r="C247" s="938"/>
      <c r="D247" s="19">
        <v>10</v>
      </c>
      <c r="E247" s="19" t="s">
        <v>993</v>
      </c>
      <c r="F247" s="19"/>
      <c r="G247" s="416"/>
      <c r="H247" s="19"/>
      <c r="I247" s="599"/>
      <c r="J247" s="174"/>
      <c r="P247" s="584"/>
      <c r="Q247" s="584"/>
    </row>
    <row r="248" spans="1:17" ht="25.5" customHeight="1">
      <c r="A248" s="517"/>
      <c r="B248" s="938" t="s">
        <v>994</v>
      </c>
      <c r="C248" s="938"/>
      <c r="D248" s="19">
        <v>5.8</v>
      </c>
      <c r="E248" s="19" t="s">
        <v>14</v>
      </c>
      <c r="F248" s="19"/>
      <c r="G248" s="416"/>
      <c r="H248" s="19"/>
      <c r="I248" s="599"/>
      <c r="J248" s="174"/>
      <c r="P248" s="584"/>
      <c r="Q248" s="584"/>
    </row>
    <row r="249" spans="1:17" ht="30.75" customHeight="1">
      <c r="A249" s="517"/>
      <c r="B249" s="938" t="s">
        <v>995</v>
      </c>
      <c r="C249" s="938"/>
      <c r="D249" s="19">
        <v>7</v>
      </c>
      <c r="E249" s="19" t="s">
        <v>14</v>
      </c>
      <c r="F249" s="19"/>
      <c r="G249" s="416"/>
      <c r="H249" s="19"/>
      <c r="I249" s="599"/>
      <c r="J249" s="174"/>
      <c r="P249" s="584"/>
      <c r="Q249" s="584"/>
    </row>
    <row r="250" spans="1:17">
      <c r="A250" s="517"/>
      <c r="B250" s="512"/>
      <c r="C250" s="75"/>
      <c r="D250" s="75"/>
      <c r="E250" s="75"/>
      <c r="F250" s="75"/>
      <c r="G250" s="413"/>
      <c r="H250" s="19"/>
      <c r="I250" s="599"/>
      <c r="J250" s="174"/>
      <c r="P250" s="584"/>
      <c r="Q250" s="584"/>
    </row>
    <row r="251" spans="1:17">
      <c r="A251" s="517"/>
      <c r="B251" s="157" t="s">
        <v>18</v>
      </c>
      <c r="C251" s="19"/>
      <c r="D251" s="19"/>
      <c r="E251" s="19"/>
      <c r="F251" s="251">
        <f>SUM(D247:D249)</f>
        <v>22.8</v>
      </c>
      <c r="G251" s="416" t="s">
        <v>14</v>
      </c>
      <c r="H251" s="19"/>
      <c r="I251" s="599"/>
      <c r="J251" s="174"/>
      <c r="P251" s="584"/>
      <c r="Q251" s="584"/>
    </row>
    <row r="252" spans="1:17">
      <c r="A252" s="517"/>
      <c r="B252" s="407"/>
      <c r="C252" s="406"/>
      <c r="D252" s="406"/>
      <c r="E252" s="12"/>
      <c r="F252" s="12"/>
      <c r="G252" s="174"/>
      <c r="H252" s="190"/>
      <c r="I252" s="406"/>
      <c r="J252" s="174"/>
    </row>
    <row r="253" spans="1:17">
      <c r="A253" s="402" t="s">
        <v>581</v>
      </c>
      <c r="B253" s="527" t="s">
        <v>996</v>
      </c>
      <c r="C253" s="22"/>
      <c r="D253" s="22"/>
      <c r="E253" s="22"/>
      <c r="F253" s="22"/>
      <c r="G253" s="605"/>
      <c r="H253" s="190"/>
      <c r="I253" s="406"/>
      <c r="J253" s="407"/>
      <c r="K253" s="401"/>
      <c r="L253" s="401"/>
      <c r="M253" s="10"/>
      <c r="N253" s="10"/>
    </row>
    <row r="254" spans="1:17">
      <c r="A254" s="408"/>
      <c r="B254" s="157" t="s">
        <v>582</v>
      </c>
      <c r="C254" s="19"/>
      <c r="D254" s="19"/>
      <c r="E254" s="19"/>
      <c r="F254" s="19"/>
      <c r="G254" s="416"/>
      <c r="H254" s="190"/>
      <c r="I254" s="406"/>
      <c r="J254" s="407"/>
      <c r="K254" s="401"/>
      <c r="L254" s="401"/>
      <c r="M254" s="10"/>
      <c r="N254" s="10"/>
    </row>
    <row r="255" spans="1:17" ht="12.75" customHeight="1">
      <c r="A255" s="408"/>
      <c r="B255" s="396"/>
      <c r="C255" s="261"/>
      <c r="D255" s="261" t="s">
        <v>35</v>
      </c>
      <c r="E255" s="261"/>
      <c r="F255" s="261"/>
      <c r="G255" s="538"/>
      <c r="H255" s="190"/>
      <c r="I255" s="406"/>
      <c r="J255" s="407"/>
      <c r="K255" s="401"/>
      <c r="L255" s="401"/>
      <c r="M255" s="10"/>
      <c r="N255" s="10"/>
    </row>
    <row r="256" spans="1:17" ht="12.75" customHeight="1">
      <c r="A256" s="408"/>
      <c r="B256" s="396"/>
      <c r="C256" s="261"/>
      <c r="D256" s="261" t="s">
        <v>6</v>
      </c>
      <c r="E256" s="261"/>
      <c r="F256" s="261"/>
      <c r="G256" s="538"/>
      <c r="H256" s="190"/>
      <c r="I256" s="406"/>
      <c r="J256" s="407"/>
      <c r="K256" s="401"/>
      <c r="L256" s="401"/>
      <c r="M256" s="10"/>
      <c r="N256" s="10"/>
    </row>
    <row r="257" spans="1:14">
      <c r="A257" s="408"/>
      <c r="B257" s="396"/>
      <c r="C257" s="261"/>
      <c r="D257" s="261"/>
      <c r="E257" s="261"/>
      <c r="F257" s="261"/>
      <c r="G257" s="538"/>
      <c r="H257" s="190"/>
      <c r="I257" s="406"/>
      <c r="J257" s="407"/>
      <c r="K257" s="401"/>
      <c r="L257" s="401"/>
      <c r="M257" s="10"/>
      <c r="N257" s="10"/>
    </row>
    <row r="258" spans="1:14">
      <c r="A258" s="408"/>
      <c r="B258" s="938" t="s">
        <v>992</v>
      </c>
      <c r="C258" s="938"/>
      <c r="D258" s="19">
        <v>13.5</v>
      </c>
      <c r="E258" s="19" t="s">
        <v>993</v>
      </c>
      <c r="F258" s="19"/>
      <c r="G258" s="416"/>
      <c r="H258" s="190"/>
      <c r="I258" s="406"/>
      <c r="J258" s="407"/>
      <c r="K258" s="401"/>
      <c r="L258" s="401"/>
      <c r="M258" s="10"/>
      <c r="N258" s="10"/>
    </row>
    <row r="259" spans="1:14">
      <c r="A259" s="408"/>
      <c r="B259" s="938" t="s">
        <v>994</v>
      </c>
      <c r="C259" s="938"/>
      <c r="D259" s="19">
        <v>8</v>
      </c>
      <c r="E259" s="19" t="s">
        <v>6</v>
      </c>
      <c r="F259" s="19"/>
      <c r="G259" s="416"/>
      <c r="H259" s="190"/>
      <c r="I259" s="406"/>
      <c r="J259" s="407"/>
      <c r="K259" s="401"/>
      <c r="L259" s="401"/>
      <c r="M259" s="10"/>
      <c r="N259" s="10"/>
    </row>
    <row r="260" spans="1:14">
      <c r="A260" s="408"/>
      <c r="B260" s="938" t="s">
        <v>995</v>
      </c>
      <c r="C260" s="938"/>
      <c r="D260" s="19">
        <v>8</v>
      </c>
      <c r="E260" s="19" t="s">
        <v>6</v>
      </c>
      <c r="F260" s="19"/>
      <c r="G260" s="416"/>
      <c r="H260" s="190"/>
      <c r="I260" s="406"/>
      <c r="J260" s="407"/>
      <c r="K260" s="401"/>
      <c r="L260" s="401"/>
      <c r="M260" s="10"/>
      <c r="N260" s="10"/>
    </row>
    <row r="261" spans="1:14">
      <c r="A261" s="408"/>
      <c r="B261" s="512"/>
      <c r="C261" s="75"/>
      <c r="D261" s="75"/>
      <c r="E261" s="75"/>
      <c r="F261" s="75"/>
      <c r="G261" s="413"/>
      <c r="H261" s="190"/>
      <c r="I261" s="406"/>
      <c r="J261" s="407"/>
      <c r="K261" s="401"/>
      <c r="L261" s="401"/>
      <c r="M261" s="10"/>
      <c r="N261" s="10"/>
    </row>
    <row r="262" spans="1:14">
      <c r="A262" s="408"/>
      <c r="B262" s="157" t="s">
        <v>18</v>
      </c>
      <c r="C262" s="19"/>
      <c r="D262" s="19"/>
      <c r="E262" s="19"/>
      <c r="H262" s="190"/>
      <c r="I262" s="406"/>
      <c r="J262" s="407"/>
      <c r="K262" s="401"/>
      <c r="L262" s="401"/>
      <c r="M262" s="10"/>
      <c r="N262" s="10"/>
    </row>
    <row r="263" spans="1:14" ht="13.5" customHeight="1">
      <c r="A263" s="408"/>
      <c r="B263" s="157"/>
      <c r="C263" s="19"/>
      <c r="D263" s="19"/>
      <c r="E263" s="19"/>
      <c r="F263" s="251">
        <f>SUM(D258:D260)</f>
        <v>29.5</v>
      </c>
      <c r="G263" s="416" t="s">
        <v>6</v>
      </c>
      <c r="H263" s="190"/>
      <c r="I263" s="406"/>
      <c r="J263" s="407"/>
      <c r="K263" s="401"/>
      <c r="L263" s="401"/>
      <c r="M263" s="10"/>
      <c r="N263" s="10"/>
    </row>
    <row r="264" spans="1:14">
      <c r="A264" s="408" t="s">
        <v>583</v>
      </c>
      <c r="B264" s="157" t="s">
        <v>997</v>
      </c>
      <c r="C264" s="19"/>
      <c r="D264" s="19"/>
      <c r="E264" s="19"/>
      <c r="F264" s="19"/>
      <c r="G264" s="416"/>
      <c r="H264" s="19"/>
      <c r="I264" s="406"/>
      <c r="J264" s="407"/>
      <c r="K264" s="401"/>
      <c r="L264" s="401"/>
      <c r="M264" s="10"/>
      <c r="N264" s="10"/>
    </row>
    <row r="265" spans="1:14">
      <c r="A265" s="408"/>
      <c r="B265" s="19"/>
      <c r="C265" s="174"/>
      <c r="D265" s="19"/>
      <c r="E265" s="19" t="s">
        <v>16</v>
      </c>
      <c r="F265" s="19"/>
      <c r="G265" s="416"/>
      <c r="H265" s="19"/>
      <c r="I265" s="406"/>
      <c r="J265" s="407"/>
      <c r="K265" s="401"/>
      <c r="L265" s="401"/>
      <c r="M265" s="10"/>
      <c r="N265" s="10"/>
    </row>
    <row r="266" spans="1:14">
      <c r="A266" s="408"/>
      <c r="B266" s="157" t="s">
        <v>586</v>
      </c>
      <c r="C266" s="19"/>
      <c r="D266" s="19" t="s">
        <v>998</v>
      </c>
      <c r="E266" s="19">
        <v>5.2</v>
      </c>
      <c r="F266" s="19" t="s">
        <v>6</v>
      </c>
      <c r="G266" s="416"/>
      <c r="H266" s="19"/>
      <c r="I266" s="406"/>
      <c r="J266" s="407"/>
      <c r="K266" s="401"/>
      <c r="L266" s="401"/>
      <c r="M266" s="10"/>
      <c r="N266" s="10"/>
    </row>
    <row r="267" spans="1:14">
      <c r="A267" s="408"/>
      <c r="B267" s="157"/>
      <c r="C267" s="19"/>
      <c r="D267" s="19" t="s">
        <v>999</v>
      </c>
      <c r="E267" s="19">
        <v>2</v>
      </c>
      <c r="F267" s="19" t="s">
        <v>6</v>
      </c>
      <c r="G267" s="416"/>
      <c r="H267" s="19"/>
      <c r="I267" s="406"/>
      <c r="J267" s="407"/>
      <c r="K267" s="401"/>
      <c r="L267" s="401"/>
      <c r="M267" s="10"/>
      <c r="N267" s="10"/>
    </row>
    <row r="268" spans="1:14">
      <c r="A268" s="408"/>
      <c r="B268" s="157" t="s">
        <v>584</v>
      </c>
      <c r="C268" s="19" t="s">
        <v>1000</v>
      </c>
      <c r="D268" s="19"/>
      <c r="E268" s="19">
        <v>20.399999999999999</v>
      </c>
      <c r="F268" s="19" t="s">
        <v>6</v>
      </c>
      <c r="G268" s="416"/>
      <c r="H268" s="19"/>
      <c r="I268" s="406"/>
      <c r="J268" s="407"/>
      <c r="K268" s="401"/>
      <c r="L268" s="401"/>
      <c r="M268" s="10"/>
      <c r="N268" s="10"/>
    </row>
    <row r="269" spans="1:14">
      <c r="A269" s="408"/>
      <c r="B269" s="512" t="s">
        <v>585</v>
      </c>
      <c r="C269" s="75"/>
      <c r="D269" s="75"/>
      <c r="E269" s="75">
        <v>7</v>
      </c>
      <c r="F269" s="75" t="s">
        <v>6</v>
      </c>
      <c r="G269" s="413"/>
      <c r="H269" s="19"/>
      <c r="I269" s="406"/>
      <c r="J269" s="407"/>
      <c r="K269" s="401"/>
      <c r="L269" s="401"/>
      <c r="M269" s="10"/>
      <c r="N269" s="10"/>
    </row>
    <row r="270" spans="1:14">
      <c r="A270" s="408"/>
      <c r="B270" s="157" t="s">
        <v>18</v>
      </c>
      <c r="C270" s="19"/>
      <c r="D270" s="19"/>
      <c r="E270" s="19"/>
      <c r="F270" s="19">
        <f>SUM(E266:E269)</f>
        <v>34.599999999999994</v>
      </c>
      <c r="G270" s="416" t="s">
        <v>6</v>
      </c>
      <c r="H270" s="19"/>
      <c r="I270" s="406"/>
      <c r="J270" s="407"/>
      <c r="K270" s="401"/>
      <c r="L270" s="401"/>
      <c r="M270" s="10"/>
      <c r="N270" s="10"/>
    </row>
    <row r="271" spans="1:14">
      <c r="A271" s="517"/>
      <c r="B271" s="19"/>
      <c r="C271" s="19"/>
      <c r="D271" s="19"/>
      <c r="E271" s="19"/>
      <c r="F271" s="19"/>
      <c r="G271" s="416"/>
      <c r="H271" s="19"/>
      <c r="I271" s="406"/>
      <c r="J271" s="407"/>
      <c r="K271" s="401"/>
      <c r="L271" s="401"/>
      <c r="M271" s="10"/>
      <c r="N271" s="10"/>
    </row>
    <row r="272" spans="1:14">
      <c r="A272" s="517" t="s">
        <v>588</v>
      </c>
      <c r="B272" s="19" t="s">
        <v>587</v>
      </c>
      <c r="C272" s="19"/>
      <c r="D272" s="19"/>
      <c r="E272" s="19"/>
      <c r="F272" s="19"/>
      <c r="G272" s="416"/>
      <c r="H272" s="19"/>
      <c r="I272" s="406"/>
      <c r="J272" s="407"/>
      <c r="K272" s="401"/>
      <c r="L272" s="401"/>
      <c r="M272" s="10"/>
      <c r="N272" s="10"/>
    </row>
    <row r="273" spans="1:28">
      <c r="A273" s="517"/>
      <c r="B273" s="19" t="s">
        <v>589</v>
      </c>
      <c r="C273" s="19"/>
      <c r="D273" s="19"/>
      <c r="E273" s="19"/>
      <c r="F273" s="19"/>
      <c r="G273" s="416"/>
      <c r="H273" s="19"/>
      <c r="I273" s="406"/>
      <c r="J273" s="407"/>
      <c r="K273" s="401"/>
      <c r="L273" s="401"/>
      <c r="M273" s="10"/>
      <c r="N273" s="10"/>
    </row>
    <row r="274" spans="1:28">
      <c r="A274" s="517"/>
      <c r="B274" s="75" t="s">
        <v>590</v>
      </c>
      <c r="C274" s="75"/>
      <c r="D274" s="75"/>
      <c r="E274" s="75"/>
      <c r="F274" s="75">
        <f>11.7+14.8</f>
        <v>26.5</v>
      </c>
      <c r="G274" s="413" t="s">
        <v>6</v>
      </c>
      <c r="H274" s="19"/>
      <c r="I274" s="406"/>
      <c r="J274" s="407"/>
      <c r="K274" s="401"/>
      <c r="L274" s="401"/>
      <c r="M274" s="10"/>
      <c r="N274" s="10"/>
    </row>
    <row r="275" spans="1:28">
      <c r="A275" s="408"/>
      <c r="B275" s="19" t="s">
        <v>591</v>
      </c>
      <c r="C275" s="19"/>
      <c r="D275" s="19"/>
      <c r="E275" s="19"/>
      <c r="F275" s="19">
        <f>2*F274</f>
        <v>53</v>
      </c>
      <c r="G275" s="416"/>
      <c r="H275" s="19"/>
      <c r="I275" s="406"/>
      <c r="J275" s="407"/>
      <c r="K275" s="401"/>
      <c r="L275" s="401"/>
      <c r="M275" s="10"/>
      <c r="N275" s="10"/>
    </row>
    <row r="276" spans="1:28">
      <c r="A276" s="408"/>
      <c r="B276" s="75" t="s">
        <v>592</v>
      </c>
      <c r="C276" s="214"/>
      <c r="D276" s="214"/>
      <c r="E276" s="214"/>
      <c r="F276" s="214">
        <v>0.8</v>
      </c>
      <c r="G276" s="562"/>
      <c r="H276" s="191"/>
      <c r="I276" s="406"/>
      <c r="J276" s="407"/>
      <c r="K276" s="401"/>
      <c r="L276" s="401"/>
      <c r="M276" s="10"/>
      <c r="N276" s="10"/>
    </row>
    <row r="277" spans="1:28">
      <c r="A277" s="174"/>
      <c r="B277" s="19" t="s">
        <v>593</v>
      </c>
      <c r="C277" s="12"/>
      <c r="D277" s="12"/>
      <c r="E277" s="12"/>
      <c r="F277" s="525">
        <f>SUM(F275:F276)</f>
        <v>53.8</v>
      </c>
      <c r="G277" s="12" t="s">
        <v>6</v>
      </c>
      <c r="H277" s="407"/>
      <c r="I277" s="190"/>
      <c r="J277" s="406"/>
      <c r="K277" s="426"/>
      <c r="L277" s="401"/>
      <c r="M277" s="401"/>
      <c r="N277" s="10"/>
      <c r="O277" s="10"/>
    </row>
    <row r="278" spans="1:28">
      <c r="A278" s="12"/>
      <c r="B278" s="19"/>
      <c r="C278" s="12"/>
      <c r="D278" s="12"/>
      <c r="E278" s="12"/>
      <c r="F278" s="12"/>
      <c r="G278" s="12"/>
      <c r="H278" s="407"/>
      <c r="I278" s="190"/>
      <c r="J278" s="406"/>
      <c r="K278" s="426"/>
      <c r="L278" s="401"/>
      <c r="M278" s="401"/>
      <c r="N278" s="10"/>
      <c r="O278" s="10"/>
    </row>
    <row r="279" spans="1:28">
      <c r="A279" s="518" t="s">
        <v>595</v>
      </c>
      <c r="B279" s="157" t="s">
        <v>594</v>
      </c>
      <c r="C279" s="12"/>
      <c r="D279" s="12"/>
      <c r="E279" s="12"/>
      <c r="F279" s="525">
        <f>F277</f>
        <v>53.8</v>
      </c>
      <c r="G279" s="12" t="s">
        <v>6</v>
      </c>
      <c r="H279" s="407"/>
      <c r="I279" s="190"/>
      <c r="J279" s="406"/>
      <c r="K279" s="426"/>
      <c r="L279" s="401"/>
      <c r="M279" s="401"/>
      <c r="N279" s="12"/>
      <c r="O279" s="12"/>
      <c r="P279" s="12"/>
      <c r="Q279" s="12"/>
      <c r="R279" s="12"/>
      <c r="S279" s="12"/>
      <c r="T279" s="12"/>
      <c r="U279" s="12"/>
      <c r="V279" s="12"/>
      <c r="W279" s="12"/>
      <c r="X279" s="12"/>
      <c r="Y279" s="12"/>
      <c r="Z279" s="12"/>
    </row>
    <row r="280" spans="1:28">
      <c r="A280" s="518" t="s">
        <v>596</v>
      </c>
      <c r="B280" s="157" t="s">
        <v>626</v>
      </c>
      <c r="C280" s="12"/>
      <c r="D280" s="12"/>
      <c r="E280" s="12"/>
      <c r="F280" s="525">
        <v>2</v>
      </c>
      <c r="G280" s="12" t="s">
        <v>300</v>
      </c>
      <c r="H280" s="407"/>
      <c r="I280" s="190"/>
      <c r="J280" s="406"/>
      <c r="K280" s="426"/>
      <c r="L280" s="401"/>
      <c r="M280" s="401"/>
      <c r="N280" s="12"/>
      <c r="O280" s="12"/>
      <c r="P280" s="12"/>
      <c r="Q280" s="12"/>
      <c r="R280" s="12"/>
      <c r="S280" s="12"/>
      <c r="T280" s="12"/>
      <c r="U280" s="12"/>
      <c r="V280" s="12"/>
      <c r="W280" s="12"/>
      <c r="X280" s="12"/>
      <c r="Y280" s="12"/>
      <c r="Z280" s="12"/>
    </row>
    <row r="281" spans="1:28">
      <c r="A281" s="518"/>
      <c r="B281" s="157"/>
      <c r="C281" s="12"/>
      <c r="D281" s="12"/>
      <c r="E281" s="12"/>
      <c r="F281" s="525"/>
      <c r="G281" s="12"/>
      <c r="H281" s="407"/>
      <c r="I281" s="190"/>
      <c r="J281" s="406"/>
      <c r="K281" s="426"/>
      <c r="L281" s="401"/>
      <c r="M281" s="401"/>
      <c r="N281" s="12"/>
      <c r="O281" s="12"/>
      <c r="P281" s="12"/>
      <c r="Q281" s="12"/>
      <c r="R281" s="12"/>
      <c r="S281" s="12"/>
      <c r="T281" s="12"/>
      <c r="U281" s="12"/>
      <c r="V281" s="12"/>
      <c r="W281" s="12"/>
      <c r="X281" s="12"/>
      <c r="Y281" s="12"/>
      <c r="Z281" s="12"/>
    </row>
    <row r="282" spans="1:28">
      <c r="A282" s="518"/>
      <c r="B282" s="157"/>
      <c r="C282" s="12"/>
      <c r="D282" s="12"/>
      <c r="E282" s="12"/>
      <c r="F282" s="525"/>
      <c r="G282" s="12"/>
      <c r="H282" s="407"/>
      <c r="I282" s="190"/>
      <c r="J282" s="406"/>
      <c r="K282" s="426"/>
      <c r="L282" s="401"/>
      <c r="M282" s="401"/>
      <c r="N282" s="12"/>
      <c r="O282" s="12"/>
      <c r="P282" s="12"/>
      <c r="Q282" s="12"/>
      <c r="R282" s="12"/>
      <c r="S282" s="12"/>
      <c r="T282" s="12"/>
      <c r="U282" s="12"/>
      <c r="V282" s="12"/>
      <c r="W282" s="12"/>
      <c r="X282" s="12"/>
      <c r="Y282" s="12"/>
      <c r="Z282" s="12"/>
    </row>
    <row r="283" spans="1:28">
      <c r="A283" s="517" t="s">
        <v>505</v>
      </c>
      <c r="B283" s="19" t="s">
        <v>506</v>
      </c>
      <c r="C283" s="19"/>
      <c r="D283" s="19"/>
      <c r="E283" s="19"/>
      <c r="F283" s="19"/>
      <c r="G283" s="174"/>
      <c r="H283" s="416"/>
      <c r="I283" s="190"/>
      <c r="J283" s="406"/>
      <c r="K283" s="426"/>
      <c r="L283" s="401"/>
      <c r="M283" s="401"/>
      <c r="N283" s="12"/>
      <c r="O283" s="12"/>
      <c r="P283" s="12"/>
      <c r="Q283" s="12"/>
      <c r="R283" s="12"/>
      <c r="S283" s="12"/>
      <c r="T283" s="12"/>
      <c r="U283" s="12"/>
      <c r="V283" s="12"/>
      <c r="W283" s="12"/>
      <c r="X283" s="12"/>
      <c r="Y283" s="12"/>
      <c r="Z283" s="12"/>
    </row>
    <row r="284" spans="1:28">
      <c r="B284" s="159" t="s">
        <v>978</v>
      </c>
      <c r="N284" s="12"/>
      <c r="O284" s="517"/>
      <c r="P284" s="19"/>
      <c r="Q284" s="19"/>
      <c r="R284" s="19"/>
      <c r="S284" s="19"/>
      <c r="T284" s="19"/>
      <c r="U284" s="12"/>
      <c r="V284" s="416"/>
      <c r="W284" s="190"/>
      <c r="X284" s="406"/>
      <c r="Y284" s="407"/>
      <c r="Z284" s="406"/>
      <c r="AA284" s="401"/>
      <c r="AB284" s="10"/>
    </row>
    <row r="285" spans="1:28">
      <c r="N285" s="12"/>
      <c r="O285" s="517"/>
      <c r="P285" s="19"/>
      <c r="Q285" s="19"/>
      <c r="R285" s="19"/>
      <c r="S285" s="19"/>
      <c r="T285" s="19"/>
      <c r="U285" s="12"/>
      <c r="V285" s="416"/>
      <c r="W285" s="190"/>
      <c r="X285" s="406"/>
      <c r="Y285" s="952"/>
      <c r="Z285" s="406"/>
      <c r="AA285" s="401"/>
      <c r="AB285" s="10"/>
    </row>
    <row r="286" spans="1:28">
      <c r="N286" s="12"/>
      <c r="O286" s="12"/>
      <c r="P286" s="517"/>
      <c r="Q286" s="19"/>
      <c r="R286" s="19"/>
      <c r="S286" s="19"/>
      <c r="T286" s="19"/>
      <c r="U286" s="19"/>
      <c r="V286" s="416"/>
      <c r="W286" s="190"/>
      <c r="X286" s="406"/>
      <c r="Y286" s="407"/>
      <c r="Z286" s="406"/>
      <c r="AA286" s="401"/>
      <c r="AB286" s="10"/>
    </row>
    <row r="287" spans="1:28">
      <c r="N287" s="12"/>
      <c r="O287" s="12"/>
      <c r="P287" s="517"/>
      <c r="Q287" s="19"/>
      <c r="R287" s="19"/>
      <c r="S287" s="19"/>
      <c r="T287" s="19"/>
      <c r="U287" s="19"/>
      <c r="V287" s="416"/>
      <c r="W287" s="190"/>
      <c r="X287" s="406"/>
      <c r="Y287" s="407"/>
      <c r="Z287" s="406"/>
      <c r="AA287" s="401"/>
      <c r="AB287" s="10"/>
    </row>
    <row r="288" spans="1:28">
      <c r="N288" s="12"/>
      <c r="O288" s="12"/>
      <c r="P288" s="517"/>
      <c r="Q288" s="19"/>
      <c r="R288" s="19"/>
      <c r="S288" s="19"/>
      <c r="T288" s="19"/>
      <c r="U288" s="19"/>
      <c r="V288" s="524"/>
      <c r="W288" s="190"/>
      <c r="X288" s="406"/>
      <c r="Y288" s="407"/>
      <c r="Z288" s="406"/>
      <c r="AA288" s="401"/>
      <c r="AB288" s="10"/>
    </row>
    <row r="289" spans="1:28">
      <c r="N289" s="12"/>
      <c r="O289" s="12"/>
      <c r="P289" s="517"/>
      <c r="Q289" s="19"/>
      <c r="R289" s="19"/>
      <c r="S289" s="19"/>
      <c r="T289" s="19"/>
      <c r="U289" s="19"/>
      <c r="V289" s="524"/>
      <c r="W289" s="190"/>
      <c r="X289" s="406"/>
      <c r="Y289" s="407"/>
      <c r="Z289" s="406"/>
      <c r="AA289" s="401"/>
      <c r="AB289" s="10"/>
    </row>
    <row r="290" spans="1:28">
      <c r="N290" s="12"/>
      <c r="O290" s="12"/>
      <c r="P290" s="517"/>
      <c r="Q290" s="19"/>
      <c r="R290" s="251"/>
      <c r="S290" s="416"/>
      <c r="T290" s="251"/>
      <c r="U290" s="251"/>
      <c r="V290" s="19"/>
      <c r="W290" s="190"/>
      <c r="X290" s="406"/>
      <c r="Y290" s="407"/>
      <c r="Z290" s="406"/>
      <c r="AA290" s="401"/>
      <c r="AB290" s="10"/>
    </row>
    <row r="291" spans="1:28">
      <c r="N291" s="12"/>
      <c r="O291" s="517"/>
      <c r="P291" s="19"/>
      <c r="Q291" s="251"/>
      <c r="R291" s="416"/>
      <c r="S291" s="524"/>
      <c r="T291" s="251"/>
      <c r="U291" s="416"/>
      <c r="V291" s="190"/>
      <c r="W291" s="406"/>
      <c r="X291" s="407"/>
      <c r="Y291" s="406"/>
      <c r="Z291" s="406"/>
      <c r="AA291" s="10"/>
      <c r="AB291" s="10"/>
    </row>
    <row r="292" spans="1:28">
      <c r="A292" s="517" t="s">
        <v>509</v>
      </c>
      <c r="B292" s="251" t="s">
        <v>510</v>
      </c>
      <c r="C292" s="174"/>
      <c r="D292" s="416"/>
      <c r="E292" s="524"/>
      <c r="F292" s="19"/>
      <c r="G292" s="416"/>
      <c r="H292" s="19"/>
      <c r="I292" s="251"/>
      <c r="J292" s="416"/>
      <c r="K292" s="401"/>
      <c r="L292" s="401"/>
      <c r="M292" s="10"/>
      <c r="N292" s="12"/>
      <c r="O292" s="12"/>
      <c r="P292" s="12"/>
      <c r="Q292" s="12"/>
      <c r="R292" s="12"/>
      <c r="S292" s="12"/>
      <c r="T292" s="12"/>
      <c r="U292" s="12"/>
      <c r="V292" s="12"/>
      <c r="W292" s="12"/>
      <c r="X292" s="12"/>
      <c r="Y292" s="12"/>
      <c r="Z292" s="12"/>
    </row>
    <row r="293" spans="1:28">
      <c r="A293" s="517"/>
      <c r="B293" s="19" t="s">
        <v>16</v>
      </c>
      <c r="C293" s="251"/>
      <c r="D293" s="416">
        <v>26</v>
      </c>
      <c r="E293" s="524" t="s">
        <v>6</v>
      </c>
      <c r="F293" s="19"/>
      <c r="G293" s="416"/>
      <c r="H293" s="19"/>
      <c r="I293" s="251"/>
      <c r="J293" s="416"/>
      <c r="K293" s="401"/>
      <c r="L293" s="401"/>
      <c r="M293" s="10"/>
      <c r="N293" s="12"/>
      <c r="O293" s="12"/>
      <c r="P293" s="12"/>
      <c r="Q293" s="12"/>
      <c r="R293" s="12"/>
      <c r="S293" s="12"/>
      <c r="T293" s="12"/>
      <c r="U293" s="12"/>
      <c r="V293" s="12"/>
      <c r="W293" s="12"/>
      <c r="X293" s="12"/>
      <c r="Y293" s="12"/>
      <c r="Z293" s="12"/>
    </row>
    <row r="294" spans="1:28">
      <c r="A294" s="517"/>
      <c r="B294" s="75" t="s">
        <v>238</v>
      </c>
      <c r="C294" s="252"/>
      <c r="D294" s="413">
        <v>1.2</v>
      </c>
      <c r="E294" s="414" t="s">
        <v>6</v>
      </c>
      <c r="F294" s="75"/>
      <c r="G294" s="413"/>
      <c r="H294" s="19"/>
      <c r="I294" s="251"/>
      <c r="J294" s="416"/>
      <c r="K294" s="401"/>
      <c r="L294" s="401"/>
      <c r="M294" s="10"/>
      <c r="N294" s="12"/>
      <c r="O294" s="12"/>
      <c r="P294" s="12"/>
      <c r="Q294" s="12"/>
      <c r="R294" s="12"/>
      <c r="S294" s="12"/>
      <c r="T294" s="12"/>
      <c r="U294" s="12"/>
      <c r="V294" s="12"/>
      <c r="W294" s="12"/>
      <c r="X294" s="12"/>
      <c r="Y294" s="12"/>
      <c r="Z294" s="12"/>
    </row>
    <row r="295" spans="1:28">
      <c r="A295" s="517"/>
      <c r="B295" s="19" t="s">
        <v>226</v>
      </c>
      <c r="C295" s="251"/>
      <c r="D295" s="416"/>
      <c r="E295" s="524"/>
      <c r="F295" s="19">
        <f>D294*D293</f>
        <v>31.2</v>
      </c>
      <c r="G295" s="416" t="s">
        <v>14</v>
      </c>
      <c r="H295" s="19"/>
      <c r="I295" s="251"/>
      <c r="J295" s="416"/>
      <c r="K295" s="401"/>
      <c r="L295" s="401"/>
      <c r="M295" s="10"/>
      <c r="N295" s="10"/>
    </row>
    <row r="296" spans="1:28">
      <c r="A296" s="517" t="s">
        <v>511</v>
      </c>
      <c r="B296" s="19" t="s">
        <v>508</v>
      </c>
      <c r="C296" s="251"/>
      <c r="D296" s="416"/>
      <c r="E296" s="524"/>
      <c r="F296" s="149"/>
      <c r="G296" s="149"/>
      <c r="H296" s="19"/>
      <c r="I296" s="251"/>
      <c r="J296" s="416"/>
      <c r="K296" s="401"/>
      <c r="L296" s="401"/>
      <c r="M296" s="10"/>
      <c r="N296" s="10"/>
    </row>
    <row r="297" spans="1:28">
      <c r="A297" s="517"/>
      <c r="B297" s="19" t="s">
        <v>512</v>
      </c>
      <c r="C297" s="251"/>
      <c r="D297" s="416"/>
      <c r="E297" s="524"/>
      <c r="F297" s="19">
        <v>1</v>
      </c>
      <c r="G297" s="416" t="s">
        <v>300</v>
      </c>
      <c r="H297" s="19"/>
      <c r="I297" s="251"/>
      <c r="J297" s="416"/>
      <c r="K297" s="401"/>
      <c r="L297" s="401"/>
      <c r="M297" s="10"/>
      <c r="N297" s="10"/>
    </row>
    <row r="298" spans="1:28">
      <c r="A298" s="517" t="s">
        <v>513</v>
      </c>
      <c r="B298" s="19" t="s">
        <v>557</v>
      </c>
      <c r="C298" s="251"/>
      <c r="D298" s="416"/>
      <c r="E298" s="524"/>
      <c r="F298" s="19"/>
      <c r="G298" s="416"/>
      <c r="H298" s="19"/>
      <c r="I298" s="251"/>
      <c r="J298" s="416"/>
      <c r="K298" s="401"/>
      <c r="L298" s="401"/>
      <c r="M298" s="10"/>
      <c r="N298" s="10"/>
    </row>
    <row r="299" spans="1:28">
      <c r="A299" s="517"/>
      <c r="B299" s="19" t="s">
        <v>525</v>
      </c>
      <c r="C299" s="251"/>
      <c r="D299" s="416" t="s">
        <v>858</v>
      </c>
      <c r="E299" s="524"/>
      <c r="F299" s="415"/>
      <c r="G299" s="416"/>
      <c r="H299" s="19"/>
      <c r="I299" s="251"/>
      <c r="J299" s="416"/>
      <c r="K299" s="401"/>
      <c r="L299" s="401"/>
      <c r="M299" s="10"/>
      <c r="N299" s="10"/>
    </row>
    <row r="300" spans="1:28">
      <c r="A300" s="517"/>
      <c r="B300" s="157"/>
      <c r="C300" s="19"/>
      <c r="D300" s="19"/>
      <c r="E300" s="19"/>
      <c r="F300" s="415"/>
      <c r="G300" s="416"/>
      <c r="H300" s="19"/>
      <c r="I300" s="251"/>
      <c r="J300" s="416"/>
      <c r="K300" s="401"/>
      <c r="L300" s="401"/>
      <c r="M300" s="10"/>
      <c r="N300" s="10"/>
    </row>
    <row r="301" spans="1:28">
      <c r="A301" s="526"/>
      <c r="B301" s="527">
        <v>11</v>
      </c>
      <c r="C301" s="528" t="s">
        <v>627</v>
      </c>
      <c r="D301" s="270"/>
      <c r="E301" s="278"/>
      <c r="F301" s="251"/>
      <c r="G301" s="416"/>
      <c r="H301" s="19"/>
      <c r="I301" s="251"/>
      <c r="J301" s="416"/>
      <c r="K301" s="406"/>
      <c r="L301" s="406"/>
      <c r="M301" s="12"/>
      <c r="N301" s="10"/>
    </row>
    <row r="302" spans="1:28">
      <c r="A302" s="526"/>
      <c r="B302" s="527"/>
      <c r="C302" s="528"/>
      <c r="D302" s="270"/>
      <c r="E302" s="278"/>
      <c r="F302" s="251"/>
      <c r="G302" s="416"/>
      <c r="H302" s="19"/>
      <c r="I302" s="251"/>
      <c r="J302" s="416"/>
      <c r="K302" s="406"/>
      <c r="L302" s="401"/>
      <c r="M302" s="10"/>
      <c r="N302" s="10"/>
    </row>
    <row r="303" spans="1:28">
      <c r="A303" s="526"/>
      <c r="B303" s="505" t="s">
        <v>863</v>
      </c>
      <c r="C303" s="521" t="s">
        <v>1204</v>
      </c>
      <c r="D303" s="265"/>
      <c r="E303" s="251"/>
      <c r="F303" s="251"/>
      <c r="G303" s="416"/>
      <c r="H303" s="19"/>
      <c r="I303" s="251"/>
      <c r="J303" s="416"/>
      <c r="K303" s="406"/>
      <c r="L303" s="401"/>
      <c r="M303" s="10"/>
      <c r="N303" s="10"/>
    </row>
    <row r="304" spans="1:28">
      <c r="A304" s="526"/>
      <c r="B304" s="505"/>
      <c r="C304" s="521" t="s">
        <v>1205</v>
      </c>
      <c r="D304" s="265"/>
      <c r="E304" s="251"/>
      <c r="F304" s="251"/>
      <c r="G304" s="416"/>
      <c r="H304" s="19"/>
      <c r="I304" s="251"/>
      <c r="J304" s="416"/>
      <c r="K304" s="406"/>
      <c r="L304" s="401"/>
      <c r="M304" s="10"/>
      <c r="N304" s="10"/>
    </row>
    <row r="305" spans="1:14">
      <c r="A305" s="526"/>
      <c r="B305" s="505"/>
      <c r="C305" s="533" t="s">
        <v>864</v>
      </c>
      <c r="D305" s="534"/>
      <c r="E305" s="251"/>
      <c r="F305" s="251"/>
      <c r="G305" s="416"/>
      <c r="H305" s="19"/>
      <c r="I305" s="251"/>
      <c r="J305" s="416"/>
      <c r="K305" s="406"/>
      <c r="L305" s="401"/>
      <c r="M305" s="10"/>
      <c r="N305" s="10"/>
    </row>
    <row r="306" spans="1:14">
      <c r="A306" s="526"/>
      <c r="B306" s="505"/>
      <c r="C306" s="521" t="s">
        <v>865</v>
      </c>
      <c r="D306" s="265"/>
      <c r="E306" s="251"/>
      <c r="F306" s="251"/>
      <c r="G306" s="416"/>
      <c r="H306" s="19"/>
      <c r="I306" s="251"/>
      <c r="J306" s="416"/>
      <c r="K306" s="406"/>
      <c r="L306" s="401"/>
      <c r="M306" s="10"/>
      <c r="N306" s="10"/>
    </row>
    <row r="307" spans="1:14">
      <c r="A307" s="526"/>
      <c r="B307" s="505"/>
      <c r="C307" s="521" t="s">
        <v>866</v>
      </c>
      <c r="E307" s="265">
        <v>1</v>
      </c>
      <c r="F307" s="251" t="s">
        <v>300</v>
      </c>
      <c r="G307" s="416"/>
      <c r="H307" s="19"/>
      <c r="I307" s="251"/>
      <c r="J307" s="416"/>
      <c r="K307" s="406"/>
      <c r="L307" s="401"/>
      <c r="M307" s="10"/>
      <c r="N307" s="10"/>
    </row>
    <row r="308" spans="1:14">
      <c r="A308" s="526"/>
      <c r="B308" s="505"/>
      <c r="C308" s="521"/>
      <c r="D308" s="265"/>
      <c r="E308" s="251"/>
      <c r="F308" s="251"/>
      <c r="G308" s="416"/>
      <c r="H308" s="19"/>
      <c r="I308" s="251"/>
      <c r="J308" s="416"/>
      <c r="K308" s="406"/>
      <c r="L308" s="401"/>
      <c r="M308" s="10"/>
      <c r="N308" s="10"/>
    </row>
    <row r="309" spans="1:14">
      <c r="A309" s="526"/>
      <c r="B309" s="316" t="s">
        <v>598</v>
      </c>
      <c r="C309" s="521" t="s">
        <v>867</v>
      </c>
      <c r="D309" s="265"/>
      <c r="E309" s="251"/>
      <c r="F309" s="251"/>
      <c r="G309" s="416"/>
      <c r="H309" s="19"/>
      <c r="I309" s="251"/>
      <c r="J309" s="416"/>
      <c r="K309" s="406"/>
      <c r="L309" s="401"/>
      <c r="M309" s="10"/>
      <c r="N309" s="10"/>
    </row>
    <row r="310" spans="1:14">
      <c r="A310" s="526"/>
      <c r="B310" s="505"/>
      <c r="C310" s="521" t="s">
        <v>866</v>
      </c>
      <c r="D310" s="265"/>
      <c r="E310" s="251">
        <v>3</v>
      </c>
      <c r="F310" s="251" t="s">
        <v>300</v>
      </c>
      <c r="G310" s="416"/>
      <c r="H310" s="19"/>
      <c r="I310" s="251"/>
      <c r="J310" s="416"/>
      <c r="K310" s="406"/>
      <c r="L310" s="401"/>
      <c r="M310" s="10"/>
      <c r="N310" s="10"/>
    </row>
    <row r="311" spans="1:14">
      <c r="A311" s="526"/>
      <c r="B311" s="505"/>
      <c r="C311" s="521"/>
      <c r="D311" s="265"/>
      <c r="E311" s="251"/>
      <c r="F311" s="251"/>
      <c r="G311" s="416"/>
      <c r="H311" s="19"/>
      <c r="I311" s="251"/>
      <c r="J311" s="416"/>
      <c r="K311" s="406"/>
      <c r="L311" s="401"/>
      <c r="M311" s="10"/>
      <c r="N311" s="10"/>
    </row>
    <row r="312" spans="1:14">
      <c r="A312" s="526"/>
      <c r="B312" s="316" t="s">
        <v>607</v>
      </c>
      <c r="C312" s="521" t="s">
        <v>868</v>
      </c>
      <c r="D312" s="265"/>
      <c r="E312" s="251"/>
      <c r="F312" s="251"/>
      <c r="G312" s="416">
        <v>2</v>
      </c>
      <c r="H312" s="19" t="s">
        <v>6</v>
      </c>
      <c r="I312" s="251"/>
      <c r="J312" s="416"/>
      <c r="K312" s="406"/>
      <c r="L312" s="401"/>
      <c r="M312" s="10"/>
      <c r="N312" s="10"/>
    </row>
    <row r="313" spans="1:14">
      <c r="A313" s="526"/>
      <c r="B313" s="316"/>
      <c r="C313" s="528"/>
      <c r="D313" s="270"/>
      <c r="E313" s="278"/>
      <c r="F313" s="251"/>
      <c r="G313" s="416"/>
      <c r="H313" s="19"/>
      <c r="I313" s="251"/>
      <c r="J313" s="416"/>
      <c r="K313" s="406"/>
      <c r="L313" s="401"/>
      <c r="M313" s="10"/>
      <c r="N313" s="10"/>
    </row>
    <row r="314" spans="1:14">
      <c r="A314" s="526"/>
      <c r="B314" s="316" t="s">
        <v>609</v>
      </c>
      <c r="C314" s="521" t="s">
        <v>869</v>
      </c>
      <c r="D314" s="270"/>
      <c r="E314" s="278"/>
      <c r="F314" s="251"/>
      <c r="G314" s="416">
        <v>27</v>
      </c>
      <c r="H314" s="19" t="s">
        <v>6</v>
      </c>
      <c r="I314" s="251"/>
      <c r="J314" s="416"/>
      <c r="K314" s="406"/>
      <c r="L314" s="401"/>
      <c r="M314" s="10"/>
      <c r="N314" s="10"/>
    </row>
    <row r="315" spans="1:14">
      <c r="A315" s="526"/>
      <c r="B315" s="316"/>
      <c r="C315" s="521"/>
      <c r="D315" s="270"/>
      <c r="E315" s="278"/>
      <c r="F315" s="251"/>
      <c r="G315" s="416"/>
      <c r="H315" s="19"/>
      <c r="I315" s="251"/>
      <c r="J315" s="416"/>
      <c r="K315" s="406"/>
      <c r="L315" s="401"/>
      <c r="M315" s="10"/>
      <c r="N315" s="10"/>
    </row>
    <row r="316" spans="1:14">
      <c r="A316" s="526"/>
      <c r="B316" s="316" t="s">
        <v>610</v>
      </c>
      <c r="C316" s="521" t="s">
        <v>871</v>
      </c>
      <c r="D316" s="270"/>
      <c r="E316" s="278"/>
      <c r="F316" s="251"/>
      <c r="G316" s="416">
        <v>1</v>
      </c>
      <c r="H316" s="19" t="s">
        <v>529</v>
      </c>
      <c r="I316" s="251"/>
      <c r="J316" s="416"/>
      <c r="K316" s="406"/>
      <c r="L316" s="401"/>
      <c r="M316" s="10"/>
      <c r="N316" s="10"/>
    </row>
    <row r="317" spans="1:14">
      <c r="A317" s="526"/>
      <c r="B317" s="316"/>
      <c r="C317" s="521"/>
      <c r="D317" s="270"/>
      <c r="E317" s="278"/>
      <c r="F317" s="251"/>
      <c r="G317" s="416"/>
      <c r="H317" s="19"/>
      <c r="I317" s="251"/>
      <c r="J317" s="416"/>
      <c r="K317" s="406"/>
      <c r="L317" s="401"/>
      <c r="M317" s="10"/>
      <c r="N317" s="10"/>
    </row>
    <row r="318" spans="1:14">
      <c r="A318" s="526"/>
      <c r="B318" s="316" t="s">
        <v>612</v>
      </c>
      <c r="C318" s="521" t="s">
        <v>872</v>
      </c>
      <c r="D318" s="270"/>
      <c r="E318" s="278"/>
      <c r="F318" s="251"/>
      <c r="G318" s="416">
        <v>1</v>
      </c>
      <c r="H318" s="19" t="s">
        <v>300</v>
      </c>
      <c r="I318" s="251"/>
      <c r="J318" s="416"/>
      <c r="K318" s="406"/>
      <c r="L318" s="401"/>
      <c r="M318" s="10"/>
      <c r="N318" s="10"/>
    </row>
    <row r="319" spans="1:14">
      <c r="A319" s="526"/>
      <c r="B319" s="316"/>
      <c r="C319" s="521"/>
      <c r="D319" s="270"/>
      <c r="E319" s="278"/>
      <c r="F319" s="251"/>
      <c r="G319" s="416"/>
      <c r="H319" s="19"/>
      <c r="I319" s="251"/>
      <c r="J319" s="416"/>
      <c r="K319" s="406"/>
      <c r="L319" s="401"/>
      <c r="M319" s="10"/>
      <c r="N319" s="10"/>
    </row>
    <row r="320" spans="1:14">
      <c r="A320" s="526"/>
      <c r="B320" s="316" t="s">
        <v>614</v>
      </c>
      <c r="C320" s="521" t="s">
        <v>1206</v>
      </c>
      <c r="D320" s="270"/>
      <c r="E320" s="278"/>
      <c r="F320" s="251"/>
      <c r="G320" s="416"/>
      <c r="H320" s="19"/>
      <c r="I320" s="251"/>
      <c r="J320" s="416"/>
      <c r="K320" s="406"/>
      <c r="L320" s="401"/>
      <c r="M320" s="10"/>
      <c r="N320" s="10"/>
    </row>
    <row r="321" spans="1:15">
      <c r="A321" s="526"/>
      <c r="B321" s="316"/>
      <c r="C321" s="521" t="s">
        <v>1207</v>
      </c>
      <c r="D321" s="270"/>
      <c r="E321" s="278"/>
      <c r="F321" s="251"/>
      <c r="G321" s="416"/>
      <c r="H321" s="19"/>
      <c r="I321" s="251"/>
      <c r="J321" s="416"/>
      <c r="K321" s="406"/>
      <c r="L321" s="401"/>
      <c r="M321" s="10"/>
      <c r="N321" s="10"/>
    </row>
    <row r="322" spans="1:15">
      <c r="A322" s="526"/>
      <c r="B322" s="316"/>
      <c r="C322" s="521" t="s">
        <v>873</v>
      </c>
      <c r="D322" s="270"/>
      <c r="E322" s="278"/>
      <c r="F322" s="251"/>
      <c r="G322" s="416"/>
      <c r="H322" s="19"/>
      <c r="I322" s="251"/>
      <c r="J322" s="416"/>
      <c r="K322" s="406"/>
      <c r="L322" s="401"/>
      <c r="M322" s="10"/>
      <c r="N322" s="10"/>
    </row>
    <row r="323" spans="1:15">
      <c r="A323" s="526"/>
      <c r="B323" s="316"/>
      <c r="C323" s="521" t="s">
        <v>874</v>
      </c>
      <c r="D323" s="265">
        <v>1</v>
      </c>
      <c r="E323" s="251" t="s">
        <v>300</v>
      </c>
      <c r="F323" s="251"/>
      <c r="G323" s="416"/>
      <c r="H323" s="19"/>
      <c r="I323" s="251"/>
      <c r="J323" s="416"/>
      <c r="K323" s="406"/>
      <c r="L323" s="401"/>
      <c r="M323" s="10"/>
      <c r="N323" s="10"/>
    </row>
    <row r="324" spans="1:15">
      <c r="A324" s="526"/>
      <c r="B324" s="316"/>
      <c r="C324" s="521"/>
      <c r="D324" s="270"/>
      <c r="E324" s="278"/>
      <c r="F324" s="251"/>
      <c r="G324" s="416"/>
      <c r="H324" s="19"/>
      <c r="I324" s="251"/>
      <c r="J324" s="416"/>
      <c r="K324" s="406"/>
      <c r="L324" s="401"/>
      <c r="M324" s="10"/>
      <c r="N324" s="10"/>
    </row>
    <row r="325" spans="1:15">
      <c r="A325" s="526"/>
      <c r="B325" s="316" t="s">
        <v>876</v>
      </c>
      <c r="C325" s="528"/>
      <c r="D325" s="270"/>
      <c r="E325" s="278"/>
      <c r="F325" s="251"/>
      <c r="G325" s="416"/>
      <c r="H325" s="19"/>
      <c r="I325" s="251"/>
      <c r="J325" s="416"/>
      <c r="K325" s="406"/>
      <c r="L325" s="401"/>
      <c r="M325" s="10"/>
      <c r="N325" s="10"/>
    </row>
    <row r="326" spans="1:15">
      <c r="A326" s="19"/>
      <c r="B326" s="19"/>
      <c r="C326" s="19"/>
      <c r="D326" s="19"/>
      <c r="E326" s="19"/>
      <c r="F326" s="19"/>
      <c r="G326" s="416"/>
      <c r="H326" s="19"/>
      <c r="I326" s="19"/>
      <c r="J326" s="19"/>
      <c r="K326" s="174"/>
      <c r="L326" s="174"/>
    </row>
    <row r="327" spans="1:15">
      <c r="A327" s="19"/>
      <c r="B327" s="316" t="s">
        <v>618</v>
      </c>
      <c r="C327" s="174" t="s">
        <v>616</v>
      </c>
      <c r="D327" s="174"/>
      <c r="E327" s="174"/>
      <c r="F327" s="174"/>
      <c r="G327" s="174"/>
      <c r="H327" s="174"/>
      <c r="I327" s="174"/>
      <c r="J327" s="174"/>
    </row>
    <row r="328" spans="1:15">
      <c r="A328" s="174"/>
      <c r="B328" s="494"/>
      <c r="C328" s="19" t="s">
        <v>615</v>
      </c>
      <c r="D328" s="12"/>
      <c r="E328" s="12"/>
      <c r="F328" s="12"/>
      <c r="G328" s="12"/>
      <c r="H328" s="12"/>
      <c r="I328" s="12"/>
      <c r="J328" s="12"/>
      <c r="K328" s="10"/>
      <c r="L328" s="10"/>
      <c r="M328" s="10"/>
      <c r="N328" s="10"/>
      <c r="O328" s="10"/>
    </row>
    <row r="329" spans="1:15">
      <c r="A329" s="174"/>
      <c r="B329" s="494"/>
      <c r="C329" s="12"/>
      <c r="D329" s="12"/>
      <c r="E329" s="12"/>
      <c r="F329" s="12"/>
      <c r="G329" s="12"/>
      <c r="H329" s="12"/>
      <c r="I329" s="12"/>
      <c r="J329" s="12"/>
      <c r="K329" s="10"/>
      <c r="L329" s="10"/>
      <c r="M329" s="10"/>
      <c r="N329" s="10"/>
      <c r="O329" s="10"/>
    </row>
    <row r="330" spans="1:15">
      <c r="A330" s="174"/>
      <c r="B330" s="316" t="s">
        <v>624</v>
      </c>
      <c r="C330" s="174" t="s">
        <v>632</v>
      </c>
      <c r="D330" s="174"/>
      <c r="E330" s="174"/>
      <c r="F330" s="174"/>
      <c r="G330" s="174"/>
      <c r="H330" s="174"/>
      <c r="I330" s="12"/>
      <c r="J330" s="12"/>
      <c r="K330" s="10"/>
      <c r="L330" s="10"/>
      <c r="M330" s="10"/>
      <c r="N330" s="10"/>
      <c r="O330" s="10"/>
    </row>
    <row r="331" spans="1:15">
      <c r="A331" s="174"/>
      <c r="B331" s="494"/>
      <c r="C331" s="174" t="s">
        <v>608</v>
      </c>
      <c r="D331" s="174"/>
      <c r="E331" s="174">
        <v>7</v>
      </c>
      <c r="F331" s="174" t="s">
        <v>14</v>
      </c>
      <c r="G331" s="174"/>
      <c r="H331" s="174"/>
      <c r="I331" s="12"/>
      <c r="J331" s="12"/>
      <c r="K331" s="10"/>
      <c r="L331" s="10"/>
      <c r="M331" s="10"/>
      <c r="N331" s="10"/>
      <c r="O331" s="10"/>
    </row>
    <row r="332" spans="1:15">
      <c r="A332" s="174"/>
      <c r="B332" s="494"/>
      <c r="C332" s="214" t="s">
        <v>253</v>
      </c>
      <c r="D332" s="214"/>
      <c r="E332" s="214">
        <v>0.2</v>
      </c>
      <c r="F332" s="214" t="s">
        <v>6</v>
      </c>
      <c r="G332" s="214"/>
      <c r="H332" s="214"/>
      <c r="I332" s="12"/>
      <c r="J332" s="12"/>
      <c r="K332" s="10"/>
      <c r="L332" s="10"/>
      <c r="M332" s="10"/>
      <c r="N332" s="10"/>
      <c r="O332" s="10"/>
    </row>
    <row r="333" spans="1:15">
      <c r="A333" s="174"/>
      <c r="B333" s="494"/>
      <c r="C333" s="174"/>
      <c r="D333" s="174"/>
      <c r="E333" s="174"/>
      <c r="F333" s="174"/>
      <c r="G333" s="174">
        <f>E331*E332</f>
        <v>1.4000000000000001</v>
      </c>
      <c r="H333" s="174" t="s">
        <v>15</v>
      </c>
      <c r="I333" s="12"/>
      <c r="J333" s="12"/>
      <c r="K333" s="10"/>
      <c r="L333" s="10"/>
      <c r="M333" s="10"/>
      <c r="N333" s="10"/>
      <c r="O333" s="10"/>
    </row>
    <row r="334" spans="1:15">
      <c r="A334" s="174"/>
      <c r="B334" s="494" t="s">
        <v>860</v>
      </c>
      <c r="C334" s="19" t="s">
        <v>623</v>
      </c>
      <c r="D334" s="19"/>
      <c r="E334" s="19"/>
      <c r="F334" s="19"/>
      <c r="G334" s="416"/>
      <c r="H334" s="19"/>
      <c r="I334" s="174"/>
      <c r="J334" s="174"/>
    </row>
    <row r="335" spans="1:15">
      <c r="A335" s="174"/>
      <c r="B335" s="494"/>
      <c r="C335" s="19" t="s">
        <v>215</v>
      </c>
      <c r="D335" s="174"/>
      <c r="E335" s="174">
        <v>0.7</v>
      </c>
      <c r="F335" s="174" t="s">
        <v>6</v>
      </c>
      <c r="G335" s="174"/>
      <c r="H335" s="174"/>
      <c r="I335" s="174"/>
      <c r="J335" s="174"/>
    </row>
    <row r="336" spans="1:15">
      <c r="A336" s="174"/>
      <c r="B336" s="494"/>
      <c r="C336" s="19" t="s">
        <v>605</v>
      </c>
      <c r="D336" s="174"/>
      <c r="E336" s="174">
        <v>0.6</v>
      </c>
      <c r="F336" s="174" t="s">
        <v>6</v>
      </c>
      <c r="G336" s="174"/>
      <c r="H336" s="174"/>
      <c r="I336" s="174"/>
      <c r="J336" s="174"/>
    </row>
    <row r="337" spans="1:10">
      <c r="A337" s="174"/>
      <c r="B337" s="494"/>
      <c r="C337" s="75" t="s">
        <v>606</v>
      </c>
      <c r="D337" s="214"/>
      <c r="E337" s="214">
        <v>10</v>
      </c>
      <c r="F337" s="214" t="s">
        <v>6</v>
      </c>
      <c r="G337" s="214"/>
      <c r="H337" s="174"/>
      <c r="I337" s="174"/>
      <c r="J337" s="174"/>
    </row>
    <row r="338" spans="1:10">
      <c r="A338" s="174"/>
      <c r="B338" s="494"/>
      <c r="C338" s="19" t="s">
        <v>13</v>
      </c>
      <c r="D338" s="174"/>
      <c r="E338" s="174"/>
      <c r="F338" s="174"/>
      <c r="G338" s="460">
        <f>E336*E337*E335</f>
        <v>4.1999999999999993</v>
      </c>
      <c r="H338" s="174" t="s">
        <v>15</v>
      </c>
      <c r="I338" s="174"/>
      <c r="J338" s="174"/>
    </row>
    <row r="339" spans="1:10">
      <c r="A339" s="174"/>
      <c r="B339" s="494" t="s">
        <v>861</v>
      </c>
      <c r="C339" s="19" t="s">
        <v>633</v>
      </c>
      <c r="D339" s="174"/>
      <c r="E339" s="174"/>
      <c r="F339" s="174"/>
      <c r="G339" s="460"/>
      <c r="H339" s="174"/>
      <c r="I339" s="174"/>
      <c r="J339" s="174"/>
    </row>
    <row r="340" spans="1:10">
      <c r="A340" s="174"/>
      <c r="B340" s="494"/>
      <c r="C340" s="19" t="s">
        <v>615</v>
      </c>
      <c r="D340" s="174"/>
      <c r="E340" s="174"/>
      <c r="F340" s="174"/>
      <c r="G340" s="460"/>
      <c r="H340" s="174"/>
      <c r="I340" s="174"/>
      <c r="J340" s="174"/>
    </row>
    <row r="341" spans="1:10">
      <c r="A341" s="174"/>
      <c r="B341" s="494"/>
      <c r="C341" s="19"/>
      <c r="D341" s="174"/>
      <c r="E341" s="174"/>
      <c r="F341" s="174"/>
      <c r="G341" s="460"/>
      <c r="H341" s="174"/>
      <c r="I341" s="174"/>
      <c r="J341" s="174"/>
    </row>
    <row r="342" spans="1:10">
      <c r="A342" s="174"/>
      <c r="B342" s="494" t="s">
        <v>879</v>
      </c>
      <c r="C342" s="19" t="s">
        <v>611</v>
      </c>
      <c r="D342" s="174"/>
      <c r="E342" s="174" t="s">
        <v>617</v>
      </c>
      <c r="F342" s="174"/>
      <c r="G342" s="174">
        <f>E337</f>
        <v>10</v>
      </c>
      <c r="H342" s="174" t="s">
        <v>6</v>
      </c>
      <c r="I342" s="174"/>
      <c r="J342" s="174"/>
    </row>
    <row r="343" spans="1:10">
      <c r="A343" s="174"/>
      <c r="B343" s="494"/>
      <c r="C343" s="19"/>
      <c r="D343" s="174"/>
      <c r="E343" s="174"/>
      <c r="F343" s="174"/>
      <c r="G343" s="174"/>
      <c r="H343" s="174"/>
      <c r="I343" s="174"/>
      <c r="J343" s="174"/>
    </row>
    <row r="344" spans="1:10">
      <c r="A344" s="174"/>
      <c r="B344" s="494" t="s">
        <v>880</v>
      </c>
      <c r="C344" s="19" t="s">
        <v>877</v>
      </c>
      <c r="D344" s="174"/>
      <c r="E344" s="174"/>
      <c r="F344" s="174"/>
      <c r="G344" s="174">
        <v>10</v>
      </c>
      <c r="H344" s="174" t="s">
        <v>6</v>
      </c>
      <c r="I344" s="174"/>
      <c r="J344" s="174"/>
    </row>
    <row r="345" spans="1:10">
      <c r="A345" s="174"/>
      <c r="B345" s="494"/>
      <c r="C345" s="19"/>
      <c r="D345" s="174"/>
      <c r="E345" s="174"/>
      <c r="F345" s="174"/>
      <c r="G345" s="174"/>
      <c r="H345" s="174"/>
      <c r="I345" s="174"/>
      <c r="J345" s="174"/>
    </row>
    <row r="346" spans="1:10">
      <c r="A346" s="174"/>
      <c r="B346" s="494" t="s">
        <v>881</v>
      </c>
      <c r="C346" s="19" t="s">
        <v>878</v>
      </c>
      <c r="D346" s="174"/>
      <c r="E346" s="174"/>
      <c r="F346" s="174"/>
      <c r="G346" s="174">
        <v>15</v>
      </c>
      <c r="H346" s="174" t="s">
        <v>6</v>
      </c>
      <c r="I346" s="174"/>
      <c r="J346" s="174"/>
    </row>
    <row r="347" spans="1:10">
      <c r="A347" s="174"/>
      <c r="B347" s="494"/>
      <c r="C347" s="174"/>
      <c r="D347" s="174"/>
      <c r="E347" s="174"/>
      <c r="F347" s="174"/>
      <c r="G347" s="174"/>
      <c r="H347" s="174"/>
      <c r="I347" s="174"/>
      <c r="J347" s="174"/>
    </row>
    <row r="348" spans="1:10">
      <c r="A348" s="174"/>
      <c r="B348" s="494" t="s">
        <v>882</v>
      </c>
      <c r="C348" s="19" t="s">
        <v>613</v>
      </c>
      <c r="D348" s="174"/>
      <c r="E348" s="174"/>
      <c r="F348" s="174"/>
      <c r="G348" s="460">
        <f>G338</f>
        <v>4.1999999999999993</v>
      </c>
      <c r="H348" s="174" t="s">
        <v>15</v>
      </c>
      <c r="I348" s="174"/>
      <c r="J348" s="174"/>
    </row>
    <row r="349" spans="1:10">
      <c r="A349" s="174"/>
      <c r="B349" s="494"/>
      <c r="C349" s="174"/>
      <c r="D349" s="174"/>
      <c r="E349" s="174"/>
      <c r="F349" s="174"/>
      <c r="G349" s="174"/>
      <c r="H349" s="174"/>
      <c r="I349" s="174"/>
      <c r="J349" s="174"/>
    </row>
    <row r="350" spans="1:10">
      <c r="A350" s="174"/>
      <c r="B350" s="494" t="s">
        <v>883</v>
      </c>
      <c r="C350" s="174" t="s">
        <v>634</v>
      </c>
      <c r="D350" s="174"/>
      <c r="E350" s="174"/>
      <c r="F350" s="174"/>
      <c r="G350" s="174">
        <f>E331</f>
        <v>7</v>
      </c>
      <c r="H350" s="174" t="s">
        <v>14</v>
      </c>
      <c r="I350" s="174"/>
      <c r="J350" s="174"/>
    </row>
    <row r="351" spans="1:10">
      <c r="A351" s="174"/>
      <c r="B351" s="494" t="s">
        <v>884</v>
      </c>
      <c r="C351" s="174" t="s">
        <v>619</v>
      </c>
      <c r="D351" s="174"/>
      <c r="E351" s="174"/>
      <c r="F351" s="174"/>
      <c r="G351" s="174">
        <f>G350</f>
        <v>7</v>
      </c>
      <c r="H351" s="174" t="s">
        <v>14</v>
      </c>
      <c r="I351" s="174"/>
      <c r="J351" s="174"/>
    </row>
    <row r="352" spans="1:10">
      <c r="A352" s="174"/>
      <c r="B352" s="494"/>
      <c r="C352" s="174"/>
      <c r="D352" s="174"/>
      <c r="E352" s="174"/>
      <c r="F352" s="174"/>
      <c r="G352" s="174"/>
      <c r="H352" s="174"/>
      <c r="I352" s="174"/>
      <c r="J352" s="174"/>
    </row>
    <row r="353" spans="2:11">
      <c r="B353" s="181"/>
    </row>
    <row r="354" spans="2:11">
      <c r="B354" s="181"/>
    </row>
    <row r="355" spans="2:11">
      <c r="B355" s="181"/>
    </row>
    <row r="356" spans="2:11">
      <c r="B356" s="181"/>
    </row>
    <row r="357" spans="2:11">
      <c r="B357" s="181"/>
    </row>
    <row r="358" spans="2:11">
      <c r="B358" s="314"/>
      <c r="C358" s="8"/>
      <c r="D358" s="10"/>
      <c r="E358" s="10"/>
      <c r="F358" s="10"/>
      <c r="G358" s="10"/>
      <c r="H358" s="10"/>
      <c r="I358" s="10"/>
      <c r="J358" s="10"/>
    </row>
    <row r="359" spans="2:11">
      <c r="B359" s="314"/>
      <c r="C359" s="8"/>
      <c r="D359" s="10"/>
      <c r="E359" s="10"/>
      <c r="F359" s="10"/>
      <c r="G359" s="10"/>
      <c r="H359" s="10"/>
      <c r="I359" s="10"/>
      <c r="J359" s="10"/>
    </row>
    <row r="360" spans="2:11">
      <c r="B360" s="314"/>
      <c r="C360" s="8"/>
      <c r="D360" s="10"/>
      <c r="E360" s="10"/>
      <c r="F360" s="10"/>
      <c r="G360" s="10"/>
      <c r="H360" s="10"/>
      <c r="I360" s="10"/>
      <c r="J360" s="10"/>
      <c r="K360" s="10"/>
    </row>
    <row r="361" spans="2:11">
      <c r="B361" s="314"/>
      <c r="C361" s="8"/>
      <c r="D361" s="10"/>
      <c r="E361" s="10"/>
      <c r="F361" s="10"/>
      <c r="G361" s="10"/>
      <c r="H361" s="10"/>
      <c r="I361" s="10"/>
      <c r="J361" s="10"/>
      <c r="K361" s="10"/>
    </row>
    <row r="362" spans="2:11">
      <c r="B362" s="314"/>
      <c r="C362" s="8"/>
      <c r="D362" s="10"/>
      <c r="E362" s="10"/>
      <c r="F362" s="10"/>
      <c r="G362" s="10"/>
      <c r="H362" s="10"/>
      <c r="I362" s="10"/>
      <c r="J362" s="10"/>
      <c r="K362" s="10"/>
    </row>
    <row r="363" spans="2:11">
      <c r="B363" s="314"/>
      <c r="C363" s="8"/>
      <c r="D363" s="10"/>
      <c r="E363" s="10"/>
      <c r="F363" s="10"/>
      <c r="G363" s="10"/>
      <c r="H363" s="10"/>
      <c r="I363" s="10"/>
      <c r="J363" s="10"/>
      <c r="K363" s="10"/>
    </row>
    <row r="364" spans="2:11">
      <c r="B364" s="314"/>
      <c r="C364" s="19"/>
      <c r="D364" s="10"/>
      <c r="E364" s="10"/>
      <c r="F364" s="10"/>
      <c r="G364" s="10"/>
      <c r="H364" s="10"/>
      <c r="I364" s="10"/>
      <c r="J364" s="10"/>
      <c r="K364" s="10"/>
    </row>
    <row r="365" spans="2:11">
      <c r="B365" s="314"/>
      <c r="C365" s="10"/>
      <c r="D365" s="10"/>
      <c r="E365" s="10"/>
      <c r="F365" s="10"/>
      <c r="G365" s="10"/>
      <c r="H365" s="10"/>
      <c r="I365" s="10"/>
      <c r="J365" s="10"/>
      <c r="K365" s="10"/>
    </row>
    <row r="366" spans="2:11">
      <c r="B366" s="314"/>
      <c r="C366" s="10"/>
      <c r="D366" s="10"/>
      <c r="E366" s="10"/>
      <c r="F366" s="10"/>
      <c r="G366" s="10"/>
      <c r="H366" s="10"/>
      <c r="I366" s="10"/>
      <c r="J366" s="10"/>
      <c r="K366" s="10"/>
    </row>
    <row r="367" spans="2:11">
      <c r="B367" s="10"/>
      <c r="C367" s="12"/>
      <c r="D367" s="10"/>
      <c r="E367" s="10"/>
      <c r="F367" s="10"/>
      <c r="G367" s="10"/>
      <c r="H367" s="10"/>
      <c r="I367" s="10"/>
      <c r="J367" s="10"/>
      <c r="K367" s="10"/>
    </row>
    <row r="368" spans="2:11">
      <c r="B368" s="10"/>
      <c r="C368" s="10"/>
      <c r="D368" s="10"/>
      <c r="E368" s="10"/>
      <c r="F368" s="10"/>
      <c r="G368" s="10"/>
      <c r="H368" s="10"/>
      <c r="I368" s="10"/>
      <c r="J368" s="10"/>
      <c r="K368" s="10"/>
    </row>
    <row r="369" spans="2:11">
      <c r="B369" s="10"/>
      <c r="C369" s="10"/>
      <c r="D369" s="10"/>
      <c r="E369" s="10"/>
      <c r="F369" s="10"/>
      <c r="G369" s="10"/>
      <c r="H369" s="10"/>
      <c r="I369" s="10"/>
      <c r="J369" s="10"/>
      <c r="K369" s="10"/>
    </row>
    <row r="370" spans="2:11">
      <c r="B370" s="10"/>
      <c r="C370" s="10"/>
      <c r="D370" s="10"/>
      <c r="E370" s="10"/>
      <c r="F370" s="10"/>
      <c r="G370" s="10"/>
      <c r="H370" s="10"/>
      <c r="I370" s="10"/>
      <c r="J370" s="10"/>
      <c r="K370" s="10"/>
    </row>
    <row r="371" spans="2:11">
      <c r="B371" s="10"/>
      <c r="C371" s="10"/>
      <c r="D371" s="10"/>
      <c r="E371" s="10"/>
      <c r="F371" s="10"/>
      <c r="G371" s="10"/>
      <c r="H371" s="10"/>
      <c r="I371" s="10"/>
      <c r="J371" s="10"/>
      <c r="K371" s="10"/>
    </row>
    <row r="372" spans="2:11">
      <c r="B372" s="10"/>
      <c r="C372" s="10"/>
      <c r="D372" s="10"/>
      <c r="E372" s="10"/>
      <c r="F372" s="10"/>
      <c r="G372" s="10"/>
      <c r="H372" s="10"/>
      <c r="I372" s="10"/>
      <c r="J372" s="10"/>
      <c r="K372" s="10"/>
    </row>
    <row r="373" spans="2:11">
      <c r="B373" s="10"/>
      <c r="C373" s="10"/>
      <c r="D373" s="10"/>
      <c r="E373" s="10"/>
      <c r="F373" s="10"/>
      <c r="G373" s="10"/>
      <c r="H373" s="10"/>
      <c r="I373" s="10"/>
      <c r="J373" s="10"/>
      <c r="K373" s="10"/>
    </row>
    <row r="374" spans="2:11">
      <c r="B374" s="10"/>
      <c r="C374" s="10"/>
      <c r="D374" s="10"/>
      <c r="E374" s="10"/>
      <c r="F374" s="10"/>
      <c r="G374" s="10"/>
      <c r="H374" s="10"/>
      <c r="I374" s="10"/>
      <c r="J374" s="10"/>
    </row>
    <row r="375" spans="2:11">
      <c r="B375" s="10"/>
      <c r="C375" s="10"/>
      <c r="D375" s="10"/>
      <c r="E375" s="10"/>
      <c r="F375" s="10"/>
      <c r="G375" s="10"/>
      <c r="H375" s="10"/>
      <c r="I375" s="10"/>
      <c r="J375" s="10"/>
    </row>
    <row r="376" spans="2:11">
      <c r="B376" s="10"/>
      <c r="C376" s="10"/>
      <c r="D376" s="10"/>
      <c r="E376" s="10"/>
      <c r="F376" s="10"/>
      <c r="G376" s="10"/>
      <c r="H376" s="10"/>
      <c r="I376" s="10"/>
      <c r="J376" s="10"/>
    </row>
    <row r="377" spans="2:11">
      <c r="B377" s="10"/>
      <c r="C377" s="10"/>
      <c r="D377" s="10"/>
      <c r="E377" s="10"/>
      <c r="F377" s="10"/>
      <c r="G377" s="10"/>
      <c r="H377" s="10"/>
      <c r="I377" s="10"/>
      <c r="J377" s="10"/>
    </row>
    <row r="378" spans="2:11">
      <c r="B378" s="10"/>
      <c r="C378" s="10"/>
      <c r="D378" s="10"/>
      <c r="E378" s="10"/>
      <c r="F378" s="10"/>
      <c r="G378" s="10"/>
      <c r="H378" s="10"/>
      <c r="I378" s="10"/>
      <c r="J378" s="10"/>
    </row>
    <row r="379" spans="2:11">
      <c r="B379" s="10"/>
      <c r="C379" s="10"/>
      <c r="D379" s="10"/>
      <c r="E379" s="10"/>
      <c r="F379" s="10"/>
      <c r="G379" s="10"/>
      <c r="H379" s="10"/>
      <c r="I379" s="10"/>
      <c r="J379" s="10"/>
    </row>
    <row r="380" spans="2:11">
      <c r="B380" s="10"/>
    </row>
    <row r="381" spans="2:11">
      <c r="B381" s="10"/>
    </row>
    <row r="382" spans="2:11">
      <c r="B382" s="10"/>
    </row>
  </sheetData>
  <mergeCells count="8">
    <mergeCell ref="B260:C260"/>
    <mergeCell ref="B258:C258"/>
    <mergeCell ref="B259:C259"/>
    <mergeCell ref="B139:H139"/>
    <mergeCell ref="B145:H145"/>
    <mergeCell ref="B247:C247"/>
    <mergeCell ref="B248:C248"/>
    <mergeCell ref="B249:C249"/>
  </mergeCells>
  <pageMargins left="0.70866141732283472" right="0.70866141732283472" top="0.78740157480314965" bottom="0.78740157480314965" header="0.31496062992125984" footer="0.31496062992125984"/>
  <pageSetup paperSize="9" scale="78" orientation="portrait" r:id="rId1"/>
  <headerFooter>
    <oddHeader>&amp;RVýkaz výměr SO 01</oddHeader>
    <oddFooter>&amp;L&amp;F&amp;C&amp;A&amp;R&amp;10  &amp;P/&amp;N</oddFooter>
  </headerFooter>
  <rowBreaks count="2" manualBreakCount="2">
    <brk id="62" max="16383" man="1"/>
    <brk id="165"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94"/>
  <sheetViews>
    <sheetView zoomScaleNormal="100" workbookViewId="0">
      <selection activeCell="T296" sqref="T296"/>
    </sheetView>
  </sheetViews>
  <sheetFormatPr defaultRowHeight="12.75"/>
  <cols>
    <col min="1" max="1" width="9.140625" style="159"/>
    <col min="2" max="2" width="6.140625" style="159" customWidth="1"/>
    <col min="3" max="3" width="61.42578125" style="159" customWidth="1"/>
    <col min="4" max="4" width="15.5703125" style="159" customWidth="1"/>
    <col min="5" max="5" width="9.140625" style="159"/>
    <col min="6" max="6" width="11.85546875" style="159" bestFit="1" customWidth="1"/>
    <col min="7" max="16384" width="9.140625" style="159"/>
  </cols>
  <sheetData>
    <row r="1" spans="2:7">
      <c r="B1" s="160" t="s">
        <v>10</v>
      </c>
      <c r="C1" s="161"/>
      <c r="D1" s="160"/>
    </row>
    <row r="2" spans="2:7">
      <c r="B2" s="163" t="s">
        <v>9</v>
      </c>
      <c r="C2" s="161"/>
      <c r="D2" s="163"/>
    </row>
    <row r="3" spans="2:7">
      <c r="B3" s="164" t="s">
        <v>0</v>
      </c>
      <c r="C3" s="165"/>
      <c r="D3" s="164"/>
    </row>
    <row r="4" spans="2:7">
      <c r="B4" s="164" t="s">
        <v>1</v>
      </c>
      <c r="C4" s="165"/>
      <c r="D4" s="164"/>
    </row>
    <row r="5" spans="2:7">
      <c r="B5" s="166"/>
      <c r="C5" s="165"/>
      <c r="D5" s="166"/>
    </row>
    <row r="7" spans="2:7">
      <c r="B7" s="163" t="s">
        <v>46</v>
      </c>
    </row>
    <row r="8" spans="2:7">
      <c r="B8" s="163" t="s">
        <v>546</v>
      </c>
      <c r="C8" s="165"/>
      <c r="D8" s="163"/>
    </row>
    <row r="9" spans="2:7">
      <c r="B9" s="167" t="s">
        <v>788</v>
      </c>
    </row>
    <row r="10" spans="2:7">
      <c r="B10" s="217" t="s">
        <v>507</v>
      </c>
    </row>
    <row r="11" spans="2:7">
      <c r="B11" s="427" t="s">
        <v>471</v>
      </c>
    </row>
    <row r="12" spans="2:7">
      <c r="B12" s="56" t="s">
        <v>472</v>
      </c>
    </row>
    <row r="13" spans="2:7">
      <c r="B13" s="428" t="s">
        <v>828</v>
      </c>
      <c r="G13" s="429"/>
    </row>
    <row r="14" spans="2:7">
      <c r="B14" s="428" t="s">
        <v>829</v>
      </c>
      <c r="D14" s="159">
        <v>10</v>
      </c>
      <c r="E14" s="159" t="s">
        <v>493</v>
      </c>
    </row>
    <row r="15" spans="2:7">
      <c r="B15" s="428" t="s">
        <v>830</v>
      </c>
      <c r="C15" s="429"/>
      <c r="D15" s="159">
        <v>2</v>
      </c>
    </row>
    <row r="16" spans="2:7">
      <c r="B16" s="428" t="s">
        <v>831</v>
      </c>
      <c r="C16" s="429"/>
      <c r="D16" s="159">
        <v>400</v>
      </c>
      <c r="E16" s="159" t="s">
        <v>494</v>
      </c>
    </row>
    <row r="17" spans="2:6">
      <c r="B17" s="428" t="s">
        <v>832</v>
      </c>
      <c r="D17" s="159">
        <v>320</v>
      </c>
      <c r="E17" s="159" t="s">
        <v>494</v>
      </c>
    </row>
    <row r="18" spans="2:6" ht="13.5" thickBot="1"/>
    <row r="19" spans="2:6" ht="36" customHeight="1" thickBot="1">
      <c r="B19" s="430" t="s">
        <v>473</v>
      </c>
      <c r="C19" s="431" t="s">
        <v>474</v>
      </c>
      <c r="D19" s="432" t="s">
        <v>475</v>
      </c>
    </row>
    <row r="20" spans="2:6" ht="28.5" customHeight="1">
      <c r="B20" s="944" t="s">
        <v>476</v>
      </c>
      <c r="C20" s="433" t="s">
        <v>477</v>
      </c>
      <c r="D20" s="434" t="s">
        <v>478</v>
      </c>
      <c r="F20" s="435"/>
    </row>
    <row r="21" spans="2:6" ht="23.25" customHeight="1">
      <c r="B21" s="945"/>
      <c r="C21" s="436" t="s">
        <v>495</v>
      </c>
      <c r="D21" s="437"/>
    </row>
    <row r="22" spans="2:6" ht="51">
      <c r="B22" s="946" t="s">
        <v>479</v>
      </c>
      <c r="C22" s="102" t="s">
        <v>480</v>
      </c>
      <c r="D22" s="438" t="s">
        <v>804</v>
      </c>
    </row>
    <row r="23" spans="2:6">
      <c r="B23" s="946"/>
      <c r="C23" s="436" t="s">
        <v>498</v>
      </c>
      <c r="D23" s="439"/>
    </row>
    <row r="24" spans="2:6">
      <c r="B24" s="940" t="s">
        <v>481</v>
      </c>
      <c r="C24" s="101" t="s">
        <v>482</v>
      </c>
      <c r="D24" s="440" t="s">
        <v>797</v>
      </c>
    </row>
    <row r="25" spans="2:6" ht="17.25" customHeight="1">
      <c r="B25" s="947"/>
      <c r="C25" s="441" t="s">
        <v>497</v>
      </c>
      <c r="D25" s="442"/>
    </row>
    <row r="26" spans="2:6">
      <c r="B26" s="940" t="s">
        <v>483</v>
      </c>
      <c r="C26" s="100" t="s">
        <v>484</v>
      </c>
      <c r="D26" s="440" t="s">
        <v>798</v>
      </c>
    </row>
    <row r="27" spans="2:6">
      <c r="B27" s="947"/>
      <c r="C27" s="198" t="s">
        <v>496</v>
      </c>
      <c r="D27" s="443"/>
    </row>
    <row r="28" spans="2:6">
      <c r="B28" s="940" t="s">
        <v>485</v>
      </c>
      <c r="C28" s="101" t="s">
        <v>486</v>
      </c>
      <c r="D28" s="440" t="s">
        <v>799</v>
      </c>
    </row>
    <row r="29" spans="2:6" ht="18.75" customHeight="1">
      <c r="B29" s="947"/>
      <c r="C29" s="441" t="s">
        <v>499</v>
      </c>
      <c r="D29" s="443"/>
    </row>
    <row r="30" spans="2:6">
      <c r="B30" s="940" t="s">
        <v>487</v>
      </c>
      <c r="C30" s="102" t="s">
        <v>488</v>
      </c>
      <c r="D30" s="440" t="s">
        <v>800</v>
      </c>
    </row>
    <row r="31" spans="2:6" ht="25.5" customHeight="1">
      <c r="B31" s="947"/>
      <c r="C31" s="436" t="s">
        <v>500</v>
      </c>
      <c r="D31" s="442"/>
    </row>
    <row r="32" spans="2:6">
      <c r="B32" s="199" t="s">
        <v>489</v>
      </c>
      <c r="C32" s="99" t="s">
        <v>840</v>
      </c>
      <c r="D32" s="444" t="s">
        <v>801</v>
      </c>
    </row>
    <row r="33" spans="2:13" ht="25.5">
      <c r="B33" s="940" t="s">
        <v>490</v>
      </c>
      <c r="C33" s="102" t="s">
        <v>1195</v>
      </c>
      <c r="D33" s="440"/>
    </row>
    <row r="34" spans="2:13" ht="13.5" thickBot="1">
      <c r="B34" s="941"/>
      <c r="C34" s="445" t="s">
        <v>491</v>
      </c>
      <c r="D34" s="446" t="s">
        <v>802</v>
      </c>
    </row>
    <row r="35" spans="2:13" ht="13.5" thickBot="1">
      <c r="B35" s="942" t="s">
        <v>492</v>
      </c>
      <c r="C35" s="943"/>
      <c r="D35" s="447" t="s">
        <v>803</v>
      </c>
    </row>
    <row r="37" spans="2:13">
      <c r="B37" s="159" t="s">
        <v>476</v>
      </c>
      <c r="C37" s="159" t="s">
        <v>501</v>
      </c>
      <c r="D37" s="159">
        <v>26</v>
      </c>
      <c r="E37" s="159" t="s">
        <v>6</v>
      </c>
    </row>
    <row r="38" spans="2:13">
      <c r="C38" s="159" t="s">
        <v>502</v>
      </c>
      <c r="D38" s="159">
        <v>1</v>
      </c>
      <c r="E38" s="159" t="s">
        <v>6</v>
      </c>
    </row>
    <row r="40" spans="2:13" ht="63.75">
      <c r="C40" s="92" t="s">
        <v>503</v>
      </c>
    </row>
    <row r="42" spans="2:13" ht="63.75">
      <c r="C42" s="92" t="s">
        <v>504</v>
      </c>
    </row>
    <row r="43" spans="2:13">
      <c r="C43" s="92"/>
    </row>
    <row r="44" spans="2:13">
      <c r="C44" s="65"/>
      <c r="D44" s="33"/>
      <c r="E44" s="35"/>
      <c r="F44" s="35"/>
      <c r="G44" s="81"/>
      <c r="H44" s="71"/>
      <c r="I44" s="16"/>
      <c r="J44" s="46"/>
      <c r="K44" s="10"/>
      <c r="L44" s="10"/>
      <c r="M44" s="10"/>
    </row>
    <row r="45" spans="2:13">
      <c r="C45" s="65"/>
      <c r="D45" s="33"/>
      <c r="E45" s="34"/>
      <c r="F45" s="35"/>
      <c r="G45" s="81"/>
      <c r="H45" s="88"/>
      <c r="I45" s="35"/>
      <c r="J45" s="46"/>
      <c r="K45" s="10"/>
      <c r="L45" s="10"/>
      <c r="M45" s="10"/>
    </row>
    <row r="46" spans="2:13">
      <c r="C46" s="65"/>
      <c r="D46" s="33"/>
      <c r="E46" s="34"/>
      <c r="F46" s="35"/>
      <c r="G46" s="81"/>
      <c r="H46" s="88"/>
      <c r="I46" s="35"/>
      <c r="J46" s="46"/>
      <c r="K46" s="10"/>
      <c r="L46" s="10"/>
      <c r="M46" s="10"/>
    </row>
    <row r="47" spans="2:13">
      <c r="B47" s="448"/>
      <c r="C47" s="65"/>
      <c r="D47" s="44"/>
      <c r="E47" s="87"/>
      <c r="F47" s="35"/>
      <c r="G47" s="81"/>
      <c r="H47" s="88"/>
      <c r="I47" s="35"/>
      <c r="J47" s="33"/>
      <c r="K47" s="10"/>
      <c r="L47" s="10"/>
      <c r="M47" s="10"/>
    </row>
    <row r="48" spans="2:13">
      <c r="C48" s="65"/>
      <c r="D48" s="19"/>
      <c r="E48" s="34"/>
      <c r="F48" s="35"/>
      <c r="G48" s="81"/>
      <c r="H48" s="88"/>
      <c r="I48" s="35"/>
      <c r="J48" s="33"/>
      <c r="K48" s="10"/>
      <c r="L48" s="10"/>
      <c r="M48" s="10"/>
    </row>
    <row r="49" spans="1:13">
      <c r="C49" s="65"/>
      <c r="D49" s="44"/>
      <c r="E49" s="34"/>
      <c r="F49" s="35"/>
      <c r="G49" s="81"/>
      <c r="H49" s="88"/>
      <c r="I49" s="35"/>
      <c r="J49" s="33"/>
      <c r="K49" s="10"/>
      <c r="L49" s="10"/>
      <c r="M49" s="10"/>
    </row>
    <row r="50" spans="1:13">
      <c r="C50" s="10"/>
      <c r="D50" s="10"/>
      <c r="E50" s="10"/>
      <c r="F50" s="10"/>
      <c r="G50" s="10"/>
      <c r="H50" s="10"/>
      <c r="I50" s="10"/>
      <c r="J50" s="10"/>
      <c r="K50" s="10"/>
      <c r="L50" s="10"/>
      <c r="M50" s="10"/>
    </row>
    <row r="51" spans="1:13">
      <c r="C51" s="10"/>
      <c r="D51" s="10"/>
      <c r="E51" s="10"/>
      <c r="F51" s="10"/>
      <c r="G51" s="10"/>
      <c r="H51" s="10"/>
      <c r="I51" s="10"/>
      <c r="J51" s="10"/>
      <c r="K51" s="10"/>
      <c r="L51" s="10"/>
      <c r="M51" s="10"/>
    </row>
    <row r="52" spans="1:13">
      <c r="C52" s="10"/>
      <c r="D52" s="10"/>
      <c r="E52" s="10"/>
      <c r="F52" s="10"/>
      <c r="G52" s="10"/>
      <c r="H52" s="10"/>
      <c r="I52" s="10"/>
      <c r="J52" s="10"/>
      <c r="K52" s="10"/>
      <c r="L52" s="10"/>
      <c r="M52" s="10"/>
    </row>
    <row r="53" spans="1:13">
      <c r="C53" s="10"/>
      <c r="D53" s="10"/>
      <c r="E53" s="10"/>
      <c r="F53" s="10"/>
      <c r="G53" s="10"/>
      <c r="H53" s="10"/>
      <c r="I53" s="10"/>
      <c r="J53" s="10"/>
      <c r="K53" s="10"/>
      <c r="L53" s="10"/>
      <c r="M53" s="10"/>
    </row>
    <row r="54" spans="1:13">
      <c r="C54" s="10"/>
      <c r="D54" s="10"/>
      <c r="E54" s="10"/>
      <c r="F54" s="10"/>
      <c r="G54" s="10"/>
      <c r="H54" s="10"/>
      <c r="I54" s="10"/>
      <c r="J54" s="10"/>
      <c r="K54" s="10"/>
      <c r="L54" s="10"/>
      <c r="M54" s="10"/>
    </row>
    <row r="55" spans="1:13">
      <c r="C55" s="10"/>
      <c r="D55" s="10"/>
      <c r="E55" s="10"/>
      <c r="F55" s="10"/>
      <c r="G55" s="10"/>
      <c r="H55" s="10"/>
      <c r="I55" s="10"/>
      <c r="J55" s="10"/>
      <c r="K55" s="10"/>
      <c r="L55" s="10"/>
      <c r="M55" s="10"/>
    </row>
    <row r="56" spans="1:13">
      <c r="C56" s="10"/>
      <c r="D56" s="10"/>
      <c r="E56" s="10"/>
      <c r="F56" s="10"/>
      <c r="G56" s="10"/>
      <c r="H56" s="10"/>
      <c r="I56" s="10"/>
      <c r="J56" s="10"/>
      <c r="K56" s="10"/>
      <c r="L56" s="10"/>
      <c r="M56" s="10"/>
    </row>
    <row r="57" spans="1:13">
      <c r="C57" s="10"/>
      <c r="D57" s="10"/>
      <c r="E57" s="10"/>
      <c r="F57" s="10"/>
      <c r="G57" s="10"/>
      <c r="H57" s="10"/>
      <c r="I57" s="10"/>
      <c r="J57" s="10"/>
      <c r="K57" s="10"/>
      <c r="L57" s="10"/>
      <c r="M57" s="10"/>
    </row>
    <row r="58" spans="1:13">
      <c r="C58" s="10"/>
      <c r="D58" s="10"/>
      <c r="E58" s="10"/>
      <c r="F58" s="10"/>
      <c r="G58" s="10"/>
      <c r="H58" s="10"/>
      <c r="I58" s="10"/>
      <c r="J58" s="10"/>
      <c r="K58" s="10"/>
      <c r="L58" s="10"/>
      <c r="M58" s="10"/>
    </row>
    <row r="59" spans="1:13">
      <c r="C59" s="10"/>
      <c r="D59" s="10"/>
      <c r="E59" s="10"/>
      <c r="F59" s="10"/>
      <c r="G59" s="10"/>
      <c r="H59" s="10"/>
      <c r="I59" s="10"/>
      <c r="J59" s="10"/>
      <c r="K59" s="10"/>
      <c r="L59" s="10"/>
      <c r="M59" s="10"/>
    </row>
    <row r="60" spans="1:13">
      <c r="C60" s="10"/>
      <c r="D60" s="10"/>
      <c r="E60" s="10"/>
      <c r="F60" s="10"/>
      <c r="G60" s="10"/>
      <c r="H60" s="10"/>
      <c r="I60" s="10"/>
      <c r="J60" s="10"/>
      <c r="K60" s="10"/>
      <c r="L60" s="10"/>
      <c r="M60" s="10"/>
    </row>
    <row r="62" spans="1:13">
      <c r="A62" s="837"/>
      <c r="B62" s="535"/>
      <c r="C62" s="535"/>
      <c r="D62" s="535"/>
      <c r="E62" s="173"/>
      <c r="F62" s="174"/>
      <c r="G62" s="174"/>
      <c r="H62" s="174"/>
      <c r="I62" s="174"/>
      <c r="J62" s="174"/>
    </row>
    <row r="63" spans="1:13">
      <c r="A63" s="174"/>
      <c r="B63" s="174"/>
      <c r="C63" s="174"/>
      <c r="D63" s="174"/>
      <c r="E63" s="174"/>
      <c r="F63" s="174"/>
      <c r="G63" s="174"/>
      <c r="H63" s="174"/>
      <c r="I63" s="174"/>
      <c r="J63" s="174"/>
    </row>
    <row r="131" ht="80.25" customHeight="1"/>
    <row r="132" ht="110.25" customHeight="1"/>
    <row r="279" spans="14:26">
      <c r="N279" s="12"/>
      <c r="O279" s="12"/>
      <c r="P279" s="12"/>
      <c r="Q279" s="12"/>
      <c r="R279" s="12"/>
      <c r="S279" s="12"/>
      <c r="T279" s="12"/>
      <c r="U279" s="12"/>
      <c r="V279" s="12"/>
      <c r="W279" s="12"/>
      <c r="X279" s="12"/>
      <c r="Y279" s="12"/>
      <c r="Z279" s="12"/>
    </row>
    <row r="280" spans="14:26">
      <c r="N280" s="12"/>
      <c r="O280" s="12"/>
      <c r="P280" s="12"/>
      <c r="Q280" s="12"/>
      <c r="R280" s="12"/>
      <c r="S280" s="12"/>
      <c r="T280" s="12"/>
      <c r="U280" s="12"/>
      <c r="V280" s="12"/>
      <c r="W280" s="12"/>
      <c r="X280" s="12"/>
      <c r="Y280" s="12"/>
      <c r="Z280" s="12"/>
    </row>
    <row r="281" spans="14:26">
      <c r="N281" s="12"/>
      <c r="O281" s="12"/>
      <c r="P281" s="12"/>
      <c r="Q281" s="12"/>
      <c r="R281" s="12"/>
      <c r="S281" s="12"/>
      <c r="T281" s="12"/>
      <c r="U281" s="12"/>
      <c r="V281" s="12"/>
      <c r="W281" s="12"/>
      <c r="X281" s="12"/>
      <c r="Y281" s="12"/>
      <c r="Z281" s="12"/>
    </row>
    <row r="282" spans="14:26">
      <c r="N282" s="12"/>
      <c r="O282" s="12"/>
      <c r="P282" s="12"/>
      <c r="Q282" s="12"/>
      <c r="R282" s="12"/>
      <c r="S282" s="12"/>
      <c r="T282" s="12"/>
      <c r="U282" s="12"/>
      <c r="V282" s="12"/>
      <c r="W282" s="12"/>
      <c r="X282" s="12"/>
      <c r="Y282" s="12"/>
      <c r="Z282" s="12"/>
    </row>
    <row r="283" spans="14:26">
      <c r="N283" s="12"/>
      <c r="O283" s="12"/>
      <c r="P283" s="12"/>
      <c r="Q283" s="12"/>
      <c r="R283" s="12"/>
      <c r="S283" s="12"/>
      <c r="T283" s="12"/>
      <c r="U283" s="12"/>
      <c r="V283" s="12"/>
      <c r="W283" s="12"/>
      <c r="X283" s="12"/>
      <c r="Y283" s="12"/>
      <c r="Z283" s="12"/>
    </row>
    <row r="284" spans="14:26">
      <c r="N284" s="12"/>
      <c r="O284" s="12"/>
      <c r="P284" s="12"/>
      <c r="Q284" s="12"/>
      <c r="R284" s="12"/>
      <c r="S284" s="12"/>
      <c r="T284" s="12"/>
      <c r="U284" s="12"/>
      <c r="V284" s="12"/>
      <c r="W284" s="12"/>
      <c r="X284" s="12"/>
      <c r="Y284" s="12"/>
      <c r="Z284" s="12"/>
    </row>
    <row r="285" spans="14:26">
      <c r="N285" s="12"/>
      <c r="O285" s="12"/>
      <c r="P285" s="12"/>
      <c r="Q285" s="12"/>
      <c r="R285" s="12"/>
      <c r="S285" s="12"/>
      <c r="T285" s="12"/>
      <c r="U285" s="12"/>
      <c r="V285" s="12"/>
      <c r="W285" s="12"/>
      <c r="X285" s="12"/>
      <c r="Y285" s="12"/>
      <c r="Z285" s="12"/>
    </row>
    <row r="286" spans="14:26">
      <c r="N286" s="12"/>
      <c r="O286" s="12"/>
      <c r="P286" s="12"/>
      <c r="Q286" s="12"/>
      <c r="R286" s="12"/>
      <c r="S286" s="12"/>
      <c r="T286" s="12"/>
      <c r="U286" s="12"/>
      <c r="V286" s="12"/>
      <c r="W286" s="12"/>
      <c r="X286" s="12"/>
      <c r="Y286" s="12"/>
      <c r="Z286" s="12"/>
    </row>
    <row r="287" spans="14:26">
      <c r="N287" s="12"/>
      <c r="O287" s="12"/>
      <c r="P287" s="12"/>
      <c r="Q287" s="12"/>
      <c r="R287" s="12"/>
      <c r="S287" s="12"/>
      <c r="T287" s="12"/>
      <c r="U287" s="12"/>
      <c r="V287" s="12"/>
      <c r="W287" s="12"/>
      <c r="X287" s="12"/>
      <c r="Y287" s="12"/>
      <c r="Z287" s="12"/>
    </row>
    <row r="288" spans="14:26">
      <c r="N288" s="12"/>
      <c r="O288" s="12"/>
      <c r="P288" s="12"/>
      <c r="Q288" s="12"/>
      <c r="R288" s="12"/>
      <c r="S288" s="12"/>
      <c r="T288" s="12"/>
      <c r="U288" s="12"/>
      <c r="V288" s="12"/>
      <c r="W288" s="12"/>
      <c r="X288" s="12"/>
      <c r="Y288" s="12"/>
      <c r="Z288" s="12"/>
    </row>
    <row r="289" spans="14:26">
      <c r="N289" s="12"/>
      <c r="O289" s="12"/>
      <c r="P289" s="12"/>
      <c r="Q289" s="12"/>
      <c r="R289" s="12"/>
      <c r="S289" s="12"/>
      <c r="T289" s="12"/>
      <c r="U289" s="12"/>
      <c r="V289" s="12"/>
      <c r="W289" s="12"/>
      <c r="X289" s="12"/>
      <c r="Y289" s="12"/>
      <c r="Z289" s="12"/>
    </row>
    <row r="290" spans="14:26">
      <c r="N290" s="12"/>
      <c r="O290" s="12"/>
      <c r="P290" s="12"/>
      <c r="Q290" s="12"/>
      <c r="R290" s="12"/>
      <c r="S290" s="12"/>
      <c r="T290" s="12"/>
      <c r="U290" s="12"/>
      <c r="V290" s="12"/>
      <c r="W290" s="12"/>
      <c r="X290" s="12"/>
      <c r="Y290" s="12"/>
      <c r="Z290" s="12"/>
    </row>
    <row r="291" spans="14:26">
      <c r="N291" s="12"/>
      <c r="O291" s="12"/>
      <c r="P291" s="12"/>
      <c r="Q291" s="12"/>
      <c r="R291" s="12"/>
      <c r="S291" s="12"/>
      <c r="T291" s="12"/>
      <c r="U291" s="12"/>
      <c r="V291" s="12"/>
      <c r="W291" s="12"/>
      <c r="X291" s="12"/>
      <c r="Y291" s="12"/>
      <c r="Z291" s="12"/>
    </row>
    <row r="292" spans="14:26">
      <c r="N292" s="12"/>
      <c r="O292" s="12"/>
      <c r="P292" s="12"/>
      <c r="Q292" s="12"/>
      <c r="R292" s="12"/>
      <c r="S292" s="12"/>
      <c r="T292" s="12"/>
      <c r="U292" s="12"/>
      <c r="V292" s="12"/>
      <c r="W292" s="12"/>
      <c r="X292" s="12"/>
      <c r="Y292" s="12"/>
      <c r="Z292" s="12"/>
    </row>
    <row r="293" spans="14:26">
      <c r="N293" s="12"/>
      <c r="O293" s="12"/>
      <c r="P293" s="12"/>
      <c r="Q293" s="12"/>
      <c r="R293" s="12"/>
      <c r="S293" s="12"/>
      <c r="T293" s="12"/>
      <c r="U293" s="12"/>
      <c r="V293" s="12"/>
      <c r="W293" s="12"/>
      <c r="X293" s="12"/>
      <c r="Y293" s="12"/>
      <c r="Z293" s="12"/>
    </row>
    <row r="294" spans="14:26">
      <c r="N294" s="12"/>
      <c r="O294" s="12"/>
      <c r="P294" s="12"/>
      <c r="Q294" s="12"/>
      <c r="R294" s="12"/>
      <c r="S294" s="12"/>
      <c r="T294" s="12"/>
      <c r="U294" s="12"/>
      <c r="V294" s="12"/>
      <c r="W294" s="12"/>
      <c r="X294" s="12"/>
      <c r="Y294" s="12"/>
      <c r="Z294" s="12"/>
    </row>
  </sheetData>
  <mergeCells count="8">
    <mergeCell ref="B33:B34"/>
    <mergeCell ref="B35:C35"/>
    <mergeCell ref="B20:B21"/>
    <mergeCell ref="B22:B23"/>
    <mergeCell ref="B28:B29"/>
    <mergeCell ref="B30:B31"/>
    <mergeCell ref="B24:B25"/>
    <mergeCell ref="B26:B27"/>
  </mergeCells>
  <pageMargins left="0.70866141732283472" right="0.70866141732283472" top="0.78740157480314965" bottom="0.78740157480314965" header="0.31496062992125984" footer="0.31496062992125984"/>
  <pageSetup paperSize="9" scale="78" orientation="portrait" r:id="rId1"/>
  <headerFooter>
    <oddHeader>&amp;RVýkaz výměr SO 01</oddHeader>
    <oddFooter>&amp;L&amp;F&amp;C&amp;A&amp;R&amp;10  &amp;P/&amp;N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47"/>
  <sheetViews>
    <sheetView zoomScale="120" zoomScaleNormal="120" workbookViewId="0">
      <selection activeCell="T296" sqref="T296"/>
    </sheetView>
  </sheetViews>
  <sheetFormatPr defaultRowHeight="12.75"/>
  <cols>
    <col min="1" max="1" width="5.7109375" style="159" customWidth="1"/>
    <col min="2" max="2" width="9.7109375" style="159" customWidth="1"/>
    <col min="3" max="5" width="9.140625" style="159"/>
    <col min="6" max="6" width="11" style="159" customWidth="1"/>
    <col min="7" max="8" width="9.140625" style="159"/>
    <col min="9" max="9" width="11.85546875" style="159" bestFit="1" customWidth="1"/>
    <col min="10" max="10" width="8.140625" style="159" customWidth="1"/>
    <col min="11" max="12" width="9.140625" style="159"/>
    <col min="13" max="13" width="9.140625" style="10" customWidth="1"/>
    <col min="14" max="14" width="83.5703125" style="10" customWidth="1"/>
    <col min="15" max="26" width="9.140625" style="10"/>
    <col min="27" max="16384" width="9.140625" style="159"/>
  </cols>
  <sheetData>
    <row r="1" spans="1:17">
      <c r="A1" s="449"/>
      <c r="B1" s="160" t="s">
        <v>10</v>
      </c>
      <c r="C1" s="161"/>
      <c r="D1" s="160"/>
      <c r="L1" s="10"/>
      <c r="M1" s="110"/>
      <c r="N1" s="111"/>
      <c r="O1" s="112"/>
      <c r="P1" s="2"/>
      <c r="Q1" s="450"/>
    </row>
    <row r="2" spans="1:17">
      <c r="A2" s="449"/>
      <c r="B2" s="163" t="s">
        <v>9</v>
      </c>
      <c r="C2" s="161"/>
      <c r="D2" s="163"/>
      <c r="L2" s="10"/>
      <c r="M2" s="113"/>
      <c r="N2" s="451"/>
      <c r="O2" s="452"/>
      <c r="P2" s="2"/>
      <c r="Q2" s="450"/>
    </row>
    <row r="3" spans="1:17">
      <c r="A3" s="449"/>
      <c r="B3" s="164" t="s">
        <v>0</v>
      </c>
      <c r="C3" s="165"/>
      <c r="D3" s="164"/>
      <c r="L3" s="10"/>
      <c r="M3" s="113"/>
      <c r="N3" s="451"/>
      <c r="O3" s="452"/>
      <c r="P3" s="2"/>
      <c r="Q3" s="450"/>
    </row>
    <row r="4" spans="1:17">
      <c r="A4" s="449"/>
      <c r="B4" s="164" t="s">
        <v>1</v>
      </c>
      <c r="C4" s="165"/>
      <c r="D4" s="164"/>
      <c r="L4" s="10"/>
      <c r="M4" s="113"/>
      <c r="N4" s="451"/>
      <c r="O4" s="452"/>
      <c r="P4" s="2"/>
      <c r="Q4" s="450"/>
    </row>
    <row r="5" spans="1:17">
      <c r="A5" s="449"/>
      <c r="B5" s="166" t="s">
        <v>788</v>
      </c>
      <c r="C5" s="165"/>
      <c r="D5" s="166"/>
      <c r="L5" s="10"/>
      <c r="M5" s="113"/>
      <c r="N5" s="111"/>
      <c r="O5" s="112"/>
      <c r="P5" s="2"/>
      <c r="Q5" s="114"/>
    </row>
    <row r="6" spans="1:17">
      <c r="L6" s="10"/>
      <c r="M6" s="113"/>
      <c r="N6" s="111"/>
      <c r="O6" s="452"/>
      <c r="P6" s="2"/>
      <c r="Q6" s="450"/>
    </row>
    <row r="7" spans="1:17">
      <c r="B7" s="163" t="s">
        <v>46</v>
      </c>
      <c r="L7" s="10"/>
      <c r="M7" s="116"/>
      <c r="N7" s="453"/>
      <c r="O7" s="115"/>
      <c r="P7" s="2"/>
      <c r="Q7" s="450"/>
    </row>
    <row r="8" spans="1:17">
      <c r="B8" s="163" t="s">
        <v>546</v>
      </c>
      <c r="C8" s="165"/>
      <c r="D8" s="163"/>
      <c r="L8" s="10"/>
      <c r="M8" s="116"/>
      <c r="N8" s="453"/>
      <c r="O8" s="115"/>
      <c r="P8" s="2"/>
      <c r="Q8" s="450"/>
    </row>
    <row r="9" spans="1:17">
      <c r="L9" s="10"/>
      <c r="M9" s="116"/>
      <c r="N9" s="117"/>
      <c r="O9" s="115"/>
      <c r="P9" s="2"/>
      <c r="Q9" s="450"/>
    </row>
    <row r="10" spans="1:17">
      <c r="A10" s="10"/>
      <c r="B10" s="4" t="s">
        <v>676</v>
      </c>
      <c r="C10" s="4"/>
      <c r="D10" s="10"/>
      <c r="E10" s="10"/>
      <c r="F10" s="10"/>
      <c r="L10" s="10"/>
      <c r="M10" s="118"/>
      <c r="N10" s="111"/>
      <c r="O10" s="119"/>
      <c r="P10" s="120"/>
      <c r="Q10" s="426"/>
    </row>
    <row r="11" spans="1:17">
      <c r="A11" s="335" t="s">
        <v>677</v>
      </c>
      <c r="B11" s="261" t="s">
        <v>648</v>
      </c>
      <c r="C11" s="91"/>
      <c r="D11" s="91"/>
      <c r="E11" s="91"/>
      <c r="L11" s="10"/>
      <c r="M11" s="118"/>
      <c r="N11" s="111"/>
      <c r="O11" s="119"/>
      <c r="P11" s="120"/>
      <c r="Q11" s="426"/>
    </row>
    <row r="12" spans="1:17">
      <c r="A12" s="314" t="s">
        <v>638</v>
      </c>
      <c r="B12" s="107" t="s">
        <v>774</v>
      </c>
      <c r="C12" s="5"/>
      <c r="D12" s="5"/>
      <c r="E12" s="5"/>
      <c r="F12" s="10"/>
      <c r="L12" s="10"/>
      <c r="M12" s="118"/>
      <c r="N12" s="111"/>
      <c r="O12" s="119"/>
      <c r="P12" s="120"/>
      <c r="Q12" s="426"/>
    </row>
    <row r="13" spans="1:17">
      <c r="A13" s="314"/>
      <c r="B13" s="10" t="s">
        <v>645</v>
      </c>
      <c r="C13" s="10"/>
      <c r="D13" s="10"/>
      <c r="E13" s="10"/>
      <c r="F13" s="10"/>
      <c r="L13" s="10"/>
      <c r="M13" s="118"/>
      <c r="N13" s="111"/>
      <c r="O13" s="119"/>
      <c r="P13" s="120"/>
      <c r="Q13" s="426"/>
    </row>
    <row r="14" spans="1:17">
      <c r="A14" s="314"/>
      <c r="B14" s="10" t="s">
        <v>646</v>
      </c>
      <c r="C14" s="10"/>
      <c r="D14" s="10"/>
      <c r="E14" s="10"/>
      <c r="F14" s="454">
        <v>5</v>
      </c>
      <c r="G14" s="455" t="s">
        <v>300</v>
      </c>
      <c r="L14" s="10"/>
      <c r="M14" s="118"/>
      <c r="N14" s="111"/>
      <c r="O14" s="119"/>
      <c r="P14" s="120"/>
      <c r="Q14" s="426"/>
    </row>
    <row r="15" spans="1:17">
      <c r="A15" s="314"/>
      <c r="B15" s="10" t="s">
        <v>641</v>
      </c>
      <c r="C15" s="10"/>
      <c r="D15" s="10"/>
      <c r="E15" s="10"/>
      <c r="F15" s="10"/>
      <c r="G15" s="159">
        <v>0.25</v>
      </c>
      <c r="H15" s="159" t="s">
        <v>6</v>
      </c>
      <c r="L15" s="10"/>
      <c r="M15" s="126"/>
      <c r="N15" s="111"/>
      <c r="O15" s="119"/>
      <c r="P15" s="120"/>
      <c r="Q15" s="426"/>
    </row>
    <row r="16" spans="1:17">
      <c r="A16" s="314"/>
      <c r="B16" s="12" t="s">
        <v>16</v>
      </c>
      <c r="C16" s="10"/>
      <c r="D16" s="10"/>
      <c r="E16" s="10"/>
      <c r="F16" s="10"/>
      <c r="G16" s="84">
        <v>4.5999999999999996</v>
      </c>
      <c r="H16" s="159" t="s">
        <v>6</v>
      </c>
      <c r="L16" s="10"/>
      <c r="M16" s="118"/>
      <c r="N16" s="111"/>
      <c r="O16" s="119"/>
      <c r="P16" s="120"/>
      <c r="Q16" s="426"/>
    </row>
    <row r="17" spans="1:17">
      <c r="A17" s="314"/>
      <c r="B17" s="12" t="s">
        <v>639</v>
      </c>
      <c r="C17" s="10"/>
      <c r="D17" s="10" t="s">
        <v>775</v>
      </c>
      <c r="E17" s="10"/>
      <c r="F17" s="10"/>
      <c r="I17" s="456">
        <f>F14*G16</f>
        <v>23</v>
      </c>
      <c r="J17" s="457" t="s">
        <v>6</v>
      </c>
      <c r="L17" s="10"/>
      <c r="M17" s="118"/>
      <c r="N17" s="111"/>
      <c r="O17" s="119"/>
      <c r="P17" s="120"/>
      <c r="Q17" s="426"/>
    </row>
    <row r="18" spans="1:17" ht="15">
      <c r="A18" s="314"/>
      <c r="B18" s="12" t="s">
        <v>642</v>
      </c>
      <c r="C18" s="10"/>
      <c r="D18" s="10" t="s">
        <v>841</v>
      </c>
      <c r="E18" s="10"/>
      <c r="F18" s="10"/>
      <c r="G18" s="311">
        <f>3.14*G15*G15*G16</f>
        <v>0.90274999999999994</v>
      </c>
      <c r="H18" s="159" t="s">
        <v>15</v>
      </c>
      <c r="L18" s="10"/>
      <c r="M18" s="118"/>
      <c r="N18" s="111"/>
      <c r="O18" s="119"/>
      <c r="P18" s="120"/>
      <c r="Q18" s="426"/>
    </row>
    <row r="19" spans="1:17" ht="15">
      <c r="A19" s="314"/>
      <c r="B19" s="12" t="s">
        <v>647</v>
      </c>
      <c r="C19" s="10"/>
      <c r="D19" s="10"/>
      <c r="E19" s="458"/>
      <c r="F19" s="10"/>
      <c r="I19" s="459">
        <f>F14*G18</f>
        <v>4.5137499999999999</v>
      </c>
      <c r="J19" s="457" t="s">
        <v>15</v>
      </c>
      <c r="K19" s="200"/>
      <c r="L19" s="10"/>
      <c r="M19" s="118"/>
      <c r="N19" s="111"/>
      <c r="O19" s="119"/>
      <c r="P19" s="120"/>
      <c r="Q19" s="426"/>
    </row>
    <row r="20" spans="1:17">
      <c r="B20" s="12"/>
      <c r="C20" s="10"/>
      <c r="D20" s="10"/>
      <c r="E20" s="10"/>
      <c r="F20" s="10"/>
      <c r="I20" s="311"/>
      <c r="L20" s="10"/>
      <c r="M20" s="118"/>
      <c r="N20" s="111"/>
      <c r="O20" s="119"/>
      <c r="P20" s="120"/>
      <c r="Q20" s="426"/>
    </row>
    <row r="21" spans="1:17">
      <c r="A21" s="316" t="s">
        <v>643</v>
      </c>
      <c r="B21" s="127" t="s">
        <v>776</v>
      </c>
      <c r="C21" s="261"/>
      <c r="D21" s="261"/>
      <c r="E21" s="261"/>
      <c r="F21" s="12"/>
      <c r="G21" s="174"/>
      <c r="H21" s="174"/>
      <c r="I21" s="460"/>
      <c r="J21" s="174"/>
      <c r="K21" s="174"/>
      <c r="L21" s="10"/>
      <c r="M21" s="118"/>
      <c r="N21" s="111"/>
      <c r="O21" s="119"/>
      <c r="P21" s="120"/>
      <c r="Q21" s="426"/>
    </row>
    <row r="22" spans="1:17">
      <c r="A22" s="316"/>
      <c r="B22" s="12" t="s">
        <v>645</v>
      </c>
      <c r="C22" s="12"/>
      <c r="D22" s="12"/>
      <c r="E22" s="12"/>
      <c r="F22" s="12"/>
      <c r="G22" s="12"/>
      <c r="H22" s="12"/>
      <c r="I22" s="460"/>
      <c r="J22" s="174"/>
      <c r="K22" s="174"/>
      <c r="L22" s="10"/>
      <c r="M22" s="118"/>
      <c r="N22" s="111"/>
      <c r="O22" s="119"/>
      <c r="P22" s="120"/>
      <c r="Q22" s="426"/>
    </row>
    <row r="23" spans="1:17">
      <c r="A23" s="316"/>
      <c r="B23" s="12" t="s">
        <v>650</v>
      </c>
      <c r="C23" s="12"/>
      <c r="D23" s="12"/>
      <c r="E23" s="12"/>
      <c r="F23" s="261"/>
      <c r="G23" s="12"/>
      <c r="H23" s="12"/>
      <c r="I23" s="460"/>
      <c r="J23" s="174"/>
      <c r="K23" s="174"/>
      <c r="L23" s="10"/>
      <c r="M23" s="118"/>
      <c r="N23" s="111"/>
      <c r="O23" s="119"/>
      <c r="P23" s="120"/>
      <c r="Q23" s="426"/>
    </row>
    <row r="24" spans="1:17">
      <c r="A24" s="316"/>
      <c r="B24" s="12" t="s">
        <v>651</v>
      </c>
      <c r="C24" s="12">
        <v>26</v>
      </c>
      <c r="D24" s="12" t="s">
        <v>6</v>
      </c>
      <c r="E24" s="12"/>
      <c r="F24" s="12"/>
      <c r="G24" s="12"/>
      <c r="H24" s="12"/>
      <c r="I24" s="460"/>
      <c r="J24" s="174"/>
      <c r="K24" s="174"/>
      <c r="L24" s="10"/>
      <c r="M24" s="118"/>
      <c r="N24" s="111"/>
      <c r="O24" s="119"/>
      <c r="P24" s="120"/>
      <c r="Q24" s="426"/>
    </row>
    <row r="25" spans="1:17">
      <c r="A25" s="316"/>
      <c r="B25" s="75" t="s">
        <v>652</v>
      </c>
      <c r="C25" s="75">
        <v>20.8</v>
      </c>
      <c r="D25" s="75" t="s">
        <v>6</v>
      </c>
      <c r="E25" s="75"/>
      <c r="F25" s="75"/>
      <c r="G25" s="75"/>
      <c r="H25" s="149"/>
      <c r="I25" s="268"/>
      <c r="J25" s="149"/>
      <c r="K25" s="174"/>
      <c r="L25" s="10"/>
      <c r="M25" s="118"/>
      <c r="N25" s="111"/>
      <c r="O25" s="119"/>
      <c r="P25" s="120"/>
      <c r="Q25" s="426"/>
    </row>
    <row r="26" spans="1:17">
      <c r="A26" s="316"/>
      <c r="B26" s="19" t="s">
        <v>409</v>
      </c>
      <c r="C26" s="19"/>
      <c r="D26" s="19">
        <f>C24+C25</f>
        <v>46.8</v>
      </c>
      <c r="E26" s="19" t="s">
        <v>649</v>
      </c>
      <c r="F26" s="19"/>
      <c r="G26" s="149"/>
      <c r="H26" s="461">
        <f>D26/5.2</f>
        <v>9</v>
      </c>
      <c r="I26" s="462" t="s">
        <v>300</v>
      </c>
      <c r="J26" s="149"/>
      <c r="K26" s="174"/>
      <c r="L26" s="10"/>
      <c r="M26" s="118"/>
      <c r="N26" s="111"/>
      <c r="O26" s="119"/>
      <c r="P26" s="120"/>
      <c r="Q26" s="426"/>
    </row>
    <row r="27" spans="1:17">
      <c r="A27" s="316"/>
      <c r="B27" s="19" t="s">
        <v>641</v>
      </c>
      <c r="C27" s="19"/>
      <c r="D27" s="19"/>
      <c r="E27" s="19"/>
      <c r="F27" s="19"/>
      <c r="G27" s="149">
        <v>0.25</v>
      </c>
      <c r="H27" s="149" t="s">
        <v>6</v>
      </c>
      <c r="I27" s="149"/>
      <c r="J27" s="149"/>
      <c r="K27" s="174"/>
      <c r="L27" s="10"/>
      <c r="M27" s="118"/>
      <c r="N27" s="111"/>
      <c r="O27" s="119"/>
      <c r="P27" s="120"/>
      <c r="Q27" s="426"/>
    </row>
    <row r="28" spans="1:17">
      <c r="A28" s="316"/>
      <c r="B28" s="19" t="s">
        <v>16</v>
      </c>
      <c r="C28" s="19"/>
      <c r="D28" s="19"/>
      <c r="E28" s="19"/>
      <c r="F28" s="19"/>
      <c r="G28" s="149">
        <v>5.2</v>
      </c>
      <c r="H28" s="149" t="s">
        <v>6</v>
      </c>
      <c r="I28" s="149"/>
      <c r="J28" s="149"/>
      <c r="K28" s="174"/>
      <c r="L28" s="10"/>
      <c r="M28" s="118"/>
      <c r="N28" s="111"/>
      <c r="O28" s="119"/>
      <c r="P28" s="120"/>
      <c r="Q28" s="426"/>
    </row>
    <row r="29" spans="1:17">
      <c r="A29" s="316"/>
      <c r="B29" s="19" t="s">
        <v>639</v>
      </c>
      <c r="C29" s="19"/>
      <c r="D29" s="19" t="s">
        <v>777</v>
      </c>
      <c r="E29" s="19"/>
      <c r="F29" s="19"/>
      <c r="G29" s="149"/>
      <c r="H29" s="149"/>
      <c r="I29" s="461">
        <f>H26*G28</f>
        <v>46.800000000000004</v>
      </c>
      <c r="J29" s="463" t="s">
        <v>6</v>
      </c>
      <c r="K29" s="174"/>
      <c r="L29" s="10"/>
      <c r="M29" s="118"/>
      <c r="N29" s="111"/>
      <c r="O29" s="119"/>
      <c r="P29" s="120"/>
      <c r="Q29" s="426"/>
    </row>
    <row r="30" spans="1:17" ht="15">
      <c r="A30" s="316"/>
      <c r="B30" s="19" t="s">
        <v>642</v>
      </c>
      <c r="C30" s="19"/>
      <c r="D30" s="19" t="s">
        <v>842</v>
      </c>
      <c r="E30" s="19"/>
      <c r="F30" s="19"/>
      <c r="G30" s="268">
        <f>3.14*G27*G27*G28</f>
        <v>1.0205000000000002</v>
      </c>
      <c r="H30" s="149" t="s">
        <v>15</v>
      </c>
      <c r="I30" s="149"/>
      <c r="J30" s="149"/>
      <c r="K30" s="174"/>
      <c r="L30" s="10"/>
      <c r="M30" s="118"/>
      <c r="N30" s="111"/>
      <c r="O30" s="119"/>
      <c r="P30" s="120"/>
      <c r="Q30" s="426"/>
    </row>
    <row r="31" spans="1:17">
      <c r="A31" s="316"/>
      <c r="B31" s="19" t="s">
        <v>778</v>
      </c>
      <c r="C31" s="19"/>
      <c r="D31" s="19"/>
      <c r="E31" s="19"/>
      <c r="F31" s="19"/>
      <c r="G31" s="149"/>
      <c r="H31" s="149"/>
      <c r="I31" s="464">
        <f>G30*H26</f>
        <v>9.1845000000000017</v>
      </c>
      <c r="J31" s="463" t="s">
        <v>15</v>
      </c>
      <c r="K31" s="174"/>
      <c r="L31" s="10"/>
      <c r="M31" s="118"/>
      <c r="N31" s="111"/>
      <c r="O31" s="119"/>
      <c r="P31" s="120"/>
      <c r="Q31" s="426"/>
    </row>
    <row r="32" spans="1:17">
      <c r="A32" s="316"/>
      <c r="B32" s="19"/>
      <c r="C32" s="19"/>
      <c r="D32" s="19"/>
      <c r="E32" s="19"/>
      <c r="F32" s="19"/>
      <c r="G32" s="149"/>
      <c r="H32" s="19"/>
      <c r="I32" s="246"/>
      <c r="J32" s="149"/>
      <c r="K32" s="174"/>
      <c r="L32" s="10"/>
      <c r="M32" s="118"/>
      <c r="N32" s="111"/>
      <c r="O32" s="119"/>
      <c r="P32" s="120"/>
      <c r="Q32" s="426"/>
    </row>
    <row r="33" spans="1:17">
      <c r="A33" s="316" t="s">
        <v>678</v>
      </c>
      <c r="B33" s="19" t="s">
        <v>655</v>
      </c>
      <c r="C33" s="19"/>
      <c r="D33" s="19"/>
      <c r="E33" s="19"/>
      <c r="F33" s="19"/>
      <c r="G33" s="149"/>
      <c r="H33" s="149"/>
      <c r="I33" s="149"/>
      <c r="J33" s="149"/>
      <c r="K33" s="174"/>
      <c r="L33" s="10"/>
      <c r="M33" s="118"/>
      <c r="N33" s="111"/>
      <c r="O33" s="119"/>
      <c r="P33" s="120"/>
      <c r="Q33" s="426"/>
    </row>
    <row r="34" spans="1:17">
      <c r="A34" s="316"/>
      <c r="B34" s="19" t="s">
        <v>640</v>
      </c>
      <c r="C34" s="149"/>
      <c r="D34" s="149" t="s">
        <v>653</v>
      </c>
      <c r="E34" s="149"/>
      <c r="F34" s="19" t="s">
        <v>775</v>
      </c>
      <c r="G34" s="149"/>
      <c r="H34" s="149"/>
      <c r="I34" s="19">
        <f>5*4.6</f>
        <v>23</v>
      </c>
      <c r="J34" s="149" t="s">
        <v>6</v>
      </c>
      <c r="K34" s="174"/>
      <c r="L34" s="10"/>
      <c r="M34" s="118"/>
      <c r="N34" s="111"/>
      <c r="O34" s="119"/>
      <c r="P34" s="120"/>
      <c r="Q34" s="426"/>
    </row>
    <row r="35" spans="1:17">
      <c r="A35" s="316"/>
      <c r="B35" s="19"/>
      <c r="C35" s="75"/>
      <c r="D35" s="75" t="s">
        <v>652</v>
      </c>
      <c r="E35" s="75"/>
      <c r="F35" s="75" t="s">
        <v>777</v>
      </c>
      <c r="G35" s="75"/>
      <c r="H35" s="75"/>
      <c r="I35" s="75">
        <f>9*5.2</f>
        <v>46.800000000000004</v>
      </c>
      <c r="J35" s="75" t="s">
        <v>6</v>
      </c>
      <c r="K35" s="174"/>
      <c r="L35" s="10"/>
      <c r="M35" s="118"/>
      <c r="N35" s="111"/>
      <c r="O35" s="119"/>
      <c r="P35" s="120"/>
      <c r="Q35" s="426"/>
    </row>
    <row r="36" spans="1:17">
      <c r="A36" s="316"/>
      <c r="B36" s="19" t="s">
        <v>409</v>
      </c>
      <c r="C36" s="149"/>
      <c r="D36" s="19"/>
      <c r="E36" s="149"/>
      <c r="F36" s="19"/>
      <c r="G36" s="149"/>
      <c r="H36" s="149"/>
      <c r="I36" s="149">
        <f>SUM(I34:I35)</f>
        <v>69.800000000000011</v>
      </c>
      <c r="J36" s="19" t="s">
        <v>6</v>
      </c>
      <c r="K36" s="174"/>
      <c r="L36" s="10"/>
      <c r="M36" s="118"/>
      <c r="N36" s="111"/>
      <c r="O36" s="119"/>
      <c r="P36" s="120"/>
      <c r="Q36" s="426"/>
    </row>
    <row r="37" spans="1:17">
      <c r="A37" s="316"/>
      <c r="B37" s="75" t="s">
        <v>450</v>
      </c>
      <c r="C37" s="75"/>
      <c r="D37" s="75">
        <v>61.3</v>
      </c>
      <c r="E37" s="75" t="s">
        <v>414</v>
      </c>
      <c r="F37" s="75"/>
      <c r="G37" s="75"/>
      <c r="H37" s="75"/>
      <c r="I37" s="75"/>
      <c r="J37" s="75"/>
      <c r="K37" s="174"/>
      <c r="L37" s="10"/>
      <c r="M37" s="118"/>
      <c r="N37" s="111"/>
      <c r="O37" s="119"/>
      <c r="P37" s="120"/>
      <c r="Q37" s="426"/>
    </row>
    <row r="38" spans="1:17">
      <c r="A38" s="12"/>
      <c r="B38" s="19" t="s">
        <v>415</v>
      </c>
      <c r="C38" s="19"/>
      <c r="D38" s="19" t="s">
        <v>779</v>
      </c>
      <c r="E38" s="19"/>
      <c r="F38" s="19"/>
      <c r="G38" s="149"/>
      <c r="H38" s="149"/>
      <c r="I38" s="149">
        <f>I36*D37</f>
        <v>4278.7400000000007</v>
      </c>
      <c r="J38" s="149" t="s">
        <v>20</v>
      </c>
      <c r="K38" s="174"/>
      <c r="L38" s="10"/>
      <c r="M38" s="118"/>
      <c r="N38" s="111"/>
      <c r="O38" s="119"/>
      <c r="P38" s="120"/>
      <c r="Q38" s="426"/>
    </row>
    <row r="39" spans="1:17">
      <c r="A39" s="316"/>
      <c r="B39" s="19"/>
      <c r="C39" s="19"/>
      <c r="D39" s="19"/>
      <c r="E39" s="19"/>
      <c r="F39" s="19"/>
      <c r="G39" s="19"/>
      <c r="H39" s="19"/>
      <c r="I39" s="19"/>
      <c r="J39" s="19"/>
      <c r="K39" s="12"/>
      <c r="L39" s="10"/>
      <c r="M39" s="118"/>
      <c r="N39" s="111"/>
      <c r="O39" s="119"/>
      <c r="P39" s="120"/>
      <c r="Q39" s="426"/>
    </row>
    <row r="40" spans="1:17">
      <c r="A40" s="316" t="s">
        <v>697</v>
      </c>
      <c r="B40" s="19" t="s">
        <v>698</v>
      </c>
      <c r="C40" s="19"/>
      <c r="D40" s="19"/>
      <c r="E40" s="19"/>
      <c r="F40" s="19"/>
      <c r="G40" s="19"/>
      <c r="H40" s="19"/>
      <c r="I40" s="19"/>
      <c r="J40" s="19"/>
      <c r="K40" s="12"/>
      <c r="L40" s="10"/>
      <c r="M40" s="118"/>
      <c r="N40" s="111"/>
      <c r="O40" s="119"/>
      <c r="P40" s="120"/>
      <c r="Q40" s="426"/>
    </row>
    <row r="41" spans="1:17">
      <c r="A41" s="316"/>
      <c r="B41" s="19" t="s">
        <v>364</v>
      </c>
      <c r="C41" s="19">
        <f>H26+F14</f>
        <v>14</v>
      </c>
      <c r="D41" s="19" t="s">
        <v>300</v>
      </c>
      <c r="E41" s="19"/>
      <c r="F41" s="19"/>
      <c r="G41" s="19"/>
      <c r="H41" s="19"/>
      <c r="I41" s="19"/>
      <c r="J41" s="19"/>
      <c r="K41" s="12"/>
      <c r="L41" s="10"/>
      <c r="M41" s="118"/>
      <c r="N41" s="111"/>
      <c r="O41" s="119"/>
      <c r="P41" s="120"/>
      <c r="Q41" s="426"/>
    </row>
    <row r="42" spans="1:17" ht="15">
      <c r="A42" s="316"/>
      <c r="B42" s="75" t="s">
        <v>699</v>
      </c>
      <c r="C42" s="75"/>
      <c r="D42" s="75"/>
      <c r="E42" s="75"/>
      <c r="F42" s="75" t="s">
        <v>843</v>
      </c>
      <c r="G42" s="75"/>
      <c r="H42" s="75"/>
      <c r="I42" s="75">
        <v>0.06</v>
      </c>
      <c r="J42" s="75" t="s">
        <v>15</v>
      </c>
      <c r="K42" s="12"/>
      <c r="L42" s="10"/>
      <c r="M42" s="118"/>
      <c r="N42" s="111"/>
      <c r="O42" s="119"/>
      <c r="P42" s="120"/>
      <c r="Q42" s="426"/>
    </row>
    <row r="43" spans="1:17">
      <c r="A43" s="316"/>
      <c r="B43" s="19" t="s">
        <v>700</v>
      </c>
      <c r="C43" s="19"/>
      <c r="D43" s="19"/>
      <c r="E43" s="19"/>
      <c r="F43" s="19"/>
      <c r="G43" s="19"/>
      <c r="H43" s="19"/>
      <c r="I43" s="19">
        <f>I42*C41</f>
        <v>0.84</v>
      </c>
      <c r="J43" s="19" t="s">
        <v>15</v>
      </c>
      <c r="K43" s="12"/>
      <c r="L43" s="10"/>
      <c r="M43" s="118"/>
      <c r="N43" s="111"/>
      <c r="O43" s="119"/>
      <c r="P43" s="120"/>
      <c r="Q43" s="426"/>
    </row>
    <row r="44" spans="1:17">
      <c r="A44" s="316"/>
      <c r="B44" s="19"/>
      <c r="C44" s="19"/>
      <c r="D44" s="19"/>
      <c r="E44" s="19"/>
      <c r="F44" s="19"/>
      <c r="G44" s="19"/>
      <c r="H44" s="19"/>
      <c r="I44" s="19"/>
      <c r="J44" s="19"/>
      <c r="K44" s="12"/>
      <c r="L44" s="10"/>
      <c r="M44" s="118"/>
      <c r="N44" s="111"/>
      <c r="O44" s="119"/>
      <c r="P44" s="120"/>
      <c r="Q44" s="426"/>
    </row>
    <row r="45" spans="1:17">
      <c r="A45" s="316" t="s">
        <v>702</v>
      </c>
      <c r="B45" s="19" t="s">
        <v>763</v>
      </c>
      <c r="C45" s="19"/>
      <c r="D45" s="19"/>
      <c r="E45" s="149"/>
      <c r="F45" s="19"/>
      <c r="G45" s="19" t="s">
        <v>780</v>
      </c>
      <c r="H45" s="19"/>
      <c r="I45" s="19"/>
      <c r="J45" s="19"/>
      <c r="K45" s="12"/>
      <c r="L45" s="10"/>
      <c r="M45" s="118"/>
      <c r="N45" s="111"/>
      <c r="O45" s="119"/>
      <c r="P45" s="120"/>
      <c r="Q45" s="426"/>
    </row>
    <row r="46" spans="1:17">
      <c r="A46" s="316"/>
      <c r="B46" s="19" t="s">
        <v>364</v>
      </c>
      <c r="C46" s="19">
        <v>14</v>
      </c>
      <c r="D46" s="19" t="s">
        <v>300</v>
      </c>
      <c r="E46" s="19"/>
      <c r="F46" s="19"/>
      <c r="G46" s="19"/>
      <c r="H46" s="19"/>
      <c r="I46" s="19"/>
      <c r="J46" s="19"/>
      <c r="K46" s="12"/>
      <c r="L46" s="10"/>
      <c r="M46" s="118"/>
      <c r="N46" s="111"/>
      <c r="O46" s="119"/>
      <c r="P46" s="120"/>
      <c r="Q46" s="426"/>
    </row>
    <row r="47" spans="1:17">
      <c r="A47" s="316"/>
      <c r="B47" s="75" t="s">
        <v>16</v>
      </c>
      <c r="C47" s="75">
        <v>0.3</v>
      </c>
      <c r="D47" s="75" t="s">
        <v>6</v>
      </c>
      <c r="E47" s="75"/>
      <c r="F47" s="75"/>
      <c r="G47" s="75"/>
      <c r="H47" s="75"/>
      <c r="I47" s="75"/>
      <c r="J47" s="19"/>
      <c r="K47" s="12"/>
      <c r="L47" s="10"/>
      <c r="M47" s="118"/>
      <c r="N47" s="111"/>
      <c r="O47" s="119"/>
      <c r="P47" s="120"/>
      <c r="Q47" s="426"/>
    </row>
    <row r="48" spans="1:17">
      <c r="A48" s="316"/>
      <c r="B48" s="19" t="s">
        <v>703</v>
      </c>
      <c r="C48" s="19"/>
      <c r="D48" s="19"/>
      <c r="E48" s="19"/>
      <c r="F48" s="19"/>
      <c r="G48" s="19">
        <f>C46*C47</f>
        <v>4.2</v>
      </c>
      <c r="H48" s="19" t="s">
        <v>6</v>
      </c>
      <c r="I48" s="19"/>
      <c r="J48" s="19"/>
      <c r="K48" s="12"/>
      <c r="L48" s="10"/>
      <c r="M48" s="118"/>
      <c r="N48" s="111"/>
      <c r="O48" s="119"/>
      <c r="P48" s="120"/>
      <c r="Q48" s="426"/>
    </row>
    <row r="49" spans="1:17">
      <c r="A49" s="316"/>
      <c r="B49" s="19"/>
      <c r="C49" s="19"/>
      <c r="D49" s="19"/>
      <c r="E49" s="19"/>
      <c r="F49" s="19"/>
      <c r="G49" s="19">
        <f>G48*D37</f>
        <v>257.45999999999998</v>
      </c>
      <c r="H49" s="19" t="s">
        <v>20</v>
      </c>
      <c r="I49" s="19"/>
      <c r="J49" s="19"/>
      <c r="K49" s="12"/>
      <c r="L49" s="10"/>
      <c r="M49" s="118"/>
      <c r="N49" s="111"/>
      <c r="O49" s="119"/>
      <c r="P49" s="120"/>
      <c r="Q49" s="426"/>
    </row>
    <row r="50" spans="1:17">
      <c r="A50" s="316"/>
      <c r="B50" s="19"/>
      <c r="C50" s="19"/>
      <c r="D50" s="19"/>
      <c r="E50" s="19"/>
      <c r="F50" s="19"/>
      <c r="G50" s="19"/>
      <c r="H50" s="19"/>
      <c r="I50" s="19"/>
      <c r="J50" s="19"/>
      <c r="K50" s="12"/>
      <c r="L50" s="10"/>
      <c r="M50" s="118"/>
      <c r="N50" s="111"/>
      <c r="O50" s="119"/>
      <c r="P50" s="120"/>
      <c r="Q50" s="426"/>
    </row>
    <row r="51" spans="1:17">
      <c r="A51" s="465" t="s">
        <v>679</v>
      </c>
      <c r="B51" s="261" t="s">
        <v>656</v>
      </c>
      <c r="C51" s="261"/>
      <c r="D51" s="261"/>
      <c r="E51" s="261"/>
      <c r="F51" s="19"/>
      <c r="G51" s="19"/>
      <c r="H51" s="19"/>
      <c r="I51" s="19"/>
      <c r="J51" s="19"/>
      <c r="K51" s="12"/>
      <c r="L51" s="10"/>
      <c r="M51" s="118"/>
      <c r="N51" s="111"/>
      <c r="O51" s="119"/>
      <c r="P51" s="120"/>
      <c r="Q51" s="426"/>
    </row>
    <row r="52" spans="1:17">
      <c r="A52" s="316" t="s">
        <v>680</v>
      </c>
      <c r="B52" s="134" t="s">
        <v>1080</v>
      </c>
      <c r="C52" s="19"/>
      <c r="D52" s="147"/>
      <c r="E52" s="19"/>
      <c r="F52" s="19"/>
      <c r="G52" s="19"/>
      <c r="H52" s="19"/>
      <c r="I52" s="19"/>
      <c r="J52" s="19"/>
      <c r="K52" s="12"/>
      <c r="L52" s="10"/>
      <c r="M52" s="118"/>
      <c r="N52" s="111"/>
      <c r="O52" s="119"/>
      <c r="P52" s="120"/>
      <c r="Q52" s="426"/>
    </row>
    <row r="53" spans="1:17">
      <c r="A53" s="316"/>
      <c r="B53" s="19" t="s">
        <v>644</v>
      </c>
      <c r="C53" s="19"/>
      <c r="D53" s="19">
        <v>133.69999999999999</v>
      </c>
      <c r="E53" s="19" t="s">
        <v>429</v>
      </c>
      <c r="F53" s="19"/>
      <c r="G53" s="19"/>
      <c r="H53" s="19"/>
      <c r="I53" s="19"/>
      <c r="J53" s="19"/>
      <c r="K53" s="12"/>
      <c r="L53" s="10"/>
      <c r="M53" s="118"/>
      <c r="N53" s="111"/>
      <c r="O53" s="119"/>
      <c r="P53" s="120"/>
      <c r="Q53" s="426"/>
    </row>
    <row r="54" spans="1:17">
      <c r="A54" s="316"/>
      <c r="B54" s="19" t="s">
        <v>781</v>
      </c>
      <c r="C54" s="19"/>
      <c r="D54" s="19"/>
      <c r="E54" s="19"/>
      <c r="F54" s="19"/>
      <c r="G54" s="19"/>
      <c r="H54" s="19"/>
      <c r="I54" s="19"/>
      <c r="J54" s="19"/>
      <c r="K54" s="12"/>
      <c r="L54" s="10"/>
      <c r="M54" s="118"/>
      <c r="N54" s="111"/>
      <c r="O54" s="119"/>
      <c r="P54" s="120"/>
      <c r="Q54" s="426"/>
    </row>
    <row r="55" spans="1:17">
      <c r="A55" s="316"/>
      <c r="B55" s="466" t="s">
        <v>657</v>
      </c>
      <c r="C55" s="19"/>
      <c r="D55" s="19"/>
      <c r="E55" s="19"/>
      <c r="F55" s="19"/>
      <c r="G55" s="19"/>
      <c r="H55" s="19"/>
      <c r="I55" s="19"/>
      <c r="J55" s="19"/>
      <c r="K55" s="12"/>
      <c r="L55" s="10"/>
      <c r="M55" s="118"/>
      <c r="N55" s="451"/>
      <c r="O55" s="119"/>
      <c r="P55" s="120"/>
      <c r="Q55" s="426"/>
    </row>
    <row r="56" spans="1:17">
      <c r="A56" s="316"/>
      <c r="B56" s="466" t="s">
        <v>658</v>
      </c>
      <c r="C56" s="19"/>
      <c r="D56" s="19"/>
      <c r="E56" s="19"/>
      <c r="F56" s="19"/>
      <c r="G56" s="19"/>
      <c r="H56" s="19"/>
      <c r="I56" s="19"/>
      <c r="J56" s="19"/>
      <c r="K56" s="12"/>
      <c r="L56" s="10"/>
      <c r="M56" s="118"/>
      <c r="N56" s="451"/>
      <c r="O56" s="119"/>
      <c r="P56" s="120"/>
      <c r="Q56" s="426"/>
    </row>
    <row r="57" spans="1:17">
      <c r="A57" s="316"/>
      <c r="B57" s="19" t="s">
        <v>150</v>
      </c>
      <c r="C57" s="19"/>
      <c r="D57" s="149"/>
      <c r="E57" s="149"/>
      <c r="F57" s="19">
        <v>35</v>
      </c>
      <c r="G57" s="19" t="s">
        <v>6</v>
      </c>
      <c r="H57" s="19"/>
      <c r="I57" s="149"/>
      <c r="J57" s="19"/>
      <c r="K57" s="12"/>
      <c r="L57" s="10"/>
      <c r="M57" s="118"/>
      <c r="N57" s="451"/>
      <c r="O57" s="119"/>
      <c r="P57" s="120"/>
      <c r="Q57" s="426"/>
    </row>
    <row r="58" spans="1:17">
      <c r="A58" s="316"/>
      <c r="B58" s="75" t="s">
        <v>238</v>
      </c>
      <c r="C58" s="75"/>
      <c r="D58" s="75"/>
      <c r="E58" s="75"/>
      <c r="F58" s="75">
        <v>7.2</v>
      </c>
      <c r="G58" s="75" t="s">
        <v>6</v>
      </c>
      <c r="H58" s="75"/>
      <c r="I58" s="75"/>
      <c r="J58" s="19"/>
      <c r="K58" s="12"/>
      <c r="L58" s="10"/>
      <c r="M58" s="118"/>
      <c r="N58" s="451"/>
      <c r="O58" s="119"/>
      <c r="P58" s="120"/>
      <c r="Q58" s="426"/>
    </row>
    <row r="59" spans="1:17">
      <c r="A59" s="316"/>
      <c r="B59" s="19" t="s">
        <v>17</v>
      </c>
      <c r="C59" s="19"/>
      <c r="D59" s="149"/>
      <c r="E59" s="149"/>
      <c r="F59" s="19"/>
      <c r="G59" s="19"/>
      <c r="H59" s="19">
        <f>F57*F58</f>
        <v>252</v>
      </c>
      <c r="I59" s="19" t="s">
        <v>14</v>
      </c>
      <c r="J59" s="19"/>
      <c r="K59" s="12"/>
      <c r="L59" s="10"/>
      <c r="M59" s="118"/>
      <c r="N59" s="451"/>
      <c r="O59" s="119"/>
      <c r="P59" s="120"/>
      <c r="Q59" s="426"/>
    </row>
    <row r="60" spans="1:17">
      <c r="A60" s="316"/>
      <c r="B60" s="19" t="s">
        <v>659</v>
      </c>
      <c r="C60" s="19"/>
      <c r="D60" s="19"/>
      <c r="E60" s="19"/>
      <c r="F60" s="19"/>
      <c r="G60" s="19"/>
      <c r="H60" s="19"/>
      <c r="I60" s="19"/>
      <c r="J60" s="19"/>
      <c r="K60" s="12"/>
      <c r="L60" s="10"/>
      <c r="M60" s="109"/>
      <c r="N60" s="453"/>
      <c r="O60" s="452"/>
      <c r="P60" s="467"/>
      <c r="Q60" s="426"/>
    </row>
    <row r="61" spans="1:17">
      <c r="A61" s="316"/>
      <c r="B61" s="19" t="s">
        <v>470</v>
      </c>
      <c r="C61" s="19" t="s">
        <v>660</v>
      </c>
      <c r="D61" s="149"/>
      <c r="E61" s="149"/>
      <c r="F61" s="19">
        <v>15</v>
      </c>
      <c r="G61" s="19" t="s">
        <v>6</v>
      </c>
      <c r="H61" s="19"/>
      <c r="I61" s="149"/>
      <c r="J61" s="19"/>
      <c r="K61" s="12"/>
      <c r="L61" s="10"/>
      <c r="M61" s="109"/>
      <c r="N61" s="453"/>
      <c r="O61" s="452"/>
      <c r="P61" s="467"/>
      <c r="Q61" s="426"/>
    </row>
    <row r="62" spans="1:17">
      <c r="A62" s="835" t="s">
        <v>1197</v>
      </c>
      <c r="B62" s="836" t="s">
        <v>1198</v>
      </c>
      <c r="C62" s="836" t="s">
        <v>20</v>
      </c>
      <c r="D62" s="836">
        <v>970</v>
      </c>
      <c r="E62" s="487"/>
      <c r="F62" s="75">
        <v>7.2</v>
      </c>
      <c r="G62" s="75" t="s">
        <v>6</v>
      </c>
      <c r="H62" s="75"/>
      <c r="I62" s="75"/>
      <c r="J62" s="75"/>
      <c r="K62" s="12"/>
      <c r="L62" s="10"/>
      <c r="M62" s="109"/>
      <c r="N62" s="453"/>
      <c r="O62" s="452"/>
      <c r="P62" s="467"/>
      <c r="Q62" s="426"/>
    </row>
    <row r="63" spans="1:17">
      <c r="A63" s="316"/>
      <c r="B63" s="19" t="s">
        <v>17</v>
      </c>
      <c r="C63" s="19"/>
      <c r="D63" s="149"/>
      <c r="E63" s="149"/>
      <c r="F63" s="19"/>
      <c r="G63" s="19"/>
      <c r="H63" s="19">
        <f>F61*F62</f>
        <v>108</v>
      </c>
      <c r="I63" s="19" t="s">
        <v>14</v>
      </c>
      <c r="J63" s="149"/>
      <c r="K63" s="12"/>
      <c r="L63" s="10"/>
      <c r="M63" s="109"/>
      <c r="N63" s="453"/>
      <c r="O63" s="452"/>
      <c r="P63" s="467"/>
      <c r="Q63" s="426"/>
    </row>
    <row r="64" spans="1:17">
      <c r="A64" s="316"/>
      <c r="B64" s="149"/>
      <c r="C64" s="149"/>
      <c r="D64" s="149"/>
      <c r="E64" s="149"/>
      <c r="F64" s="149"/>
      <c r="G64" s="149"/>
      <c r="H64" s="149"/>
      <c r="I64" s="149"/>
      <c r="J64" s="149"/>
      <c r="K64" s="12"/>
      <c r="L64" s="10"/>
      <c r="M64" s="109"/>
      <c r="N64" s="453"/>
      <c r="O64" s="452"/>
      <c r="P64" s="467"/>
      <c r="Q64" s="426"/>
    </row>
    <row r="65" spans="1:28">
      <c r="A65" s="316"/>
      <c r="B65" s="466" t="s">
        <v>661</v>
      </c>
      <c r="C65" s="19"/>
      <c r="D65" s="19"/>
      <c r="E65" s="19"/>
      <c r="F65" s="149"/>
      <c r="G65" s="149"/>
      <c r="H65" s="149"/>
      <c r="I65" s="149"/>
      <c r="J65" s="149"/>
      <c r="K65" s="12"/>
      <c r="L65" s="10"/>
      <c r="M65" s="109"/>
      <c r="N65" s="453"/>
      <c r="O65" s="452"/>
      <c r="P65" s="121"/>
      <c r="Q65" s="426"/>
    </row>
    <row r="66" spans="1:28">
      <c r="A66" s="316"/>
      <c r="B66" s="19" t="s">
        <v>659</v>
      </c>
      <c r="C66" s="149"/>
      <c r="D66" s="149"/>
      <c r="E66" s="149"/>
      <c r="F66" s="149"/>
      <c r="G66" s="149"/>
      <c r="H66" s="149"/>
      <c r="I66" s="149"/>
      <c r="J66" s="149"/>
      <c r="K66" s="12"/>
      <c r="L66" s="10"/>
      <c r="M66" s="108"/>
      <c r="N66" s="111"/>
      <c r="O66" s="112"/>
      <c r="P66" s="121"/>
      <c r="Q66" s="426"/>
    </row>
    <row r="67" spans="1:28">
      <c r="A67" s="468"/>
      <c r="B67" s="19" t="s">
        <v>662</v>
      </c>
      <c r="C67" s="149"/>
      <c r="D67" s="19" t="s">
        <v>660</v>
      </c>
      <c r="E67" s="149"/>
      <c r="F67" s="19">
        <v>18</v>
      </c>
      <c r="G67" s="19" t="s">
        <v>6</v>
      </c>
      <c r="H67" s="19"/>
      <c r="I67" s="19"/>
      <c r="J67" s="19"/>
      <c r="K67" s="174"/>
      <c r="L67" s="10"/>
      <c r="M67" s="109"/>
      <c r="N67" s="453"/>
      <c r="O67" s="452"/>
      <c r="P67" s="120"/>
      <c r="Q67" s="122"/>
    </row>
    <row r="68" spans="1:28">
      <c r="A68" s="468"/>
      <c r="B68" s="75" t="s">
        <v>238</v>
      </c>
      <c r="C68" s="75"/>
      <c r="D68" s="75"/>
      <c r="E68" s="75"/>
      <c r="F68" s="75">
        <v>7.2</v>
      </c>
      <c r="G68" s="75" t="s">
        <v>6</v>
      </c>
      <c r="H68" s="75"/>
      <c r="I68" s="75"/>
      <c r="J68" s="75"/>
      <c r="K68" s="174"/>
      <c r="L68" s="10"/>
      <c r="M68" s="108"/>
      <c r="N68" s="451"/>
      <c r="O68" s="119"/>
      <c r="P68" s="120"/>
      <c r="Q68" s="426"/>
    </row>
    <row r="69" spans="1:28">
      <c r="A69" s="468"/>
      <c r="B69" s="19" t="s">
        <v>65</v>
      </c>
      <c r="C69" s="19"/>
      <c r="D69" s="149"/>
      <c r="E69" s="149"/>
      <c r="F69" s="19"/>
      <c r="G69" s="19"/>
      <c r="H69" s="19">
        <f>F67*F68</f>
        <v>129.6</v>
      </c>
      <c r="I69" s="19" t="s">
        <v>14</v>
      </c>
      <c r="J69" s="149"/>
      <c r="K69" s="174"/>
      <c r="L69" s="10"/>
      <c r="M69" s="469"/>
      <c r="N69" s="453"/>
      <c r="O69" s="470"/>
      <c r="P69" s="193"/>
      <c r="Q69" s="450"/>
    </row>
    <row r="70" spans="1:28">
      <c r="A70" s="174"/>
      <c r="B70" s="149" t="s">
        <v>663</v>
      </c>
      <c r="C70" s="149"/>
      <c r="D70" s="149"/>
      <c r="E70" s="149"/>
      <c r="F70" s="149"/>
      <c r="G70" s="149"/>
      <c r="H70" s="149"/>
      <c r="I70" s="149"/>
      <c r="J70" s="149"/>
      <c r="K70" s="174"/>
      <c r="L70" s="10"/>
      <c r="M70" s="469"/>
      <c r="N70" s="451"/>
      <c r="O70" s="470"/>
      <c r="P70" s="193"/>
      <c r="Q70" s="450"/>
      <c r="W70" s="89"/>
      <c r="X70" s="323"/>
      <c r="Y70" s="471"/>
      <c r="Z70" s="35"/>
      <c r="AA70" s="54"/>
      <c r="AB70" s="54"/>
    </row>
    <row r="71" spans="1:28">
      <c r="A71" s="174"/>
      <c r="B71" s="19" t="s">
        <v>470</v>
      </c>
      <c r="C71" s="19" t="s">
        <v>664</v>
      </c>
      <c r="D71" s="149"/>
      <c r="E71" s="149"/>
      <c r="F71" s="19">
        <v>81</v>
      </c>
      <c r="G71" s="19" t="s">
        <v>6</v>
      </c>
      <c r="H71" s="19"/>
      <c r="I71" s="19"/>
      <c r="J71" s="149"/>
      <c r="K71" s="174"/>
      <c r="L71" s="10"/>
      <c r="M71" s="469"/>
      <c r="N71" s="451"/>
      <c r="O71" s="470"/>
      <c r="P71" s="193"/>
      <c r="Q71" s="450"/>
      <c r="W71" s="8"/>
      <c r="X71" s="8"/>
      <c r="Y71" s="8"/>
      <c r="Z71" s="8"/>
      <c r="AA71" s="84">
        <f>81*2.6</f>
        <v>210.6</v>
      </c>
      <c r="AB71" s="84" t="s">
        <v>14</v>
      </c>
    </row>
    <row r="72" spans="1:28" ht="15" customHeight="1">
      <c r="A72" s="174"/>
      <c r="B72" s="75" t="s">
        <v>238</v>
      </c>
      <c r="C72" s="75"/>
      <c r="D72" s="75"/>
      <c r="E72" s="75"/>
      <c r="F72" s="75">
        <v>7.2</v>
      </c>
      <c r="G72" s="75" t="s">
        <v>6</v>
      </c>
      <c r="H72" s="75"/>
      <c r="I72" s="19"/>
      <c r="J72" s="149"/>
      <c r="K72" s="174"/>
      <c r="L72" s="10"/>
      <c r="M72" s="469"/>
      <c r="N72" s="451"/>
      <c r="O72" s="470"/>
      <c r="P72" s="193"/>
      <c r="Q72" s="450"/>
      <c r="W72" s="8"/>
      <c r="X72" s="8"/>
      <c r="Y72" s="8"/>
      <c r="Z72" s="8"/>
      <c r="AA72" s="84">
        <v>81</v>
      </c>
      <c r="AB72" s="84" t="s">
        <v>6</v>
      </c>
    </row>
    <row r="73" spans="1:28">
      <c r="A73" s="174"/>
      <c r="B73" s="19" t="s">
        <v>65</v>
      </c>
      <c r="C73" s="19"/>
      <c r="D73" s="19"/>
      <c r="E73" s="19"/>
      <c r="F73" s="149"/>
      <c r="G73" s="149"/>
      <c r="H73" s="19">
        <f>F71*F72</f>
        <v>583.20000000000005</v>
      </c>
      <c r="I73" s="19" t="s">
        <v>14</v>
      </c>
      <c r="J73" s="149"/>
      <c r="K73" s="174"/>
      <c r="L73" s="10"/>
      <c r="M73" s="469"/>
      <c r="N73" s="451"/>
      <c r="O73" s="470"/>
      <c r="P73" s="193"/>
      <c r="Q73" s="450"/>
      <c r="W73" s="8"/>
      <c r="X73" s="8"/>
      <c r="Y73" s="8"/>
      <c r="Z73" s="8"/>
      <c r="AA73" s="84"/>
      <c r="AB73" s="84"/>
    </row>
    <row r="74" spans="1:28" ht="13.5" thickBot="1">
      <c r="A74" s="174"/>
      <c r="B74" s="472"/>
      <c r="C74" s="472"/>
      <c r="D74" s="472"/>
      <c r="E74" s="472"/>
      <c r="F74" s="472"/>
      <c r="G74" s="472"/>
      <c r="H74" s="472"/>
      <c r="I74" s="472"/>
      <c r="J74" s="149"/>
      <c r="K74" s="174"/>
      <c r="L74" s="10"/>
      <c r="M74" s="469"/>
      <c r="N74" s="451"/>
      <c r="O74" s="470"/>
      <c r="P74" s="193"/>
      <c r="Q74" s="450"/>
      <c r="W74" s="8"/>
      <c r="X74" s="8"/>
      <c r="Y74" s="8"/>
      <c r="Z74" s="8"/>
      <c r="AA74" s="84"/>
      <c r="AB74" s="84"/>
    </row>
    <row r="75" spans="1:28" ht="14.25" thickTop="1" thickBot="1">
      <c r="A75" s="174"/>
      <c r="B75" s="473" t="s">
        <v>665</v>
      </c>
      <c r="C75" s="474"/>
      <c r="D75" s="474"/>
      <c r="E75" s="474"/>
      <c r="F75" s="474"/>
      <c r="G75" s="474"/>
      <c r="H75" s="474">
        <f>SUM(H59:H73)</f>
        <v>1072.8000000000002</v>
      </c>
      <c r="I75" s="475" t="s">
        <v>14</v>
      </c>
      <c r="J75" s="149"/>
      <c r="K75" s="174"/>
      <c r="L75" s="10"/>
      <c r="M75" s="469"/>
      <c r="N75" s="451"/>
      <c r="O75" s="470"/>
      <c r="P75" s="193"/>
      <c r="Q75" s="450"/>
    </row>
    <row r="76" spans="1:28" ht="13.5" thickBot="1">
      <c r="A76" s="174"/>
      <c r="B76" s="19" t="s">
        <v>644</v>
      </c>
      <c r="C76" s="19"/>
      <c r="D76" s="19">
        <v>133.69999999999999</v>
      </c>
      <c r="E76" s="19" t="s">
        <v>429</v>
      </c>
      <c r="F76" s="19"/>
      <c r="G76" s="19"/>
      <c r="H76" s="19"/>
      <c r="I76" s="19"/>
      <c r="J76" s="149"/>
      <c r="K76" s="174"/>
      <c r="L76" s="10"/>
      <c r="M76" s="118"/>
      <c r="N76" s="451"/>
      <c r="O76" s="476"/>
      <c r="P76" s="193"/>
      <c r="Q76" s="450"/>
    </row>
    <row r="77" spans="1:28" ht="13.5" thickBot="1">
      <c r="A77" s="174"/>
      <c r="B77" s="477" t="s">
        <v>654</v>
      </c>
      <c r="C77" s="478"/>
      <c r="D77" s="478"/>
      <c r="E77" s="478"/>
      <c r="F77" s="478"/>
      <c r="G77" s="478"/>
      <c r="H77" s="479">
        <f>H75*D76</f>
        <v>143433.36000000002</v>
      </c>
      <c r="I77" s="480" t="s">
        <v>20</v>
      </c>
      <c r="J77" s="149"/>
      <c r="K77" s="174"/>
      <c r="L77" s="10"/>
      <c r="M77" s="118"/>
      <c r="N77" s="451"/>
      <c r="O77" s="476"/>
      <c r="P77" s="193"/>
      <c r="Q77" s="450"/>
    </row>
    <row r="78" spans="1:28">
      <c r="A78" s="12"/>
      <c r="B78" s="19"/>
      <c r="C78" s="19"/>
      <c r="D78" s="19"/>
      <c r="E78" s="19"/>
      <c r="F78" s="19"/>
      <c r="G78" s="19"/>
      <c r="H78" s="19"/>
      <c r="I78" s="19"/>
      <c r="J78" s="19"/>
      <c r="K78" s="174"/>
      <c r="L78" s="10"/>
      <c r="M78" s="118"/>
      <c r="N78" s="451"/>
      <c r="O78" s="476"/>
      <c r="P78" s="193"/>
      <c r="Q78" s="450"/>
    </row>
    <row r="79" spans="1:28">
      <c r="A79" s="316" t="s">
        <v>681</v>
      </c>
      <c r="B79" s="134" t="s">
        <v>21</v>
      </c>
      <c r="C79" s="157"/>
      <c r="D79" s="157"/>
      <c r="E79" s="157"/>
      <c r="F79" s="157"/>
      <c r="G79" s="19"/>
      <c r="H79" s="19"/>
      <c r="I79" s="19"/>
      <c r="J79" s="19"/>
      <c r="K79" s="174"/>
      <c r="L79" s="174"/>
    </row>
    <row r="80" spans="1:28">
      <c r="A80" s="316"/>
      <c r="B80" s="466" t="s">
        <v>657</v>
      </c>
      <c r="C80" s="19"/>
      <c r="D80" s="19"/>
      <c r="E80" s="19"/>
      <c r="F80" s="19"/>
      <c r="G80" s="19"/>
      <c r="H80" s="19"/>
      <c r="I80" s="19"/>
      <c r="J80" s="19"/>
      <c r="K80" s="174"/>
      <c r="L80" s="174"/>
      <c r="M80" s="110"/>
      <c r="N80" s="111"/>
      <c r="O80" s="112"/>
      <c r="P80" s="2"/>
      <c r="Q80" s="450"/>
    </row>
    <row r="81" spans="1:17">
      <c r="A81" s="316"/>
      <c r="B81" s="466" t="s">
        <v>658</v>
      </c>
      <c r="C81" s="19"/>
      <c r="D81" s="19"/>
      <c r="E81" s="19"/>
      <c r="F81" s="19"/>
      <c r="G81" s="19"/>
      <c r="H81" s="19"/>
      <c r="I81" s="19"/>
      <c r="J81" s="19"/>
      <c r="K81" s="174"/>
      <c r="L81" s="174"/>
      <c r="M81" s="113"/>
      <c r="N81" s="451"/>
      <c r="O81" s="452"/>
      <c r="P81" s="2"/>
      <c r="Q81" s="450"/>
    </row>
    <row r="82" spans="1:17">
      <c r="A82" s="316"/>
      <c r="B82" s="19" t="s">
        <v>150</v>
      </c>
      <c r="C82" s="19"/>
      <c r="D82" s="149"/>
      <c r="E82" s="149"/>
      <c r="F82" s="19">
        <v>35</v>
      </c>
      <c r="G82" s="19" t="s">
        <v>6</v>
      </c>
      <c r="H82" s="19"/>
      <c r="I82" s="149"/>
      <c r="J82" s="19"/>
      <c r="K82" s="174"/>
      <c r="L82" s="174"/>
      <c r="M82" s="113"/>
      <c r="N82" s="451"/>
      <c r="O82" s="452"/>
      <c r="P82" s="2"/>
      <c r="Q82" s="450"/>
    </row>
    <row r="83" spans="1:17">
      <c r="A83" s="316"/>
      <c r="B83" s="75" t="s">
        <v>238</v>
      </c>
      <c r="C83" s="75"/>
      <c r="D83" s="75"/>
      <c r="E83" s="75"/>
      <c r="F83" s="75">
        <v>5.86</v>
      </c>
      <c r="G83" s="75" t="s">
        <v>6</v>
      </c>
      <c r="H83" s="75"/>
      <c r="I83" s="75"/>
      <c r="J83" s="19"/>
      <c r="K83" s="174"/>
      <c r="L83" s="174"/>
      <c r="M83" s="113"/>
      <c r="N83" s="451"/>
      <c r="O83" s="452"/>
      <c r="P83" s="2"/>
      <c r="Q83" s="450"/>
    </row>
    <row r="84" spans="1:17">
      <c r="A84" s="316"/>
      <c r="B84" s="19" t="s">
        <v>17</v>
      </c>
      <c r="C84" s="19"/>
      <c r="D84" s="149"/>
      <c r="E84" s="149"/>
      <c r="F84" s="19"/>
      <c r="G84" s="19"/>
      <c r="H84" s="19">
        <f>F82*F83</f>
        <v>205.10000000000002</v>
      </c>
      <c r="I84" s="19" t="s">
        <v>14</v>
      </c>
      <c r="J84" s="19"/>
      <c r="K84" s="174"/>
      <c r="L84" s="174"/>
      <c r="M84" s="113"/>
      <c r="N84" s="111"/>
      <c r="O84" s="112"/>
      <c r="P84" s="2"/>
      <c r="Q84" s="114"/>
    </row>
    <row r="85" spans="1:17">
      <c r="A85" s="316"/>
      <c r="B85" s="19" t="s">
        <v>659</v>
      </c>
      <c r="C85" s="19"/>
      <c r="D85" s="19"/>
      <c r="E85" s="19"/>
      <c r="F85" s="19"/>
      <c r="G85" s="19"/>
      <c r="H85" s="19"/>
      <c r="I85" s="19"/>
      <c r="J85" s="19"/>
      <c r="K85" s="174"/>
      <c r="L85" s="174"/>
      <c r="M85" s="19"/>
      <c r="N85" s="111"/>
      <c r="O85" s="452"/>
      <c r="P85" s="2"/>
      <c r="Q85" s="450"/>
    </row>
    <row r="86" spans="1:17">
      <c r="A86" s="316"/>
      <c r="B86" s="19" t="s">
        <v>470</v>
      </c>
      <c r="C86" s="19" t="s">
        <v>660</v>
      </c>
      <c r="D86" s="149"/>
      <c r="E86" s="149"/>
      <c r="F86" s="19">
        <v>15</v>
      </c>
      <c r="G86" s="19" t="s">
        <v>6</v>
      </c>
      <c r="H86" s="19"/>
      <c r="I86" s="149"/>
      <c r="J86" s="19"/>
      <c r="K86" s="174"/>
      <c r="L86" s="174"/>
      <c r="M86" s="116"/>
      <c r="N86" s="453"/>
      <c r="O86" s="115"/>
      <c r="P86" s="2"/>
      <c r="Q86" s="450"/>
    </row>
    <row r="87" spans="1:17">
      <c r="A87" s="316"/>
      <c r="B87" s="75" t="s">
        <v>238</v>
      </c>
      <c r="C87" s="75"/>
      <c r="D87" s="75"/>
      <c r="E87" s="75"/>
      <c r="F87" s="75">
        <v>5.0999999999999996</v>
      </c>
      <c r="G87" s="75" t="s">
        <v>6</v>
      </c>
      <c r="H87" s="75"/>
      <c r="I87" s="75"/>
      <c r="J87" s="19"/>
      <c r="K87" s="174"/>
      <c r="L87" s="174"/>
      <c r="M87" s="116"/>
      <c r="N87" s="453"/>
      <c r="O87" s="115"/>
      <c r="P87" s="2"/>
      <c r="Q87" s="450"/>
    </row>
    <row r="88" spans="1:17">
      <c r="A88" s="316"/>
      <c r="B88" s="19" t="s">
        <v>17</v>
      </c>
      <c r="C88" s="19"/>
      <c r="D88" s="149"/>
      <c r="E88" s="149"/>
      <c r="F88" s="19"/>
      <c r="G88" s="19"/>
      <c r="H88" s="19">
        <f>F86*F87</f>
        <v>76.5</v>
      </c>
      <c r="I88" s="19" t="s">
        <v>14</v>
      </c>
      <c r="J88" s="19"/>
      <c r="K88" s="174"/>
      <c r="L88" s="174"/>
      <c r="M88" s="116"/>
      <c r="N88" s="117"/>
      <c r="O88" s="115"/>
      <c r="P88" s="2"/>
      <c r="Q88" s="450"/>
    </row>
    <row r="89" spans="1:17">
      <c r="A89" s="316"/>
      <c r="B89" s="19"/>
      <c r="C89" s="19"/>
      <c r="D89" s="19"/>
      <c r="E89" s="19"/>
      <c r="F89" s="19"/>
      <c r="G89" s="19"/>
      <c r="H89" s="19"/>
      <c r="I89" s="19"/>
      <c r="J89" s="19"/>
      <c r="K89" s="174"/>
      <c r="L89" s="174"/>
      <c r="M89" s="118"/>
      <c r="N89" s="111"/>
      <c r="O89" s="119"/>
      <c r="P89" s="120"/>
      <c r="Q89" s="426"/>
    </row>
    <row r="90" spans="1:17">
      <c r="A90" s="316"/>
      <c r="B90" s="466" t="s">
        <v>661</v>
      </c>
      <c r="C90" s="19"/>
      <c r="D90" s="19"/>
      <c r="E90" s="19"/>
      <c r="F90" s="149"/>
      <c r="G90" s="149"/>
      <c r="H90" s="149"/>
      <c r="I90" s="149"/>
      <c r="J90" s="19"/>
      <c r="K90" s="174"/>
      <c r="M90" s="118"/>
      <c r="N90" s="451"/>
      <c r="O90" s="119"/>
      <c r="P90" s="120"/>
      <c r="Q90" s="426"/>
    </row>
    <row r="91" spans="1:17">
      <c r="A91" s="481"/>
      <c r="B91" s="19" t="s">
        <v>659</v>
      </c>
      <c r="C91" s="149"/>
      <c r="D91" s="149"/>
      <c r="E91" s="149"/>
      <c r="F91" s="149"/>
      <c r="G91" s="149"/>
      <c r="H91" s="149"/>
      <c r="I91" s="149"/>
      <c r="J91" s="19"/>
      <c r="K91" s="149"/>
      <c r="L91" s="84"/>
      <c r="M91" s="109"/>
      <c r="N91" s="453"/>
      <c r="O91" s="452"/>
      <c r="P91" s="467"/>
      <c r="Q91" s="426"/>
    </row>
    <row r="92" spans="1:17">
      <c r="A92" s="481"/>
      <c r="B92" s="19" t="s">
        <v>662</v>
      </c>
      <c r="C92" s="149"/>
      <c r="D92" s="19" t="s">
        <v>660</v>
      </c>
      <c r="E92" s="149"/>
      <c r="F92" s="19">
        <v>18</v>
      </c>
      <c r="G92" s="19" t="s">
        <v>6</v>
      </c>
      <c r="H92" s="19"/>
      <c r="I92" s="19"/>
      <c r="J92" s="19"/>
      <c r="K92" s="149"/>
      <c r="L92" s="84"/>
      <c r="M92" s="109"/>
      <c r="N92" s="453"/>
      <c r="O92" s="452"/>
      <c r="P92" s="467"/>
      <c r="Q92" s="426"/>
    </row>
    <row r="93" spans="1:17">
      <c r="A93" s="481"/>
      <c r="B93" s="75" t="s">
        <v>238</v>
      </c>
      <c r="C93" s="75"/>
      <c r="D93" s="75"/>
      <c r="E93" s="75"/>
      <c r="F93" s="75">
        <v>5.2</v>
      </c>
      <c r="G93" s="75" t="s">
        <v>6</v>
      </c>
      <c r="H93" s="75"/>
      <c r="I93" s="75"/>
      <c r="J93" s="19"/>
      <c r="K93" s="149"/>
      <c r="L93" s="84"/>
      <c r="M93" s="108"/>
      <c r="N93" s="111"/>
      <c r="O93" s="112"/>
      <c r="P93" s="121"/>
      <c r="Q93" s="426"/>
    </row>
    <row r="94" spans="1:17">
      <c r="A94" s="481"/>
      <c r="B94" s="19" t="s">
        <v>65</v>
      </c>
      <c r="C94" s="19"/>
      <c r="D94" s="149"/>
      <c r="E94" s="149"/>
      <c r="F94" s="19"/>
      <c r="G94" s="19"/>
      <c r="H94" s="19">
        <f>F92*F93</f>
        <v>93.600000000000009</v>
      </c>
      <c r="I94" s="19" t="s">
        <v>14</v>
      </c>
      <c r="J94" s="19"/>
      <c r="K94" s="149"/>
      <c r="L94" s="84"/>
      <c r="M94" s="109"/>
      <c r="N94" s="453"/>
      <c r="O94" s="452"/>
      <c r="P94" s="121"/>
      <c r="Q94" s="426"/>
    </row>
    <row r="95" spans="1:17">
      <c r="A95" s="481"/>
      <c r="B95" s="149" t="s">
        <v>663</v>
      </c>
      <c r="C95" s="149"/>
      <c r="D95" s="149"/>
      <c r="E95" s="149"/>
      <c r="F95" s="149"/>
      <c r="G95" s="149"/>
      <c r="H95" s="149"/>
      <c r="I95" s="149"/>
      <c r="J95" s="19"/>
      <c r="K95" s="149"/>
      <c r="L95" s="84"/>
      <c r="M95" s="109"/>
      <c r="N95" s="453"/>
      <c r="O95" s="452"/>
      <c r="P95" s="467"/>
      <c r="Q95" s="426"/>
    </row>
    <row r="96" spans="1:17">
      <c r="A96" s="481"/>
      <c r="B96" s="19" t="s">
        <v>470</v>
      </c>
      <c r="C96" s="19" t="s">
        <v>664</v>
      </c>
      <c r="D96" s="149"/>
      <c r="E96" s="149"/>
      <c r="F96" s="19">
        <v>81</v>
      </c>
      <c r="G96" s="19" t="s">
        <v>6</v>
      </c>
      <c r="H96" s="19"/>
      <c r="I96" s="19"/>
      <c r="J96" s="19"/>
      <c r="K96" s="149"/>
      <c r="L96" s="84"/>
      <c r="M96" s="109"/>
      <c r="N96" s="453"/>
      <c r="O96" s="452"/>
      <c r="P96" s="467"/>
      <c r="Q96" s="426"/>
    </row>
    <row r="97" spans="1:17">
      <c r="A97" s="481"/>
      <c r="B97" s="75" t="s">
        <v>238</v>
      </c>
      <c r="C97" s="75"/>
      <c r="D97" s="75"/>
      <c r="E97" s="75"/>
      <c r="F97" s="252">
        <v>5.2</v>
      </c>
      <c r="G97" s="75" t="s">
        <v>6</v>
      </c>
      <c r="H97" s="75"/>
      <c r="I97" s="19"/>
      <c r="J97" s="19"/>
      <c r="K97" s="149"/>
      <c r="L97" s="84"/>
      <c r="M97" s="109"/>
      <c r="N97" s="453"/>
      <c r="O97" s="452"/>
      <c r="P97" s="120"/>
      <c r="Q97" s="122"/>
    </row>
    <row r="98" spans="1:17">
      <c r="A98" s="481"/>
      <c r="B98" s="19" t="s">
        <v>65</v>
      </c>
      <c r="C98" s="19"/>
      <c r="D98" s="19"/>
      <c r="E98" s="19"/>
      <c r="F98" s="149"/>
      <c r="G98" s="149"/>
      <c r="H98" s="19">
        <f>F96*F97</f>
        <v>421.2</v>
      </c>
      <c r="I98" s="19" t="s">
        <v>14</v>
      </c>
      <c r="J98" s="19"/>
      <c r="K98" s="149"/>
      <c r="L98" s="84"/>
      <c r="M98" s="108"/>
      <c r="N98" s="111"/>
      <c r="O98" s="470"/>
      <c r="P98" s="193"/>
      <c r="Q98" s="426"/>
    </row>
    <row r="99" spans="1:17" ht="13.5" thickBot="1">
      <c r="A99" s="481"/>
      <c r="B99" s="19"/>
      <c r="C99" s="19"/>
      <c r="D99" s="19"/>
      <c r="E99" s="19"/>
      <c r="F99" s="19"/>
      <c r="G99" s="19"/>
      <c r="H99" s="19"/>
      <c r="I99" s="19"/>
      <c r="J99" s="19"/>
      <c r="K99" s="149"/>
      <c r="L99" s="84"/>
      <c r="M99" s="108"/>
      <c r="N99" s="451"/>
      <c r="O99" s="119"/>
      <c r="P99" s="120"/>
      <c r="Q99" s="426"/>
    </row>
    <row r="100" spans="1:17" ht="13.5" thickBot="1">
      <c r="A100" s="481"/>
      <c r="B100" s="254" t="s">
        <v>666</v>
      </c>
      <c r="C100" s="255"/>
      <c r="D100" s="255"/>
      <c r="E100" s="255"/>
      <c r="F100" s="255"/>
      <c r="G100" s="255"/>
      <c r="H100" s="255">
        <f>SUM(H82:H98)</f>
        <v>796.40000000000009</v>
      </c>
      <c r="I100" s="258" t="s">
        <v>14</v>
      </c>
      <c r="J100" s="19"/>
      <c r="K100" s="149"/>
      <c r="L100" s="84"/>
      <c r="M100" s="469"/>
      <c r="N100" s="453"/>
      <c r="O100" s="470"/>
      <c r="P100" s="193"/>
      <c r="Q100" s="450"/>
    </row>
    <row r="101" spans="1:17">
      <c r="A101" s="481"/>
      <c r="B101" s="19"/>
      <c r="C101" s="19"/>
      <c r="D101" s="19"/>
      <c r="E101" s="19"/>
      <c r="F101" s="19"/>
      <c r="G101" s="19"/>
      <c r="H101" s="19"/>
      <c r="I101" s="19"/>
      <c r="J101" s="19"/>
      <c r="K101" s="149"/>
      <c r="L101" s="84"/>
      <c r="M101" s="469"/>
      <c r="N101" s="482"/>
      <c r="O101" s="470"/>
      <c r="P101" s="193"/>
      <c r="Q101" s="426"/>
    </row>
    <row r="102" spans="1:17">
      <c r="A102" s="316" t="s">
        <v>682</v>
      </c>
      <c r="B102" s="19" t="s">
        <v>22</v>
      </c>
      <c r="C102" s="19"/>
      <c r="D102" s="19"/>
      <c r="E102" s="19"/>
      <c r="F102" s="19"/>
      <c r="G102" s="19"/>
      <c r="H102" s="19"/>
      <c r="I102" s="19"/>
      <c r="J102" s="19"/>
      <c r="K102" s="149"/>
      <c r="L102" s="84"/>
      <c r="M102" s="123"/>
      <c r="N102" s="111"/>
      <c r="O102" s="470"/>
      <c r="P102" s="193"/>
      <c r="Q102" s="450"/>
    </row>
    <row r="103" spans="1:17">
      <c r="A103" s="481"/>
      <c r="B103" s="19"/>
      <c r="C103" s="19"/>
      <c r="D103" s="19"/>
      <c r="E103" s="19"/>
      <c r="F103" s="19"/>
      <c r="G103" s="19"/>
      <c r="H103" s="19"/>
      <c r="I103" s="19"/>
      <c r="J103" s="19"/>
      <c r="K103" s="149"/>
      <c r="L103" s="84"/>
      <c r="M103" s="123"/>
      <c r="N103" s="111"/>
      <c r="O103" s="470"/>
      <c r="P103" s="193"/>
      <c r="Q103" s="450"/>
    </row>
    <row r="104" spans="1:17">
      <c r="A104" s="481"/>
      <c r="B104" s="483" t="s">
        <v>450</v>
      </c>
      <c r="C104" s="484"/>
      <c r="D104" s="484" t="s">
        <v>668</v>
      </c>
      <c r="E104" s="484" t="s">
        <v>688</v>
      </c>
      <c r="F104" s="485" t="s">
        <v>669</v>
      </c>
      <c r="G104" s="19"/>
      <c r="H104" s="19"/>
      <c r="I104" s="19"/>
      <c r="J104" s="19"/>
      <c r="K104" s="149"/>
      <c r="L104" s="84"/>
      <c r="M104" s="123"/>
      <c r="N104" s="111"/>
      <c r="O104" s="470"/>
      <c r="P104" s="193"/>
      <c r="Q104" s="450"/>
    </row>
    <row r="105" spans="1:17">
      <c r="A105" s="481"/>
      <c r="B105" s="486"/>
      <c r="C105" s="75"/>
      <c r="D105" s="487">
        <v>25.3</v>
      </c>
      <c r="E105" s="487">
        <v>61.3</v>
      </c>
      <c r="F105" s="488">
        <v>85</v>
      </c>
      <c r="G105" s="19"/>
      <c r="H105" s="19"/>
      <c r="I105" s="19"/>
      <c r="J105" s="19"/>
      <c r="K105" s="149"/>
      <c r="L105" s="84"/>
      <c r="M105" s="123"/>
      <c r="N105" s="111"/>
      <c r="O105" s="470"/>
      <c r="P105" s="193"/>
      <c r="Q105" s="450"/>
    </row>
    <row r="106" spans="1:17">
      <c r="A106" s="481"/>
      <c r="B106" s="19"/>
      <c r="C106" s="19"/>
      <c r="D106" s="19"/>
      <c r="E106" s="19"/>
      <c r="F106" s="19"/>
      <c r="G106" s="19" t="s">
        <v>670</v>
      </c>
      <c r="H106" s="19"/>
      <c r="I106" s="19" t="s">
        <v>90</v>
      </c>
      <c r="J106" s="19"/>
      <c r="K106" s="149"/>
      <c r="L106" s="84"/>
      <c r="M106" s="123"/>
      <c r="N106" s="111"/>
      <c r="O106" s="470"/>
      <c r="P106" s="193"/>
      <c r="Q106" s="450"/>
    </row>
    <row r="107" spans="1:17">
      <c r="A107" s="481" t="s">
        <v>683</v>
      </c>
      <c r="B107" s="19" t="s">
        <v>671</v>
      </c>
      <c r="C107" s="19"/>
      <c r="D107" s="19"/>
      <c r="E107" s="174"/>
      <c r="F107" s="19"/>
      <c r="G107" s="489" t="s">
        <v>6</v>
      </c>
      <c r="H107" s="489"/>
      <c r="I107" s="489" t="s">
        <v>20</v>
      </c>
      <c r="J107" s="19"/>
      <c r="K107" s="149"/>
      <c r="L107" s="84"/>
      <c r="M107" s="469"/>
      <c r="N107" s="451"/>
      <c r="O107" s="470"/>
      <c r="P107" s="193"/>
      <c r="Q107" s="450"/>
    </row>
    <row r="108" spans="1:17">
      <c r="A108" s="481"/>
      <c r="B108" s="19" t="s">
        <v>726</v>
      </c>
      <c r="C108" s="490"/>
      <c r="D108" s="19"/>
      <c r="E108" s="19">
        <f>D105</f>
        <v>25.3</v>
      </c>
      <c r="F108" s="19"/>
      <c r="G108" s="489"/>
      <c r="H108" s="489"/>
      <c r="I108" s="489"/>
      <c r="J108" s="19"/>
      <c r="K108" s="149"/>
      <c r="L108" s="84"/>
      <c r="M108" s="469"/>
      <c r="N108" s="451"/>
      <c r="O108" s="470"/>
      <c r="P108" s="193"/>
      <c r="Q108" s="450"/>
    </row>
    <row r="109" spans="1:17">
      <c r="A109" s="481"/>
      <c r="B109" s="19" t="s">
        <v>711</v>
      </c>
      <c r="C109" s="19"/>
      <c r="D109" s="19"/>
      <c r="E109" s="19"/>
      <c r="F109" s="19"/>
      <c r="G109" s="489">
        <v>35</v>
      </c>
      <c r="H109" s="19"/>
      <c r="I109" s="19">
        <f>G109*D105</f>
        <v>885.5</v>
      </c>
      <c r="J109" s="19"/>
      <c r="K109" s="149"/>
      <c r="L109" s="84"/>
      <c r="M109" s="469"/>
      <c r="N109" s="451"/>
      <c r="O109" s="470"/>
      <c r="P109" s="193"/>
      <c r="Q109" s="450"/>
    </row>
    <row r="110" spans="1:17">
      <c r="A110" s="481"/>
      <c r="B110" s="19" t="s">
        <v>667</v>
      </c>
      <c r="C110" s="19"/>
      <c r="D110" s="19"/>
      <c r="E110" s="19"/>
      <c r="F110" s="19"/>
      <c r="G110" s="489">
        <v>81</v>
      </c>
      <c r="H110" s="19"/>
      <c r="I110" s="19">
        <f>G110*D105</f>
        <v>2049.3000000000002</v>
      </c>
      <c r="J110" s="19"/>
      <c r="K110" s="149"/>
      <c r="L110" s="84"/>
      <c r="M110" s="469"/>
      <c r="N110" s="451"/>
      <c r="O110" s="470"/>
      <c r="P110" s="193"/>
      <c r="Q110" s="450"/>
    </row>
    <row r="111" spans="1:17">
      <c r="A111" s="481"/>
      <c r="B111" s="491" t="s">
        <v>23</v>
      </c>
      <c r="C111" s="75"/>
      <c r="D111" s="75"/>
      <c r="E111" s="75"/>
      <c r="F111" s="75"/>
      <c r="G111" s="75"/>
      <c r="H111" s="75"/>
      <c r="I111" s="19">
        <f>(I109+I110)*0.05</f>
        <v>146.74</v>
      </c>
      <c r="J111" s="19"/>
      <c r="K111" s="149"/>
      <c r="L111" s="84"/>
      <c r="M111" s="469"/>
      <c r="N111" s="451"/>
      <c r="O111" s="470"/>
      <c r="P111" s="193"/>
      <c r="Q111" s="450"/>
    </row>
    <row r="112" spans="1:17">
      <c r="A112" s="481"/>
      <c r="B112" s="75" t="s">
        <v>712</v>
      </c>
      <c r="C112" s="75"/>
      <c r="D112" s="75"/>
      <c r="E112" s="75"/>
      <c r="F112" s="75"/>
      <c r="G112" s="75"/>
      <c r="H112" s="75"/>
      <c r="I112" s="75"/>
      <c r="J112" s="19"/>
      <c r="K112" s="149"/>
      <c r="L112" s="84"/>
      <c r="M112" s="469"/>
      <c r="N112" s="451"/>
      <c r="O112" s="470"/>
      <c r="P112" s="193"/>
      <c r="Q112" s="450"/>
    </row>
    <row r="113" spans="1:17">
      <c r="A113" s="316"/>
      <c r="B113" s="19" t="s">
        <v>715</v>
      </c>
      <c r="C113" s="19"/>
      <c r="D113" s="19"/>
      <c r="E113" s="19"/>
      <c r="F113" s="19"/>
      <c r="G113" s="19"/>
      <c r="H113" s="19"/>
      <c r="I113" s="492">
        <f>(I109+I110)*1.15</f>
        <v>3375.02</v>
      </c>
      <c r="J113" s="19" t="s">
        <v>20</v>
      </c>
      <c r="K113" s="174"/>
      <c r="M113" s="469"/>
      <c r="N113" s="451"/>
      <c r="O113" s="470"/>
      <c r="P113" s="193"/>
      <c r="Q113" s="450"/>
    </row>
    <row r="114" spans="1:17">
      <c r="A114" s="316"/>
      <c r="B114" s="490"/>
      <c r="C114" s="490"/>
      <c r="D114" s="490"/>
      <c r="E114" s="490"/>
      <c r="F114" s="490"/>
      <c r="G114" s="490"/>
      <c r="H114" s="490"/>
      <c r="I114" s="490"/>
      <c r="J114" s="490"/>
      <c r="K114" s="174"/>
      <c r="M114" s="469"/>
      <c r="N114" s="451"/>
      <c r="O114" s="470"/>
      <c r="P114" s="193"/>
      <c r="Q114" s="450"/>
    </row>
    <row r="115" spans="1:17">
      <c r="A115" s="316" t="s">
        <v>684</v>
      </c>
      <c r="B115" s="19" t="s">
        <v>672</v>
      </c>
      <c r="C115" s="490"/>
      <c r="D115" s="490"/>
      <c r="E115" s="490"/>
      <c r="F115" s="490"/>
      <c r="G115" s="490"/>
      <c r="H115" s="490"/>
      <c r="I115" s="490"/>
      <c r="J115" s="490"/>
      <c r="K115" s="174"/>
      <c r="M115" s="469"/>
      <c r="N115" s="451"/>
      <c r="O115" s="470"/>
      <c r="P115" s="193"/>
      <c r="Q115" s="450"/>
    </row>
    <row r="116" spans="1:17">
      <c r="A116" s="316"/>
      <c r="B116" s="19" t="s">
        <v>726</v>
      </c>
      <c r="C116" s="490"/>
      <c r="D116" s="490"/>
      <c r="E116" s="19">
        <f>F105</f>
        <v>85</v>
      </c>
      <c r="F116" s="490"/>
      <c r="G116" s="490"/>
      <c r="H116" s="490"/>
      <c r="I116" s="490"/>
      <c r="J116" s="490"/>
      <c r="K116" s="174"/>
      <c r="M116" s="469"/>
      <c r="N116" s="451"/>
      <c r="O116" s="470"/>
      <c r="P116" s="193"/>
      <c r="Q116" s="450"/>
    </row>
    <row r="117" spans="1:17">
      <c r="A117" s="316"/>
      <c r="B117" s="19" t="s">
        <v>673</v>
      </c>
      <c r="C117" s="19"/>
      <c r="D117" s="19"/>
      <c r="E117" s="19"/>
      <c r="F117" s="19"/>
      <c r="G117" s="174"/>
      <c r="H117" s="174"/>
      <c r="I117" s="19" t="s">
        <v>20</v>
      </c>
      <c r="J117" s="19"/>
      <c r="K117" s="174"/>
      <c r="M117" s="469"/>
      <c r="N117" s="451"/>
      <c r="O117" s="470"/>
      <c r="P117" s="193"/>
      <c r="Q117" s="450"/>
    </row>
    <row r="118" spans="1:17">
      <c r="A118" s="481"/>
      <c r="B118" s="19" t="s">
        <v>674</v>
      </c>
      <c r="C118" s="19"/>
      <c r="D118" s="19">
        <v>15</v>
      </c>
      <c r="E118" s="19" t="s">
        <v>6</v>
      </c>
      <c r="F118" s="19"/>
      <c r="G118" s="174"/>
      <c r="H118" s="174"/>
      <c r="I118" s="19">
        <f>D118*E116</f>
        <v>1275</v>
      </c>
      <c r="J118" s="19"/>
      <c r="K118" s="174"/>
      <c r="M118" s="469"/>
      <c r="N118" s="451"/>
      <c r="O118" s="470"/>
      <c r="P118" s="193"/>
      <c r="Q118" s="450"/>
    </row>
    <row r="119" spans="1:17">
      <c r="A119" s="468"/>
      <c r="B119" s="75" t="s">
        <v>675</v>
      </c>
      <c r="C119" s="75"/>
      <c r="D119" s="75">
        <v>18</v>
      </c>
      <c r="E119" s="75" t="s">
        <v>6</v>
      </c>
      <c r="F119" s="75"/>
      <c r="G119" s="214"/>
      <c r="H119" s="214"/>
      <c r="I119" s="75">
        <f>D119*E116</f>
        <v>1530</v>
      </c>
      <c r="J119" s="75"/>
      <c r="K119" s="174"/>
      <c r="M119" s="469"/>
      <c r="N119" s="451"/>
      <c r="O119" s="470"/>
      <c r="P119" s="193"/>
      <c r="Q119" s="450"/>
    </row>
    <row r="120" spans="1:17">
      <c r="A120" s="468"/>
      <c r="B120" s="19" t="s">
        <v>715</v>
      </c>
      <c r="C120" s="19"/>
      <c r="D120" s="19"/>
      <c r="E120" s="19"/>
      <c r="F120" s="493"/>
      <c r="G120" s="174"/>
      <c r="H120" s="174"/>
      <c r="I120" s="246">
        <f>(I118+I119)*1.15</f>
        <v>3225.7499999999995</v>
      </c>
      <c r="J120" s="149" t="s">
        <v>20</v>
      </c>
      <c r="K120" s="174"/>
      <c r="M120" s="469"/>
      <c r="N120" s="451"/>
      <c r="O120" s="470"/>
      <c r="P120" s="193"/>
      <c r="Q120" s="450"/>
    </row>
    <row r="121" spans="1:17">
      <c r="A121" s="494"/>
      <c r="B121" s="493"/>
      <c r="C121" s="493"/>
      <c r="D121" s="493"/>
      <c r="E121" s="493"/>
      <c r="F121" s="493"/>
      <c r="G121" s="493"/>
      <c r="H121" s="493"/>
      <c r="I121" s="493"/>
      <c r="J121" s="493"/>
      <c r="K121" s="174"/>
      <c r="M121" s="469"/>
      <c r="N121" s="451"/>
      <c r="O121" s="470"/>
      <c r="P121" s="193"/>
      <c r="Q121" s="450"/>
    </row>
    <row r="122" spans="1:17">
      <c r="A122" s="316"/>
      <c r="B122" s="491" t="s">
        <v>23</v>
      </c>
      <c r="C122" s="75"/>
      <c r="D122" s="75"/>
      <c r="E122" s="75"/>
      <c r="F122" s="75"/>
      <c r="G122" s="75"/>
      <c r="H122" s="75"/>
      <c r="I122" s="214"/>
      <c r="J122" s="214"/>
      <c r="K122" s="174"/>
      <c r="M122" s="469"/>
      <c r="N122" s="451"/>
      <c r="O122" s="470"/>
      <c r="P122" s="193"/>
      <c r="Q122" s="450"/>
    </row>
    <row r="123" spans="1:17">
      <c r="A123" s="494"/>
      <c r="B123" s="149" t="s">
        <v>685</v>
      </c>
      <c r="C123" s="149"/>
      <c r="D123" s="149"/>
      <c r="E123" s="149"/>
      <c r="F123" s="149"/>
      <c r="G123" s="149"/>
      <c r="H123" s="149"/>
      <c r="I123" s="251">
        <f>I120*1.05</f>
        <v>3387.0374999999995</v>
      </c>
      <c r="J123" s="19" t="s">
        <v>20</v>
      </c>
      <c r="K123" s="174"/>
      <c r="M123" s="469"/>
      <c r="N123" s="451"/>
      <c r="O123" s="470"/>
      <c r="P123" s="193"/>
      <c r="Q123" s="450"/>
    </row>
    <row r="124" spans="1:17">
      <c r="A124" s="494"/>
      <c r="B124" s="149"/>
      <c r="C124" s="149"/>
      <c r="D124" s="149"/>
      <c r="E124" s="149" t="s">
        <v>689</v>
      </c>
      <c r="F124" s="149" t="s">
        <v>410</v>
      </c>
      <c r="G124" s="149"/>
      <c r="H124" s="149"/>
      <c r="I124" s="19"/>
      <c r="J124" s="490"/>
      <c r="K124" s="174"/>
      <c r="M124" s="469"/>
      <c r="N124" s="451"/>
      <c r="O124" s="470"/>
      <c r="P124" s="193"/>
      <c r="Q124" s="450"/>
    </row>
    <row r="125" spans="1:17">
      <c r="A125" s="494" t="s">
        <v>686</v>
      </c>
      <c r="B125" s="149" t="s">
        <v>687</v>
      </c>
      <c r="C125" s="149"/>
      <c r="D125" s="149" t="s">
        <v>688</v>
      </c>
      <c r="E125" s="495" t="s">
        <v>6</v>
      </c>
      <c r="F125" s="496" t="s">
        <v>20</v>
      </c>
      <c r="G125" s="149"/>
      <c r="H125" s="149"/>
      <c r="I125" s="149"/>
      <c r="J125" s="149"/>
      <c r="K125" s="149"/>
      <c r="L125" s="84"/>
      <c r="M125" s="469"/>
      <c r="N125" s="451"/>
      <c r="O125" s="470"/>
      <c r="P125" s="193"/>
      <c r="Q125" s="450"/>
    </row>
    <row r="126" spans="1:17">
      <c r="A126" s="494"/>
      <c r="B126" s="19" t="s">
        <v>450</v>
      </c>
      <c r="C126" s="149"/>
      <c r="D126" s="149"/>
      <c r="E126" s="495">
        <f>E105</f>
        <v>61.3</v>
      </c>
      <c r="F126" s="149"/>
      <c r="G126" s="149"/>
      <c r="H126" s="149"/>
      <c r="I126" s="149"/>
      <c r="J126" s="149"/>
      <c r="K126" s="149"/>
      <c r="L126" s="84"/>
      <c r="M126" s="469"/>
      <c r="N126" s="451"/>
      <c r="O126" s="470"/>
      <c r="P126" s="193"/>
      <c r="Q126" s="450"/>
    </row>
    <row r="127" spans="1:17">
      <c r="A127" s="494"/>
      <c r="B127" s="149" t="s">
        <v>16</v>
      </c>
      <c r="C127" s="149">
        <v>3.2</v>
      </c>
      <c r="D127" s="149" t="s">
        <v>6</v>
      </c>
      <c r="E127" s="495"/>
      <c r="F127" s="149"/>
      <c r="G127" s="149"/>
      <c r="H127" s="149"/>
      <c r="I127" s="149"/>
      <c r="J127" s="149"/>
      <c r="K127" s="149"/>
      <c r="L127" s="84"/>
      <c r="M127" s="469"/>
      <c r="N127" s="451"/>
      <c r="O127" s="470"/>
      <c r="P127" s="193"/>
      <c r="Q127" s="450"/>
    </row>
    <row r="128" spans="1:17">
      <c r="A128" s="494"/>
      <c r="B128" s="75" t="s">
        <v>18</v>
      </c>
      <c r="C128" s="75">
        <f>H26</f>
        <v>9</v>
      </c>
      <c r="D128" s="75" t="s">
        <v>300</v>
      </c>
      <c r="E128" s="497">
        <f>C128*C127</f>
        <v>28.8</v>
      </c>
      <c r="F128" s="75">
        <f>E128*E126</f>
        <v>1765.44</v>
      </c>
      <c r="G128" s="75"/>
      <c r="H128" s="75"/>
      <c r="I128" s="149"/>
      <c r="J128" s="149"/>
      <c r="K128" s="149"/>
      <c r="L128" s="84"/>
      <c r="M128" s="469"/>
      <c r="N128" s="451"/>
      <c r="O128" s="470"/>
      <c r="P128" s="193"/>
      <c r="Q128" s="450"/>
    </row>
    <row r="129" spans="1:17">
      <c r="A129" s="494"/>
      <c r="B129" s="149" t="s">
        <v>415</v>
      </c>
      <c r="C129" s="149"/>
      <c r="D129" s="149"/>
      <c r="E129" s="149"/>
      <c r="F129" s="149">
        <f>SUM(F128:F128)</f>
        <v>1765.44</v>
      </c>
      <c r="G129" s="149" t="s">
        <v>20</v>
      </c>
      <c r="H129" s="149"/>
      <c r="I129" s="149"/>
      <c r="J129" s="149"/>
      <c r="K129" s="149"/>
      <c r="L129" s="84"/>
      <c r="M129" s="469"/>
      <c r="N129" s="451"/>
      <c r="O129" s="470"/>
      <c r="P129" s="193"/>
      <c r="Q129" s="450"/>
    </row>
    <row r="130" spans="1:17">
      <c r="A130" s="481"/>
      <c r="B130" s="19"/>
      <c r="C130" s="19"/>
      <c r="D130" s="19"/>
      <c r="E130" s="19"/>
      <c r="F130" s="19"/>
      <c r="G130" s="19"/>
      <c r="H130" s="19"/>
      <c r="I130" s="19"/>
      <c r="J130" s="19"/>
      <c r="K130" s="149"/>
      <c r="L130" s="84"/>
      <c r="M130" s="469"/>
      <c r="N130" s="451"/>
      <c r="O130" s="470"/>
      <c r="P130" s="193"/>
      <c r="Q130" s="450"/>
    </row>
    <row r="131" spans="1:17" ht="80.25" customHeight="1">
      <c r="A131" s="481" t="s">
        <v>690</v>
      </c>
      <c r="B131" s="157" t="s">
        <v>692</v>
      </c>
      <c r="C131" s="19"/>
      <c r="D131" s="19"/>
      <c r="E131" s="19"/>
      <c r="F131" s="19"/>
      <c r="G131" s="19"/>
      <c r="H131" s="19"/>
      <c r="I131" s="19"/>
      <c r="J131" s="19"/>
      <c r="K131" s="149"/>
      <c r="L131" s="84"/>
      <c r="M131" s="469"/>
      <c r="N131" s="451"/>
      <c r="O131" s="470"/>
      <c r="P131" s="193"/>
      <c r="Q131" s="450"/>
    </row>
    <row r="132" spans="1:17" ht="110.25" customHeight="1">
      <c r="A132" s="481"/>
      <c r="B132" s="19" t="s">
        <v>90</v>
      </c>
      <c r="C132" s="19"/>
      <c r="D132" s="19">
        <v>50</v>
      </c>
      <c r="E132" s="19" t="s">
        <v>691</v>
      </c>
      <c r="F132" s="19"/>
      <c r="G132" s="19"/>
      <c r="H132" s="19"/>
      <c r="I132" s="19"/>
      <c r="J132" s="19"/>
      <c r="K132" s="149"/>
      <c r="L132" s="84"/>
      <c r="M132" s="469"/>
      <c r="N132" s="451"/>
      <c r="O132" s="470"/>
      <c r="P132" s="193"/>
      <c r="Q132" s="450"/>
    </row>
    <row r="133" spans="1:17">
      <c r="A133" s="481"/>
      <c r="B133" s="19"/>
      <c r="C133" s="19" t="s">
        <v>364</v>
      </c>
      <c r="D133" s="19" t="s">
        <v>410</v>
      </c>
      <c r="E133" s="19"/>
      <c r="F133" s="19"/>
      <c r="G133" s="19"/>
      <c r="H133" s="19"/>
      <c r="I133" s="19"/>
      <c r="J133" s="19"/>
      <c r="K133" s="149"/>
      <c r="L133" s="84"/>
      <c r="M133" s="469"/>
      <c r="N133" s="451"/>
      <c r="O133" s="470"/>
      <c r="P133" s="193"/>
      <c r="Q133" s="450"/>
    </row>
    <row r="134" spans="1:17">
      <c r="A134" s="481"/>
      <c r="B134" s="19"/>
      <c r="C134" s="19" t="s">
        <v>300</v>
      </c>
      <c r="D134" s="19" t="s">
        <v>20</v>
      </c>
      <c r="E134" s="19"/>
      <c r="F134" s="19"/>
      <c r="G134" s="19"/>
      <c r="H134" s="19"/>
      <c r="I134" s="19"/>
      <c r="J134" s="19"/>
      <c r="K134" s="149"/>
      <c r="L134" s="84"/>
      <c r="M134" s="469"/>
      <c r="N134" s="451"/>
      <c r="O134" s="470"/>
      <c r="P134" s="193"/>
      <c r="Q134" s="450"/>
    </row>
    <row r="135" spans="1:17">
      <c r="A135" s="481"/>
      <c r="B135" s="19" t="s">
        <v>685</v>
      </c>
      <c r="C135" s="149">
        <v>9</v>
      </c>
      <c r="D135" s="149">
        <f>C135*D132</f>
        <v>450</v>
      </c>
      <c r="E135" s="19" t="s">
        <v>20</v>
      </c>
      <c r="F135" s="19"/>
      <c r="G135" s="19"/>
      <c r="H135" s="19"/>
      <c r="I135" s="19"/>
      <c r="J135" s="19"/>
      <c r="K135" s="149"/>
      <c r="L135" s="84"/>
      <c r="M135" s="469"/>
      <c r="N135" s="451"/>
      <c r="O135" s="470"/>
      <c r="P135" s="193"/>
      <c r="Q135" s="450"/>
    </row>
    <row r="136" spans="1:17">
      <c r="A136" s="481"/>
      <c r="B136" s="19"/>
      <c r="C136" s="19"/>
      <c r="D136" s="19"/>
      <c r="E136" s="19"/>
      <c r="F136" s="19"/>
      <c r="G136" s="19"/>
      <c r="H136" s="19"/>
      <c r="I136" s="19"/>
      <c r="J136" s="19"/>
      <c r="K136" s="149"/>
      <c r="L136" s="84"/>
      <c r="M136" s="469"/>
      <c r="N136" s="451"/>
      <c r="O136" s="470"/>
      <c r="P136" s="193"/>
      <c r="Q136" s="450"/>
    </row>
    <row r="137" spans="1:17">
      <c r="A137" s="481" t="s">
        <v>693</v>
      </c>
      <c r="B137" s="19" t="s">
        <v>1081</v>
      </c>
      <c r="C137" s="19"/>
      <c r="D137" s="19"/>
      <c r="E137" s="19"/>
      <c r="F137" s="19"/>
      <c r="G137" s="19"/>
      <c r="H137" s="19"/>
      <c r="I137" s="19"/>
      <c r="J137" s="19"/>
      <c r="K137" s="149"/>
      <c r="L137" s="84"/>
      <c r="M137" s="469"/>
      <c r="N137" s="451"/>
      <c r="O137" s="470"/>
      <c r="P137" s="193"/>
      <c r="Q137" s="450"/>
    </row>
    <row r="138" spans="1:17">
      <c r="A138" s="481"/>
      <c r="B138" s="19" t="s">
        <v>644</v>
      </c>
      <c r="C138" s="19"/>
      <c r="D138" s="19">
        <v>133.69999999999999</v>
      </c>
      <c r="E138" s="19" t="s">
        <v>429</v>
      </c>
      <c r="F138" s="19"/>
      <c r="G138" s="19"/>
      <c r="H138" s="19"/>
      <c r="I138" s="19"/>
      <c r="J138" s="19"/>
      <c r="K138" s="149"/>
      <c r="L138" s="84"/>
      <c r="M138" s="469"/>
      <c r="N138" s="451"/>
      <c r="O138" s="470"/>
      <c r="P138" s="193"/>
      <c r="Q138" s="450"/>
    </row>
    <row r="139" spans="1:17">
      <c r="A139" s="481"/>
      <c r="B139" s="19" t="s">
        <v>656</v>
      </c>
      <c r="C139" s="19"/>
      <c r="D139" s="19"/>
      <c r="E139" s="19"/>
      <c r="F139" s="19"/>
      <c r="G139" s="19"/>
      <c r="H139" s="19"/>
      <c r="I139" s="19"/>
      <c r="J139" s="19"/>
      <c r="K139" s="149"/>
      <c r="L139" s="84"/>
      <c r="M139" s="469"/>
      <c r="N139" s="451"/>
      <c r="O139" s="470"/>
      <c r="P139" s="193"/>
      <c r="Q139" s="450"/>
    </row>
    <row r="140" spans="1:17">
      <c r="A140" s="481"/>
      <c r="B140" s="498" t="s">
        <v>657</v>
      </c>
      <c r="C140" s="261"/>
      <c r="D140" s="261"/>
      <c r="E140" s="19"/>
      <c r="F140" s="19"/>
      <c r="G140" s="19"/>
      <c r="H140" s="19"/>
      <c r="I140" s="19"/>
      <c r="J140" s="19"/>
      <c r="K140" s="149"/>
      <c r="L140" s="84"/>
      <c r="M140" s="469"/>
      <c r="N140" s="451"/>
      <c r="O140" s="470"/>
      <c r="P140" s="193"/>
      <c r="Q140" s="450"/>
    </row>
    <row r="141" spans="1:17">
      <c r="A141" s="481"/>
      <c r="B141" s="466" t="s">
        <v>658</v>
      </c>
      <c r="C141" s="19"/>
      <c r="D141" s="19"/>
      <c r="E141" s="19"/>
      <c r="F141" s="19"/>
      <c r="G141" s="19"/>
      <c r="H141" s="19"/>
      <c r="I141" s="19"/>
      <c r="J141" s="19"/>
      <c r="K141" s="149"/>
      <c r="L141" s="84"/>
      <c r="M141" s="469"/>
      <c r="N141" s="451"/>
      <c r="O141" s="470"/>
      <c r="P141" s="193"/>
      <c r="Q141" s="450"/>
    </row>
    <row r="142" spans="1:17">
      <c r="A142" s="481"/>
      <c r="B142" s="19" t="s">
        <v>150</v>
      </c>
      <c r="C142" s="19"/>
      <c r="D142" s="149"/>
      <c r="E142" s="149"/>
      <c r="F142" s="19">
        <v>35</v>
      </c>
      <c r="G142" s="19" t="s">
        <v>6</v>
      </c>
      <c r="H142" s="19"/>
      <c r="I142" s="149"/>
      <c r="J142" s="19"/>
      <c r="K142" s="149"/>
      <c r="L142" s="84"/>
      <c r="M142" s="469"/>
      <c r="N142" s="451"/>
      <c r="O142" s="470"/>
      <c r="P142" s="193"/>
      <c r="Q142" s="450"/>
    </row>
    <row r="143" spans="1:17">
      <c r="A143" s="481"/>
      <c r="B143" s="75" t="s">
        <v>238</v>
      </c>
      <c r="C143" s="75"/>
      <c r="D143" s="75"/>
      <c r="E143" s="75"/>
      <c r="F143" s="75">
        <v>2.5</v>
      </c>
      <c r="G143" s="75" t="s">
        <v>6</v>
      </c>
      <c r="H143" s="75"/>
      <c r="I143" s="75"/>
      <c r="J143" s="19"/>
      <c r="K143" s="149"/>
      <c r="L143" s="84"/>
      <c r="M143" s="469"/>
      <c r="N143" s="451"/>
      <c r="O143" s="470"/>
      <c r="P143" s="193"/>
      <c r="Q143" s="450"/>
    </row>
    <row r="144" spans="1:17">
      <c r="A144" s="481"/>
      <c r="B144" s="19" t="s">
        <v>17</v>
      </c>
      <c r="C144" s="19"/>
      <c r="D144" s="149"/>
      <c r="E144" s="149"/>
      <c r="F144" s="19"/>
      <c r="G144" s="19"/>
      <c r="H144" s="19">
        <f>F142*F143</f>
        <v>87.5</v>
      </c>
      <c r="I144" s="19" t="s">
        <v>14</v>
      </c>
      <c r="J144" s="19"/>
      <c r="K144" s="149"/>
      <c r="L144" s="84"/>
      <c r="M144" s="469"/>
      <c r="N144" s="451"/>
      <c r="O144" s="470"/>
      <c r="P144" s="193"/>
      <c r="Q144" s="450"/>
    </row>
    <row r="145" spans="1:17">
      <c r="A145" s="481"/>
      <c r="B145" s="19" t="s">
        <v>659</v>
      </c>
      <c r="C145" s="19"/>
      <c r="D145" s="19"/>
      <c r="E145" s="19"/>
      <c r="F145" s="19"/>
      <c r="G145" s="19"/>
      <c r="H145" s="19"/>
      <c r="I145" s="19"/>
      <c r="J145" s="19"/>
      <c r="K145" s="149"/>
      <c r="L145" s="84"/>
      <c r="M145" s="469"/>
      <c r="N145" s="451"/>
      <c r="O145" s="470"/>
      <c r="P145" s="193"/>
      <c r="Q145" s="450"/>
    </row>
    <row r="146" spans="1:17">
      <c r="A146" s="481"/>
      <c r="B146" s="19" t="s">
        <v>470</v>
      </c>
      <c r="C146" s="19" t="s">
        <v>660</v>
      </c>
      <c r="D146" s="149"/>
      <c r="E146" s="149"/>
      <c r="F146" s="19">
        <v>15</v>
      </c>
      <c r="G146" s="19" t="s">
        <v>6</v>
      </c>
      <c r="H146" s="19"/>
      <c r="I146" s="149"/>
      <c r="J146" s="19"/>
      <c r="K146" s="149"/>
      <c r="L146" s="84"/>
      <c r="M146" s="469"/>
      <c r="N146" s="451"/>
      <c r="O146" s="470"/>
      <c r="P146" s="193"/>
      <c r="Q146" s="450"/>
    </row>
    <row r="147" spans="1:17">
      <c r="A147" s="481"/>
      <c r="B147" s="75" t="s">
        <v>238</v>
      </c>
      <c r="C147" s="75"/>
      <c r="D147" s="75"/>
      <c r="E147" s="75"/>
      <c r="F147" s="75">
        <v>2</v>
      </c>
      <c r="G147" s="75" t="s">
        <v>6</v>
      </c>
      <c r="H147" s="75"/>
      <c r="I147" s="75"/>
      <c r="J147" s="19"/>
      <c r="K147" s="149"/>
      <c r="L147" s="84"/>
      <c r="M147" s="469"/>
      <c r="N147" s="451"/>
      <c r="O147" s="470"/>
      <c r="P147" s="193"/>
      <c r="Q147" s="450"/>
    </row>
    <row r="148" spans="1:17">
      <c r="A148" s="481"/>
      <c r="B148" s="19" t="s">
        <v>17</v>
      </c>
      <c r="C148" s="19"/>
      <c r="D148" s="149"/>
      <c r="E148" s="149"/>
      <c r="F148" s="19"/>
      <c r="G148" s="19"/>
      <c r="H148" s="19">
        <f>F146*F147</f>
        <v>30</v>
      </c>
      <c r="I148" s="19" t="s">
        <v>14</v>
      </c>
      <c r="J148" s="19"/>
      <c r="K148" s="149"/>
      <c r="L148" s="84"/>
      <c r="M148" s="469"/>
      <c r="N148" s="451"/>
      <c r="O148" s="470"/>
      <c r="P148" s="193"/>
      <c r="Q148" s="450"/>
    </row>
    <row r="149" spans="1:17">
      <c r="A149" s="494"/>
      <c r="B149" s="149"/>
      <c r="C149" s="149"/>
      <c r="D149" s="149"/>
      <c r="E149" s="149"/>
      <c r="F149" s="149"/>
      <c r="G149" s="149"/>
      <c r="H149" s="149"/>
      <c r="I149" s="149"/>
      <c r="J149" s="149"/>
      <c r="K149" s="149"/>
      <c r="L149" s="84"/>
      <c r="M149" s="469"/>
      <c r="N149" s="451"/>
      <c r="O149" s="470"/>
      <c r="P149" s="193"/>
      <c r="Q149" s="450"/>
    </row>
    <row r="150" spans="1:17">
      <c r="A150" s="494"/>
      <c r="B150" s="498" t="s">
        <v>661</v>
      </c>
      <c r="C150" s="261"/>
      <c r="D150" s="261"/>
      <c r="E150" s="19"/>
      <c r="F150" s="149"/>
      <c r="G150" s="149"/>
      <c r="H150" s="149"/>
      <c r="I150" s="149"/>
      <c r="J150" s="149"/>
      <c r="K150" s="149"/>
      <c r="L150" s="84"/>
      <c r="M150" s="469"/>
      <c r="N150" s="451"/>
      <c r="O150" s="470"/>
      <c r="P150" s="193"/>
      <c r="Q150" s="450"/>
    </row>
    <row r="151" spans="1:17">
      <c r="A151" s="494"/>
      <c r="B151" s="19" t="s">
        <v>659</v>
      </c>
      <c r="C151" s="149"/>
      <c r="D151" s="149"/>
      <c r="E151" s="149"/>
      <c r="F151" s="149"/>
      <c r="G151" s="149"/>
      <c r="H151" s="149"/>
      <c r="I151" s="149"/>
      <c r="J151" s="149"/>
      <c r="K151" s="149"/>
      <c r="L151" s="84"/>
      <c r="M151" s="469"/>
      <c r="N151" s="451"/>
      <c r="O151" s="470"/>
      <c r="P151" s="193"/>
      <c r="Q151" s="450"/>
    </row>
    <row r="152" spans="1:17" ht="16.5" customHeight="1">
      <c r="A152" s="494"/>
      <c r="B152" s="19" t="s">
        <v>713</v>
      </c>
      <c r="C152" s="149"/>
      <c r="D152" s="149"/>
      <c r="E152" s="149"/>
      <c r="F152" s="149">
        <v>18</v>
      </c>
      <c r="G152" s="149" t="s">
        <v>6</v>
      </c>
      <c r="H152" s="149"/>
      <c r="I152" s="149"/>
      <c r="J152" s="19"/>
      <c r="K152" s="149"/>
      <c r="L152" s="84"/>
      <c r="M152" s="469"/>
      <c r="N152" s="451"/>
      <c r="O152" s="470"/>
      <c r="P152" s="193"/>
      <c r="Q152" s="450"/>
    </row>
    <row r="153" spans="1:17">
      <c r="A153" s="494"/>
      <c r="B153" s="75" t="s">
        <v>238</v>
      </c>
      <c r="C153" s="75"/>
      <c r="D153" s="75"/>
      <c r="E153" s="75"/>
      <c r="F153" s="75">
        <v>2</v>
      </c>
      <c r="G153" s="75" t="s">
        <v>6</v>
      </c>
      <c r="H153" s="75"/>
      <c r="I153" s="75"/>
      <c r="J153" s="19"/>
      <c r="K153" s="149"/>
      <c r="L153" s="84"/>
      <c r="M153" s="469"/>
      <c r="N153" s="451"/>
      <c r="O153" s="470"/>
      <c r="P153" s="193"/>
      <c r="Q153" s="450"/>
    </row>
    <row r="154" spans="1:17">
      <c r="A154" s="494"/>
      <c r="B154" s="19" t="s">
        <v>65</v>
      </c>
      <c r="C154" s="19"/>
      <c r="D154" s="149"/>
      <c r="E154" s="149"/>
      <c r="F154" s="19"/>
      <c r="G154" s="19"/>
      <c r="H154" s="19">
        <f>F152*F153</f>
        <v>36</v>
      </c>
      <c r="I154" s="19" t="s">
        <v>14</v>
      </c>
      <c r="J154" s="190"/>
      <c r="K154" s="174"/>
      <c r="M154" s="118"/>
      <c r="N154" s="451"/>
      <c r="O154" s="476"/>
      <c r="P154" s="193"/>
      <c r="Q154" s="450"/>
    </row>
    <row r="155" spans="1:17">
      <c r="A155" s="494"/>
      <c r="B155" s="149" t="s">
        <v>663</v>
      </c>
      <c r="C155" s="149"/>
      <c r="D155" s="149"/>
      <c r="E155" s="149"/>
      <c r="F155" s="149"/>
      <c r="G155" s="149"/>
      <c r="H155" s="149"/>
      <c r="I155" s="149"/>
      <c r="J155" s="190"/>
      <c r="K155" s="174"/>
      <c r="M155" s="118"/>
      <c r="N155" s="451"/>
      <c r="O155" s="476"/>
      <c r="P155" s="193"/>
      <c r="Q155" s="450"/>
    </row>
    <row r="156" spans="1:17">
      <c r="A156" s="494"/>
      <c r="B156" s="19" t="s">
        <v>470</v>
      </c>
      <c r="C156" s="19" t="s">
        <v>664</v>
      </c>
      <c r="D156" s="149"/>
      <c r="E156" s="149"/>
      <c r="F156" s="19">
        <v>81</v>
      </c>
      <c r="G156" s="19" t="s">
        <v>6</v>
      </c>
      <c r="H156" s="19"/>
      <c r="I156" s="19"/>
      <c r="J156" s="174"/>
      <c r="K156" s="174"/>
      <c r="M156" s="118"/>
      <c r="N156" s="451"/>
      <c r="O156" s="476"/>
      <c r="P156" s="193"/>
      <c r="Q156" s="450"/>
    </row>
    <row r="157" spans="1:17">
      <c r="A157" s="190"/>
      <c r="B157" s="75" t="s">
        <v>238</v>
      </c>
      <c r="C157" s="75"/>
      <c r="D157" s="75"/>
      <c r="E157" s="75"/>
      <c r="F157" s="75">
        <v>2.2999999999999998</v>
      </c>
      <c r="G157" s="75" t="s">
        <v>6</v>
      </c>
      <c r="H157" s="75"/>
      <c r="I157" s="19"/>
      <c r="J157" s="174"/>
      <c r="K157" s="174"/>
    </row>
    <row r="158" spans="1:17">
      <c r="A158" s="190"/>
      <c r="B158" s="19" t="s">
        <v>65</v>
      </c>
      <c r="C158" s="19"/>
      <c r="D158" s="19"/>
      <c r="E158" s="19"/>
      <c r="F158" s="149"/>
      <c r="G158" s="149"/>
      <c r="H158" s="19">
        <f>F156*F157</f>
        <v>186.29999999999998</v>
      </c>
      <c r="I158" s="19" t="s">
        <v>14</v>
      </c>
      <c r="J158" s="490"/>
      <c r="K158" s="174"/>
    </row>
    <row r="159" spans="1:17" ht="13.5" thickBot="1">
      <c r="A159" s="190"/>
      <c r="B159" s="472"/>
      <c r="C159" s="472"/>
      <c r="D159" s="472"/>
      <c r="E159" s="472"/>
      <c r="F159" s="472"/>
      <c r="G159" s="472"/>
      <c r="H159" s="472"/>
      <c r="I159" s="472"/>
      <c r="J159" s="490"/>
      <c r="K159" s="174"/>
    </row>
    <row r="160" spans="1:17" ht="13.5" thickTop="1">
      <c r="A160" s="190"/>
      <c r="B160" s="19" t="s">
        <v>18</v>
      </c>
      <c r="C160" s="19"/>
      <c r="D160" s="19"/>
      <c r="E160" s="19"/>
      <c r="F160" s="19"/>
      <c r="G160" s="19"/>
      <c r="H160" s="19">
        <f>SUM(H144:H158)</f>
        <v>339.79999999999995</v>
      </c>
      <c r="I160" s="19" t="s">
        <v>14</v>
      </c>
      <c r="J160" s="490"/>
      <c r="K160" s="174"/>
    </row>
    <row r="161" spans="1:14">
      <c r="A161" s="190"/>
      <c r="B161" s="19"/>
      <c r="C161" s="19"/>
      <c r="D161" s="19"/>
      <c r="E161" s="19"/>
      <c r="F161" s="19"/>
      <c r="G161" s="19"/>
      <c r="H161" s="19"/>
      <c r="I161" s="19"/>
      <c r="J161" s="490"/>
      <c r="K161" s="174"/>
    </row>
    <row r="162" spans="1:14">
      <c r="A162" s="499"/>
      <c r="B162" s="19" t="s">
        <v>695</v>
      </c>
      <c r="C162" s="19"/>
      <c r="D162" s="19"/>
      <c r="E162" s="19"/>
      <c r="F162" s="19"/>
      <c r="G162" s="19"/>
      <c r="H162" s="19">
        <f>F142+F146+F152+F156</f>
        <v>149</v>
      </c>
      <c r="I162" s="19" t="s">
        <v>6</v>
      </c>
      <c r="J162" s="490"/>
      <c r="K162" s="174"/>
    </row>
    <row r="163" spans="1:14">
      <c r="A163" s="190"/>
      <c r="B163" s="19" t="s">
        <v>782</v>
      </c>
      <c r="C163" s="19"/>
      <c r="D163" s="19"/>
      <c r="E163" s="19"/>
      <c r="F163" s="19"/>
      <c r="G163" s="19"/>
      <c r="H163" s="19"/>
      <c r="I163" s="19"/>
      <c r="J163" s="490"/>
      <c r="K163" s="174"/>
    </row>
    <row r="164" spans="1:14">
      <c r="A164" s="190"/>
      <c r="B164" s="190"/>
      <c r="C164" s="190"/>
      <c r="D164" s="190"/>
      <c r="E164" s="190"/>
      <c r="F164" s="190"/>
      <c r="G164" s="190"/>
      <c r="H164" s="190"/>
      <c r="I164" s="190"/>
      <c r="J164" s="490"/>
      <c r="K164" s="174"/>
    </row>
    <row r="165" spans="1:14">
      <c r="A165" s="481" t="s">
        <v>696</v>
      </c>
      <c r="B165" s="19" t="s">
        <v>706</v>
      </c>
      <c r="C165" s="19"/>
      <c r="D165" s="19"/>
      <c r="E165" s="19"/>
      <c r="F165" s="19"/>
      <c r="G165" s="19"/>
      <c r="H165" s="19"/>
      <c r="I165" s="19"/>
      <c r="J165" s="149"/>
      <c r="K165" s="149"/>
    </row>
    <row r="166" spans="1:14">
      <c r="A166" s="19"/>
      <c r="B166" s="19" t="s">
        <v>704</v>
      </c>
      <c r="C166" s="19"/>
      <c r="D166" s="19"/>
      <c r="E166" s="19"/>
      <c r="F166" s="19"/>
      <c r="G166" s="19"/>
      <c r="H166" s="19"/>
      <c r="I166" s="19"/>
      <c r="J166" s="149"/>
      <c r="K166" s="149"/>
    </row>
    <row r="167" spans="1:14">
      <c r="A167" s="19"/>
      <c r="B167" s="19" t="s">
        <v>705</v>
      </c>
      <c r="C167" s="19"/>
      <c r="D167" s="19"/>
      <c r="E167" s="19"/>
      <c r="F167" s="19"/>
      <c r="G167" s="19">
        <v>1300</v>
      </c>
      <c r="H167" s="19" t="s">
        <v>20</v>
      </c>
      <c r="I167" s="19"/>
      <c r="J167" s="149"/>
      <c r="K167" s="149"/>
    </row>
    <row r="168" spans="1:14">
      <c r="A168" s="19"/>
      <c r="B168" s="19" t="s">
        <v>707</v>
      </c>
      <c r="C168" s="19"/>
      <c r="D168" s="19"/>
      <c r="E168" s="19"/>
      <c r="F168" s="19"/>
      <c r="G168" s="19"/>
      <c r="H168" s="19"/>
      <c r="I168" s="19"/>
      <c r="J168" s="149"/>
      <c r="K168" s="149"/>
    </row>
    <row r="169" spans="1:14">
      <c r="A169" s="19"/>
      <c r="B169" s="75" t="s">
        <v>744</v>
      </c>
      <c r="C169" s="75"/>
      <c r="D169" s="75"/>
      <c r="E169" s="75"/>
      <c r="F169" s="75"/>
      <c r="G169" s="75">
        <v>1100</v>
      </c>
      <c r="H169" s="75" t="s">
        <v>20</v>
      </c>
      <c r="I169" s="19"/>
      <c r="J169" s="149"/>
      <c r="K169" s="149"/>
    </row>
    <row r="170" spans="1:14">
      <c r="A170" s="149"/>
      <c r="B170" s="149" t="s">
        <v>708</v>
      </c>
      <c r="C170" s="149"/>
      <c r="D170" s="149"/>
      <c r="E170" s="149"/>
      <c r="F170" s="149"/>
      <c r="G170" s="149">
        <f>SUM(G167:G169)</f>
        <v>2400</v>
      </c>
      <c r="H170" s="149" t="s">
        <v>20</v>
      </c>
      <c r="I170" s="149"/>
      <c r="J170" s="149"/>
      <c r="K170" s="149"/>
    </row>
    <row r="171" spans="1:14">
      <c r="A171" s="149"/>
      <c r="B171" s="149"/>
      <c r="C171" s="149"/>
      <c r="D171" s="149"/>
      <c r="E171" s="149"/>
      <c r="F171" s="149"/>
      <c r="G171" s="149"/>
      <c r="H171" s="149"/>
      <c r="I171" s="149"/>
      <c r="J171" s="149"/>
      <c r="K171" s="149"/>
    </row>
    <row r="172" spans="1:14">
      <c r="A172" s="174">
        <v>14</v>
      </c>
      <c r="B172" s="261" t="s">
        <v>717</v>
      </c>
      <c r="C172" s="149"/>
      <c r="D172" s="149"/>
      <c r="E172" s="149"/>
      <c r="F172" s="149"/>
      <c r="G172" s="149"/>
      <c r="H172" s="149"/>
      <c r="I172" s="149"/>
      <c r="J172" s="149"/>
      <c r="K172" s="149"/>
    </row>
    <row r="173" spans="1:14">
      <c r="A173" s="500">
        <v>44210</v>
      </c>
      <c r="B173" s="127" t="s">
        <v>784</v>
      </c>
      <c r="C173" s="19"/>
      <c r="D173" s="147"/>
      <c r="E173" s="19"/>
      <c r="F173" s="19"/>
      <c r="G173" s="19"/>
      <c r="H173" s="19"/>
      <c r="I173" s="19"/>
      <c r="J173" s="149"/>
      <c r="K173" s="149"/>
      <c r="L173" s="84"/>
      <c r="M173" s="8"/>
      <c r="N173" s="8"/>
    </row>
    <row r="174" spans="1:14">
      <c r="A174" s="149"/>
      <c r="B174" s="149" t="s">
        <v>410</v>
      </c>
      <c r="C174" s="19"/>
      <c r="D174" s="19">
        <v>121.8</v>
      </c>
      <c r="E174" s="19" t="s">
        <v>429</v>
      </c>
      <c r="F174" s="19"/>
      <c r="G174" s="19"/>
      <c r="H174" s="19"/>
      <c r="I174" s="19"/>
      <c r="J174" s="149"/>
      <c r="K174" s="149"/>
      <c r="L174" s="84"/>
      <c r="M174" s="8"/>
      <c r="N174" s="8"/>
    </row>
    <row r="175" spans="1:14">
      <c r="A175" s="174"/>
      <c r="B175" s="498" t="s">
        <v>657</v>
      </c>
      <c r="C175" s="261"/>
      <c r="D175" s="261"/>
      <c r="E175" s="19"/>
      <c r="F175" s="19"/>
      <c r="G175" s="19"/>
      <c r="H175" s="19"/>
      <c r="I175" s="19"/>
      <c r="J175" s="149"/>
      <c r="K175" s="149"/>
      <c r="L175" s="84"/>
      <c r="M175" s="8"/>
      <c r="N175" s="8"/>
    </row>
    <row r="176" spans="1:14">
      <c r="A176" s="174"/>
      <c r="B176" s="466" t="s">
        <v>727</v>
      </c>
      <c r="C176" s="19"/>
      <c r="D176" s="19"/>
      <c r="E176" s="19"/>
      <c r="F176" s="19"/>
      <c r="G176" s="19"/>
      <c r="H176" s="19"/>
      <c r="I176" s="19"/>
      <c r="J176" s="149"/>
      <c r="K176" s="149"/>
      <c r="L176" s="84"/>
      <c r="M176" s="8"/>
      <c r="N176" s="8"/>
    </row>
    <row r="177" spans="1:14">
      <c r="A177" s="174"/>
      <c r="B177" s="19" t="s">
        <v>150</v>
      </c>
      <c r="C177" s="19"/>
      <c r="D177" s="149"/>
      <c r="E177" s="149"/>
      <c r="F177" s="19">
        <v>31.5</v>
      </c>
      <c r="G177" s="19" t="s">
        <v>6</v>
      </c>
      <c r="H177" s="19"/>
      <c r="I177" s="149"/>
      <c r="J177" s="149"/>
      <c r="K177" s="149"/>
      <c r="L177" s="84"/>
      <c r="M177" s="8"/>
      <c r="N177" s="8"/>
    </row>
    <row r="178" spans="1:14">
      <c r="A178" s="174"/>
      <c r="B178" s="75" t="s">
        <v>238</v>
      </c>
      <c r="C178" s="75"/>
      <c r="D178" s="75"/>
      <c r="E178" s="75"/>
      <c r="F178" s="75">
        <v>4.9000000000000004</v>
      </c>
      <c r="G178" s="75" t="s">
        <v>6</v>
      </c>
      <c r="H178" s="75"/>
      <c r="I178" s="75"/>
      <c r="J178" s="149"/>
      <c r="K178" s="149"/>
      <c r="L178" s="84"/>
      <c r="M178" s="8"/>
      <c r="N178" s="8"/>
    </row>
    <row r="179" spans="1:14">
      <c r="A179" s="174"/>
      <c r="B179" s="19" t="s">
        <v>17</v>
      </c>
      <c r="C179" s="19"/>
      <c r="D179" s="149"/>
      <c r="E179" s="149"/>
      <c r="F179" s="19"/>
      <c r="G179" s="19"/>
      <c r="H179" s="19">
        <f>F177*F178</f>
        <v>154.35000000000002</v>
      </c>
      <c r="I179" s="19" t="s">
        <v>14</v>
      </c>
      <c r="J179" s="149"/>
      <c r="K179" s="149"/>
      <c r="L179" s="84"/>
      <c r="M179" s="8"/>
      <c r="N179" s="8"/>
    </row>
    <row r="180" spans="1:14">
      <c r="A180" s="174"/>
      <c r="B180" s="19" t="s">
        <v>150</v>
      </c>
      <c r="C180" s="19"/>
      <c r="D180" s="149"/>
      <c r="E180" s="149"/>
      <c r="F180" s="19">
        <v>21</v>
      </c>
      <c r="G180" s="19" t="s">
        <v>6</v>
      </c>
      <c r="H180" s="19"/>
      <c r="I180" s="149"/>
      <c r="J180" s="149"/>
      <c r="K180" s="149"/>
      <c r="L180" s="84"/>
      <c r="M180" s="8"/>
      <c r="N180" s="8"/>
    </row>
    <row r="181" spans="1:14">
      <c r="A181" s="174"/>
      <c r="B181" s="75" t="s">
        <v>238</v>
      </c>
      <c r="C181" s="75"/>
      <c r="D181" s="75"/>
      <c r="E181" s="75"/>
      <c r="F181" s="75">
        <v>6</v>
      </c>
      <c r="G181" s="75" t="s">
        <v>6</v>
      </c>
      <c r="H181" s="75"/>
      <c r="I181" s="75"/>
      <c r="J181" s="149"/>
      <c r="K181" s="149"/>
      <c r="L181" s="84"/>
      <c r="M181" s="8"/>
      <c r="N181" s="8"/>
    </row>
    <row r="182" spans="1:14">
      <c r="A182" s="174"/>
      <c r="B182" s="19" t="s">
        <v>17</v>
      </c>
      <c r="C182" s="19"/>
      <c r="D182" s="149"/>
      <c r="E182" s="149"/>
      <c r="F182" s="19"/>
      <c r="G182" s="19"/>
      <c r="H182" s="19">
        <f>F180*F181</f>
        <v>126</v>
      </c>
      <c r="I182" s="19" t="s">
        <v>14</v>
      </c>
      <c r="J182" s="149"/>
      <c r="K182" s="149"/>
      <c r="L182" s="84"/>
      <c r="M182" s="8"/>
      <c r="N182" s="8"/>
    </row>
    <row r="183" spans="1:14">
      <c r="A183" s="174"/>
      <c r="B183" s="498" t="s">
        <v>661</v>
      </c>
      <c r="C183" s="261"/>
      <c r="D183" s="261"/>
      <c r="E183" s="19"/>
      <c r="F183" s="149"/>
      <c r="G183" s="149"/>
      <c r="H183" s="149"/>
      <c r="I183" s="149"/>
      <c r="J183" s="149"/>
      <c r="K183" s="149"/>
      <c r="L183" s="84"/>
      <c r="M183" s="8"/>
      <c r="N183" s="8"/>
    </row>
    <row r="184" spans="1:14">
      <c r="A184" s="174"/>
      <c r="B184" s="466" t="s">
        <v>718</v>
      </c>
      <c r="C184" s="19"/>
      <c r="D184" s="19"/>
      <c r="E184" s="19"/>
      <c r="F184" s="19"/>
      <c r="G184" s="19"/>
      <c r="H184" s="19"/>
      <c r="I184" s="19"/>
      <c r="J184" s="149"/>
      <c r="K184" s="149"/>
      <c r="L184" s="84"/>
      <c r="M184" s="8"/>
      <c r="N184" s="8"/>
    </row>
    <row r="185" spans="1:14">
      <c r="A185" s="174"/>
      <c r="B185" s="19" t="s">
        <v>150</v>
      </c>
      <c r="C185" s="19"/>
      <c r="D185" s="149"/>
      <c r="E185" s="149"/>
      <c r="F185" s="19">
        <v>29</v>
      </c>
      <c r="G185" s="19" t="s">
        <v>6</v>
      </c>
      <c r="H185" s="19"/>
      <c r="I185" s="149"/>
      <c r="J185" s="149"/>
      <c r="K185" s="149"/>
      <c r="L185" s="84"/>
      <c r="M185" s="8"/>
      <c r="N185" s="8"/>
    </row>
    <row r="186" spans="1:14">
      <c r="A186" s="174"/>
      <c r="B186" s="75" t="s">
        <v>238</v>
      </c>
      <c r="C186" s="75"/>
      <c r="D186" s="75"/>
      <c r="E186" s="75"/>
      <c r="F186" s="75">
        <v>4.9000000000000004</v>
      </c>
      <c r="G186" s="75" t="s">
        <v>6</v>
      </c>
      <c r="H186" s="75"/>
      <c r="I186" s="75"/>
      <c r="J186" s="149"/>
      <c r="K186" s="149"/>
      <c r="L186" s="84"/>
      <c r="M186" s="8"/>
      <c r="N186" s="8"/>
    </row>
    <row r="187" spans="1:14">
      <c r="A187" s="174"/>
      <c r="B187" s="19" t="s">
        <v>17</v>
      </c>
      <c r="C187" s="19"/>
      <c r="D187" s="149"/>
      <c r="E187" s="149"/>
      <c r="F187" s="19"/>
      <c r="G187" s="19"/>
      <c r="H187" s="19">
        <f>F185*F186</f>
        <v>142.10000000000002</v>
      </c>
      <c r="I187" s="19" t="s">
        <v>14</v>
      </c>
      <c r="J187" s="149"/>
      <c r="K187" s="149"/>
      <c r="L187" s="84"/>
      <c r="M187" s="8"/>
      <c r="N187" s="8"/>
    </row>
    <row r="188" spans="1:14">
      <c r="A188" s="174"/>
      <c r="B188" s="19"/>
      <c r="C188" s="19"/>
      <c r="D188" s="149"/>
      <c r="E188" s="149"/>
      <c r="F188" s="19"/>
      <c r="G188" s="19"/>
      <c r="H188" s="19"/>
      <c r="I188" s="19"/>
      <c r="J188" s="149"/>
      <c r="K188" s="149"/>
      <c r="L188" s="84"/>
      <c r="M188" s="8"/>
      <c r="N188" s="8"/>
    </row>
    <row r="189" spans="1:14">
      <c r="A189" s="12"/>
      <c r="B189" s="75" t="s">
        <v>719</v>
      </c>
      <c r="C189" s="75"/>
      <c r="D189" s="75"/>
      <c r="E189" s="75"/>
      <c r="F189" s="75"/>
      <c r="G189" s="75"/>
      <c r="H189" s="75">
        <f>SUM(H177:H187)</f>
        <v>422.45000000000005</v>
      </c>
      <c r="I189" s="75" t="s">
        <v>14</v>
      </c>
      <c r="J189" s="19"/>
      <c r="K189" s="19"/>
      <c r="L189" s="8"/>
      <c r="M189" s="8"/>
      <c r="N189" s="8"/>
    </row>
    <row r="190" spans="1:14" ht="13.5" thickBot="1">
      <c r="A190" s="174"/>
      <c r="B190" s="19" t="s">
        <v>644</v>
      </c>
      <c r="C190" s="19"/>
      <c r="D190" s="19">
        <v>121.8</v>
      </c>
      <c r="E190" s="19" t="s">
        <v>429</v>
      </c>
      <c r="F190" s="19"/>
      <c r="G190" s="19"/>
      <c r="H190" s="19"/>
      <c r="I190" s="19"/>
      <c r="J190" s="149"/>
      <c r="K190" s="149"/>
      <c r="L190" s="84"/>
      <c r="M190" s="8"/>
      <c r="N190" s="8"/>
    </row>
    <row r="191" spans="1:14" ht="13.5" thickBot="1">
      <c r="A191" s="174"/>
      <c r="B191" s="254" t="s">
        <v>654</v>
      </c>
      <c r="C191" s="255"/>
      <c r="D191" s="255"/>
      <c r="E191" s="255"/>
      <c r="F191" s="255"/>
      <c r="G191" s="255"/>
      <c r="H191" s="501">
        <f>H189*D190</f>
        <v>51454.41</v>
      </c>
      <c r="I191" s="258" t="s">
        <v>20</v>
      </c>
      <c r="J191" s="149"/>
      <c r="K191" s="149"/>
      <c r="L191" s="84"/>
      <c r="M191" s="8"/>
      <c r="N191" s="8"/>
    </row>
    <row r="192" spans="1:14">
      <c r="A192" s="174"/>
      <c r="B192" s="149"/>
      <c r="C192" s="149"/>
      <c r="D192" s="149"/>
      <c r="E192" s="149"/>
      <c r="F192" s="149"/>
      <c r="G192" s="149"/>
      <c r="H192" s="149"/>
      <c r="I192" s="149"/>
      <c r="J192" s="149"/>
      <c r="K192" s="149"/>
      <c r="L192" s="84"/>
      <c r="M192" s="8"/>
      <c r="N192" s="8"/>
    </row>
    <row r="193" spans="1:14">
      <c r="A193" s="135" t="s">
        <v>720</v>
      </c>
      <c r="B193" s="127" t="s">
        <v>21</v>
      </c>
      <c r="C193" s="396"/>
      <c r="D193" s="396"/>
      <c r="E193" s="396"/>
      <c r="F193" s="396"/>
      <c r="G193" s="19"/>
      <c r="H193" s="19"/>
      <c r="I193" s="19"/>
      <c r="J193" s="395"/>
      <c r="K193" s="149"/>
      <c r="L193" s="84"/>
      <c r="M193" s="8"/>
      <c r="N193" s="8"/>
    </row>
    <row r="194" spans="1:14">
      <c r="A194" s="140"/>
      <c r="B194" s="498" t="s">
        <v>657</v>
      </c>
      <c r="C194" s="157"/>
      <c r="D194" s="157"/>
      <c r="E194" s="157"/>
      <c r="F194" s="157"/>
      <c r="G194" s="19"/>
      <c r="H194" s="19"/>
      <c r="I194" s="19"/>
      <c r="J194" s="395"/>
      <c r="K194" s="149"/>
      <c r="L194" s="84"/>
      <c r="M194" s="8"/>
      <c r="N194" s="8"/>
    </row>
    <row r="195" spans="1:14">
      <c r="A195" s="395"/>
      <c r="B195" s="466" t="s">
        <v>718</v>
      </c>
      <c r="C195" s="19"/>
      <c r="D195" s="19"/>
      <c r="E195" s="19"/>
      <c r="F195" s="19"/>
      <c r="G195" s="19"/>
      <c r="H195" s="19"/>
      <c r="I195" s="19"/>
      <c r="J195" s="395"/>
      <c r="K195" s="149"/>
      <c r="L195" s="84"/>
      <c r="M195" s="8"/>
      <c r="N195" s="8"/>
    </row>
    <row r="196" spans="1:14">
      <c r="A196" s="395"/>
      <c r="B196" s="19" t="s">
        <v>150</v>
      </c>
      <c r="C196" s="19"/>
      <c r="D196" s="149"/>
      <c r="E196" s="149"/>
      <c r="F196" s="19">
        <v>31.5</v>
      </c>
      <c r="G196" s="19" t="s">
        <v>6</v>
      </c>
      <c r="H196" s="19"/>
      <c r="I196" s="149"/>
      <c r="J196" s="395"/>
      <c r="K196" s="149"/>
      <c r="L196" s="84"/>
      <c r="M196" s="8"/>
      <c r="N196" s="8"/>
    </row>
    <row r="197" spans="1:14">
      <c r="A197" s="395"/>
      <c r="B197" s="75" t="s">
        <v>238</v>
      </c>
      <c r="C197" s="75"/>
      <c r="D197" s="75"/>
      <c r="E197" s="75"/>
      <c r="F197" s="75">
        <v>2.9</v>
      </c>
      <c r="G197" s="75" t="s">
        <v>6</v>
      </c>
      <c r="H197" s="75"/>
      <c r="I197" s="75"/>
      <c r="J197" s="395"/>
      <c r="K197" s="149"/>
      <c r="L197" s="84"/>
      <c r="M197" s="8"/>
      <c r="N197" s="8"/>
    </row>
    <row r="198" spans="1:14">
      <c r="A198" s="395"/>
      <c r="B198" s="19" t="s">
        <v>17</v>
      </c>
      <c r="C198" s="19"/>
      <c r="D198" s="149"/>
      <c r="E198" s="149"/>
      <c r="F198" s="19"/>
      <c r="G198" s="19"/>
      <c r="H198" s="19">
        <f>F196*F197</f>
        <v>91.35</v>
      </c>
      <c r="I198" s="19" t="s">
        <v>14</v>
      </c>
      <c r="J198" s="395"/>
      <c r="K198" s="149"/>
      <c r="L198" s="84"/>
      <c r="M198" s="8"/>
      <c r="N198" s="8"/>
    </row>
    <row r="199" spans="1:14">
      <c r="A199" s="395"/>
      <c r="B199" s="19" t="s">
        <v>150</v>
      </c>
      <c r="C199" s="19"/>
      <c r="D199" s="149"/>
      <c r="E199" s="149"/>
      <c r="F199" s="19">
        <v>21</v>
      </c>
      <c r="G199" s="19" t="s">
        <v>6</v>
      </c>
      <c r="H199" s="19"/>
      <c r="I199" s="149"/>
      <c r="J199" s="395"/>
      <c r="K199" s="149"/>
      <c r="L199" s="84"/>
      <c r="M199" s="8"/>
      <c r="N199" s="8"/>
    </row>
    <row r="200" spans="1:14">
      <c r="A200" s="395"/>
      <c r="B200" s="75" t="s">
        <v>238</v>
      </c>
      <c r="C200" s="75"/>
      <c r="D200" s="75"/>
      <c r="E200" s="75"/>
      <c r="F200" s="75">
        <v>3.6</v>
      </c>
      <c r="G200" s="75" t="s">
        <v>6</v>
      </c>
      <c r="H200" s="75"/>
      <c r="I200" s="75"/>
      <c r="J200" s="395"/>
      <c r="K200" s="149"/>
      <c r="L200" s="84"/>
      <c r="M200" s="8"/>
      <c r="N200" s="8"/>
    </row>
    <row r="201" spans="1:14">
      <c r="A201" s="395"/>
      <c r="B201" s="19" t="s">
        <v>17</v>
      </c>
      <c r="C201" s="19"/>
      <c r="D201" s="149"/>
      <c r="E201" s="149"/>
      <c r="F201" s="19"/>
      <c r="G201" s="19"/>
      <c r="H201" s="19">
        <f>F199*F200</f>
        <v>75.600000000000009</v>
      </c>
      <c r="I201" s="19" t="s">
        <v>14</v>
      </c>
      <c r="J201" s="395"/>
      <c r="K201" s="149"/>
      <c r="L201" s="84"/>
      <c r="M201" s="8"/>
      <c r="N201" s="8"/>
    </row>
    <row r="202" spans="1:14">
      <c r="A202" s="149"/>
      <c r="B202" s="498" t="s">
        <v>661</v>
      </c>
      <c r="C202" s="261"/>
      <c r="D202" s="261"/>
      <c r="E202" s="19"/>
      <c r="F202" s="149"/>
      <c r="G202" s="149"/>
      <c r="H202" s="149"/>
      <c r="I202" s="149"/>
      <c r="J202" s="395"/>
      <c r="K202" s="149"/>
      <c r="L202" s="84"/>
      <c r="M202" s="8"/>
      <c r="N202" s="8"/>
    </row>
    <row r="203" spans="1:14">
      <c r="A203" s="149"/>
      <c r="B203" s="466" t="s">
        <v>718</v>
      </c>
      <c r="C203" s="19"/>
      <c r="D203" s="19"/>
      <c r="E203" s="19"/>
      <c r="F203" s="19"/>
      <c r="G203" s="19"/>
      <c r="H203" s="19"/>
      <c r="I203" s="19"/>
      <c r="J203" s="395"/>
      <c r="K203" s="149"/>
      <c r="L203" s="84"/>
      <c r="M203" s="8"/>
      <c r="N203" s="8"/>
    </row>
    <row r="204" spans="1:14">
      <c r="A204" s="149"/>
      <c r="B204" s="19" t="s">
        <v>150</v>
      </c>
      <c r="C204" s="19"/>
      <c r="D204" s="149"/>
      <c r="E204" s="149"/>
      <c r="F204" s="19">
        <v>29</v>
      </c>
      <c r="G204" s="19" t="s">
        <v>6</v>
      </c>
      <c r="H204" s="19"/>
      <c r="I204" s="149"/>
      <c r="J204" s="395"/>
      <c r="K204" s="149"/>
      <c r="L204" s="84"/>
      <c r="M204" s="8"/>
      <c r="N204" s="8"/>
    </row>
    <row r="205" spans="1:14">
      <c r="A205" s="149"/>
      <c r="B205" s="75" t="s">
        <v>238</v>
      </c>
      <c r="C205" s="75"/>
      <c r="D205" s="75"/>
      <c r="E205" s="75"/>
      <c r="F205" s="75">
        <v>2.8</v>
      </c>
      <c r="G205" s="75" t="s">
        <v>6</v>
      </c>
      <c r="H205" s="75"/>
      <c r="I205" s="75"/>
      <c r="J205" s="395"/>
      <c r="K205" s="149"/>
      <c r="L205" s="84"/>
      <c r="M205" s="8"/>
      <c r="N205" s="8"/>
    </row>
    <row r="206" spans="1:14">
      <c r="A206" s="149"/>
      <c r="B206" s="19" t="s">
        <v>17</v>
      </c>
      <c r="C206" s="19"/>
      <c r="D206" s="149"/>
      <c r="E206" s="149"/>
      <c r="F206" s="19"/>
      <c r="G206" s="19"/>
      <c r="H206" s="19">
        <f>F204*F205</f>
        <v>81.199999999999989</v>
      </c>
      <c r="I206" s="19" t="s">
        <v>14</v>
      </c>
      <c r="J206" s="395"/>
      <c r="K206" s="149"/>
      <c r="L206" s="84"/>
      <c r="M206" s="8"/>
      <c r="N206" s="8"/>
    </row>
    <row r="207" spans="1:14">
      <c r="A207" s="395"/>
      <c r="B207" s="190"/>
      <c r="C207" s="190"/>
      <c r="D207" s="395"/>
      <c r="E207" s="395"/>
      <c r="F207" s="190"/>
      <c r="G207" s="190"/>
      <c r="H207" s="190"/>
      <c r="I207" s="190"/>
      <c r="J207" s="395"/>
      <c r="K207" s="149"/>
      <c r="L207" s="84"/>
      <c r="M207" s="8"/>
      <c r="N207" s="8"/>
    </row>
    <row r="208" spans="1:14">
      <c r="A208" s="395"/>
      <c r="B208" s="461" t="s">
        <v>721</v>
      </c>
      <c r="C208" s="502"/>
      <c r="D208" s="502"/>
      <c r="E208" s="502"/>
      <c r="F208" s="502"/>
      <c r="G208" s="502"/>
      <c r="H208" s="503">
        <f>SUM(H198:H206)</f>
        <v>248.14999999999998</v>
      </c>
      <c r="I208" s="463" t="s">
        <v>14</v>
      </c>
      <c r="J208" s="395"/>
      <c r="K208" s="149"/>
      <c r="L208" s="84"/>
      <c r="M208" s="8"/>
      <c r="N208" s="8"/>
    </row>
    <row r="209" spans="1:14">
      <c r="A209" s="395"/>
      <c r="B209" s="190"/>
      <c r="C209" s="190"/>
      <c r="D209" s="190"/>
      <c r="E209" s="190"/>
      <c r="F209" s="190"/>
      <c r="G209" s="190"/>
      <c r="H209" s="190"/>
      <c r="I209" s="190"/>
      <c r="J209" s="190"/>
      <c r="K209" s="149"/>
      <c r="L209" s="84"/>
      <c r="M209" s="8"/>
      <c r="N209" s="8"/>
    </row>
    <row r="210" spans="1:14">
      <c r="A210" s="468" t="s">
        <v>722</v>
      </c>
      <c r="B210" s="19" t="s">
        <v>22</v>
      </c>
      <c r="C210" s="19"/>
      <c r="D210" s="19"/>
      <c r="E210" s="19"/>
      <c r="F210" s="19"/>
      <c r="G210" s="19"/>
      <c r="H210" s="19"/>
      <c r="I210" s="19"/>
      <c r="J210" s="190"/>
      <c r="K210" s="149"/>
      <c r="L210" s="84"/>
      <c r="M210" s="8"/>
      <c r="N210" s="8"/>
    </row>
    <row r="211" spans="1:14">
      <c r="A211" s="468" t="s">
        <v>729</v>
      </c>
      <c r="B211" s="19" t="s">
        <v>672</v>
      </c>
      <c r="C211" s="19"/>
      <c r="D211" s="19"/>
      <c r="E211" s="19"/>
      <c r="F211" s="19"/>
      <c r="G211" s="19"/>
      <c r="H211" s="174"/>
      <c r="I211" s="19"/>
      <c r="J211" s="190"/>
      <c r="K211" s="149"/>
      <c r="L211" s="84"/>
      <c r="M211" s="8"/>
      <c r="N211" s="8"/>
    </row>
    <row r="212" spans="1:14">
      <c r="A212" s="468"/>
      <c r="B212" s="19" t="s">
        <v>726</v>
      </c>
      <c r="C212" s="19"/>
      <c r="D212" s="19"/>
      <c r="E212" s="19">
        <v>85</v>
      </c>
      <c r="F212" s="19"/>
      <c r="G212" s="19"/>
      <c r="H212" s="19"/>
      <c r="I212" s="19"/>
      <c r="J212" s="190"/>
      <c r="K212" s="149"/>
      <c r="L212" s="84"/>
      <c r="M212" s="8"/>
      <c r="N212" s="8"/>
    </row>
    <row r="213" spans="1:14">
      <c r="A213" s="149"/>
      <c r="B213" s="19" t="s">
        <v>730</v>
      </c>
      <c r="C213" s="19"/>
      <c r="D213" s="19"/>
      <c r="E213" s="19"/>
      <c r="F213" s="19">
        <v>17</v>
      </c>
      <c r="G213" s="149" t="s">
        <v>6</v>
      </c>
      <c r="H213" s="149"/>
      <c r="I213" s="19"/>
      <c r="J213" s="190"/>
      <c r="K213" s="149"/>
      <c r="L213" s="84"/>
      <c r="M213" s="8"/>
      <c r="N213" s="8"/>
    </row>
    <row r="214" spans="1:14">
      <c r="A214" s="149"/>
      <c r="B214" s="19" t="s">
        <v>410</v>
      </c>
      <c r="C214" s="19"/>
      <c r="D214" s="19"/>
      <c r="E214" s="19"/>
      <c r="F214" s="19"/>
      <c r="G214" s="19">
        <f>E212*F213</f>
        <v>1445</v>
      </c>
      <c r="H214" s="19" t="s">
        <v>20</v>
      </c>
      <c r="I214" s="12"/>
      <c r="J214" s="395"/>
      <c r="K214" s="149"/>
      <c r="L214" s="84"/>
      <c r="M214" s="8"/>
      <c r="N214" s="8"/>
    </row>
    <row r="215" spans="1:14">
      <c r="A215" s="149"/>
      <c r="B215" s="19" t="s">
        <v>715</v>
      </c>
      <c r="C215" s="19"/>
      <c r="D215" s="19"/>
      <c r="E215" s="19"/>
      <c r="F215" s="19"/>
      <c r="G215" s="19"/>
      <c r="H215" s="246">
        <f>(I213+G214)*1.15</f>
        <v>1661.7499999999998</v>
      </c>
      <c r="I215" s="19" t="s">
        <v>20</v>
      </c>
      <c r="J215" s="190"/>
      <c r="K215" s="149"/>
      <c r="L215" s="84"/>
      <c r="M215" s="8"/>
      <c r="N215" s="8"/>
    </row>
    <row r="216" spans="1:14">
      <c r="A216" s="149"/>
      <c r="B216" s="491" t="s">
        <v>23</v>
      </c>
      <c r="C216" s="75"/>
      <c r="D216" s="75"/>
      <c r="E216" s="75"/>
      <c r="F216" s="75"/>
      <c r="G216" s="75"/>
      <c r="H216" s="504">
        <f>H215*0.05</f>
        <v>83.087499999999991</v>
      </c>
      <c r="I216" s="75" t="s">
        <v>20</v>
      </c>
      <c r="J216" s="190"/>
      <c r="K216" s="149"/>
      <c r="L216" s="84"/>
      <c r="M216" s="8"/>
      <c r="N216" s="8"/>
    </row>
    <row r="217" spans="1:14">
      <c r="A217" s="149"/>
      <c r="B217" s="505" t="s">
        <v>18</v>
      </c>
      <c r="C217" s="19"/>
      <c r="D217" s="19"/>
      <c r="E217" s="19"/>
      <c r="F217" s="19"/>
      <c r="G217" s="19"/>
      <c r="H217" s="246">
        <f>SUM(H215:H216)</f>
        <v>1744.8374999999999</v>
      </c>
      <c r="I217" s="19" t="s">
        <v>20</v>
      </c>
      <c r="J217" s="190"/>
      <c r="K217" s="149"/>
      <c r="L217" s="84"/>
      <c r="M217" s="8"/>
      <c r="N217" s="8"/>
    </row>
    <row r="218" spans="1:14">
      <c r="A218" s="149"/>
      <c r="B218" s="505"/>
      <c r="C218" s="19"/>
      <c r="D218" s="19"/>
      <c r="E218" s="19"/>
      <c r="F218" s="19"/>
      <c r="G218" s="19"/>
      <c r="H218" s="246"/>
      <c r="I218" s="19"/>
      <c r="J218" s="190"/>
      <c r="K218" s="149"/>
      <c r="L218" s="149"/>
      <c r="M218" s="8"/>
      <c r="N218" s="8"/>
    </row>
    <row r="219" spans="1:14">
      <c r="A219" s="468" t="s">
        <v>731</v>
      </c>
      <c r="B219" s="19" t="s">
        <v>687</v>
      </c>
      <c r="C219" s="19"/>
      <c r="D219" s="19" t="s">
        <v>732</v>
      </c>
      <c r="E219" s="210"/>
      <c r="F219" s="489"/>
      <c r="G219" s="19"/>
      <c r="H219" s="19"/>
      <c r="I219" s="19"/>
      <c r="J219" s="190"/>
      <c r="K219" s="149"/>
      <c r="L219" s="149"/>
      <c r="M219" s="8"/>
      <c r="N219" s="8"/>
    </row>
    <row r="220" spans="1:14">
      <c r="A220" s="149"/>
      <c r="B220" s="19" t="s">
        <v>450</v>
      </c>
      <c r="C220" s="19"/>
      <c r="D220" s="19">
        <v>61.3</v>
      </c>
      <c r="E220" s="210"/>
      <c r="F220" s="19"/>
      <c r="G220" s="19"/>
      <c r="H220" s="19"/>
      <c r="I220" s="19"/>
      <c r="J220" s="190"/>
      <c r="K220" s="149"/>
      <c r="L220" s="149"/>
      <c r="M220" s="8"/>
      <c r="N220" s="8"/>
    </row>
    <row r="221" spans="1:14">
      <c r="A221" s="149"/>
      <c r="B221" s="19" t="s">
        <v>16</v>
      </c>
      <c r="C221" s="19">
        <v>3.2</v>
      </c>
      <c r="D221" s="19" t="s">
        <v>6</v>
      </c>
      <c r="E221" s="210"/>
      <c r="F221" s="19"/>
      <c r="G221" s="19"/>
      <c r="H221" s="19"/>
      <c r="I221" s="19"/>
      <c r="J221" s="190"/>
      <c r="K221" s="149"/>
      <c r="L221" s="149"/>
      <c r="M221" s="8"/>
      <c r="N221" s="8"/>
    </row>
    <row r="222" spans="1:14">
      <c r="A222" s="149"/>
      <c r="B222" s="19" t="s">
        <v>733</v>
      </c>
      <c r="C222" s="19">
        <v>5</v>
      </c>
      <c r="D222" s="19" t="s">
        <v>300</v>
      </c>
      <c r="E222" s="210"/>
      <c r="F222" s="19"/>
      <c r="G222" s="19"/>
      <c r="H222" s="19"/>
      <c r="I222" s="19"/>
      <c r="J222" s="190"/>
      <c r="K222" s="149"/>
      <c r="L222" s="149"/>
      <c r="M222" s="8"/>
      <c r="N222" s="8"/>
    </row>
    <row r="223" spans="1:14">
      <c r="A223" s="149"/>
      <c r="B223" s="19" t="s">
        <v>415</v>
      </c>
      <c r="C223" s="19"/>
      <c r="D223" s="19"/>
      <c r="E223" s="19"/>
      <c r="F223" s="12"/>
      <c r="G223" s="12"/>
      <c r="H223" s="19">
        <f>C221*C222*D220</f>
        <v>980.8</v>
      </c>
      <c r="I223" s="19" t="s">
        <v>20</v>
      </c>
      <c r="J223" s="190"/>
      <c r="K223" s="149"/>
      <c r="L223" s="149"/>
      <c r="M223" s="8"/>
      <c r="N223" s="8"/>
    </row>
    <row r="224" spans="1:14">
      <c r="A224" s="149"/>
      <c r="B224" s="149" t="s">
        <v>409</v>
      </c>
      <c r="C224" s="149"/>
      <c r="D224" s="149"/>
      <c r="E224" s="149"/>
      <c r="F224" s="149"/>
      <c r="G224" s="149"/>
      <c r="H224" s="149"/>
      <c r="I224" s="149"/>
      <c r="J224" s="190"/>
      <c r="K224" s="149"/>
      <c r="L224" s="149"/>
      <c r="M224" s="8"/>
      <c r="N224" s="8"/>
    </row>
    <row r="225" spans="1:17">
      <c r="A225" s="395"/>
      <c r="B225" s="395"/>
      <c r="C225" s="395"/>
      <c r="D225" s="395"/>
      <c r="E225" s="395"/>
      <c r="F225" s="395"/>
      <c r="G225" s="395"/>
      <c r="H225" s="421"/>
      <c r="I225" s="395"/>
      <c r="J225" s="190"/>
      <c r="K225" s="149"/>
      <c r="L225" s="149"/>
      <c r="M225" s="8"/>
      <c r="N225" s="8"/>
    </row>
    <row r="226" spans="1:17">
      <c r="A226" s="141" t="s">
        <v>728</v>
      </c>
      <c r="B226" s="134" t="s">
        <v>723</v>
      </c>
      <c r="C226" s="157"/>
      <c r="D226" s="157"/>
      <c r="E226" s="157"/>
      <c r="F226" s="157"/>
      <c r="G226" s="19"/>
      <c r="H226" s="19"/>
      <c r="I226" s="19"/>
      <c r="J226" s="190"/>
      <c r="K226" s="149"/>
      <c r="L226" s="149"/>
      <c r="M226" s="8"/>
      <c r="N226" s="8"/>
    </row>
    <row r="227" spans="1:17">
      <c r="A227" s="141"/>
      <c r="B227" s="134" t="s">
        <v>31</v>
      </c>
      <c r="C227" s="157"/>
      <c r="D227" s="157"/>
      <c r="E227" s="157" t="s">
        <v>17</v>
      </c>
      <c r="F227" s="157" t="s">
        <v>90</v>
      </c>
      <c r="G227" s="19"/>
      <c r="H227" s="19"/>
      <c r="I227" s="19"/>
      <c r="J227" s="190"/>
      <c r="K227" s="149"/>
      <c r="L227" s="149"/>
      <c r="M227" s="8"/>
      <c r="N227" s="8"/>
    </row>
    <row r="228" spans="1:17">
      <c r="A228" s="149"/>
      <c r="B228" s="466" t="s">
        <v>657</v>
      </c>
      <c r="C228" s="157"/>
      <c r="D228" s="157"/>
      <c r="E228" s="19">
        <f>H179</f>
        <v>154.35000000000002</v>
      </c>
      <c r="F228" s="506">
        <f>E228*D190</f>
        <v>18799.830000000002</v>
      </c>
      <c r="G228" s="19"/>
      <c r="H228" s="19"/>
      <c r="I228" s="149"/>
      <c r="J228" s="395"/>
      <c r="K228" s="174"/>
      <c r="L228" s="174"/>
    </row>
    <row r="229" spans="1:17">
      <c r="A229" s="149"/>
      <c r="B229" s="466"/>
      <c r="C229" s="157"/>
      <c r="D229" s="157"/>
      <c r="E229" s="19">
        <f>H182</f>
        <v>126</v>
      </c>
      <c r="F229" s="506">
        <f>E229*D190</f>
        <v>15346.8</v>
      </c>
      <c r="G229" s="19"/>
      <c r="H229" s="19"/>
      <c r="I229" s="149"/>
      <c r="J229" s="395"/>
      <c r="K229" s="174"/>
      <c r="L229" s="174"/>
    </row>
    <row r="230" spans="1:17">
      <c r="A230" s="149"/>
      <c r="B230" s="466" t="s">
        <v>661</v>
      </c>
      <c r="C230" s="149"/>
      <c r="D230" s="149"/>
      <c r="E230" s="75">
        <f>H187</f>
        <v>142.10000000000002</v>
      </c>
      <c r="F230" s="507">
        <f>E230*D190</f>
        <v>17307.780000000002</v>
      </c>
      <c r="G230" s="75"/>
      <c r="H230" s="75"/>
      <c r="I230" s="149"/>
      <c r="J230" s="395"/>
      <c r="K230" s="174"/>
      <c r="L230" s="174"/>
    </row>
    <row r="231" spans="1:17">
      <c r="A231" s="149"/>
      <c r="B231" s="149"/>
      <c r="C231" s="149"/>
      <c r="D231" s="149"/>
      <c r="E231" s="149">
        <f>SUM(E228:E230)</f>
        <v>422.45000000000005</v>
      </c>
      <c r="F231" s="508">
        <f>SUM(F228:F230)</f>
        <v>51454.41</v>
      </c>
      <c r="G231" s="149" t="s">
        <v>20</v>
      </c>
      <c r="H231" s="149"/>
      <c r="I231" s="149"/>
      <c r="J231" s="395"/>
      <c r="K231" s="174"/>
      <c r="L231" s="174"/>
      <c r="Q231" s="122"/>
    </row>
    <row r="232" spans="1:17">
      <c r="A232" s="149"/>
      <c r="B232" s="149"/>
      <c r="C232" s="149"/>
      <c r="D232" s="149"/>
      <c r="E232" s="149"/>
      <c r="F232" s="149"/>
      <c r="G232" s="149"/>
      <c r="H232" s="149"/>
      <c r="I232" s="149"/>
      <c r="J232" s="395"/>
      <c r="K232" s="174"/>
      <c r="L232" s="174"/>
      <c r="Q232" s="426"/>
    </row>
    <row r="233" spans="1:17">
      <c r="A233" s="408"/>
      <c r="B233" s="149"/>
      <c r="C233" s="149"/>
      <c r="D233" s="149"/>
      <c r="E233" s="149"/>
      <c r="F233" s="268"/>
      <c r="G233" s="149"/>
      <c r="H233" s="395"/>
      <c r="I233" s="395"/>
      <c r="J233" s="395"/>
      <c r="K233" s="174"/>
      <c r="Q233" s="426"/>
    </row>
    <row r="234" spans="1:17">
      <c r="A234" s="395"/>
      <c r="B234" s="395"/>
      <c r="C234" s="395"/>
      <c r="D234" s="395"/>
      <c r="E234" s="395"/>
      <c r="F234" s="395"/>
      <c r="G234" s="395"/>
      <c r="H234" s="395"/>
      <c r="I234" s="406"/>
      <c r="J234" s="190"/>
      <c r="K234" s="174"/>
      <c r="Q234" s="450"/>
    </row>
    <row r="235" spans="1:17">
      <c r="A235" s="148">
        <v>15</v>
      </c>
      <c r="B235" s="148" t="s">
        <v>724</v>
      </c>
      <c r="C235" s="148"/>
      <c r="D235" s="148"/>
      <c r="E235" s="148"/>
      <c r="F235" s="148"/>
      <c r="G235" s="149"/>
      <c r="H235" s="149"/>
      <c r="I235" s="149"/>
      <c r="J235" s="395"/>
      <c r="K235" s="174"/>
      <c r="Q235" s="426"/>
    </row>
    <row r="236" spans="1:17">
      <c r="A236" s="408" t="s">
        <v>734</v>
      </c>
      <c r="B236" s="148" t="s">
        <v>735</v>
      </c>
      <c r="C236" s="148"/>
      <c r="D236" s="148"/>
      <c r="E236" s="148"/>
      <c r="F236" s="148"/>
      <c r="G236" s="149"/>
      <c r="H236" s="149"/>
      <c r="I236" s="149"/>
      <c r="J236" s="395"/>
      <c r="K236" s="174"/>
      <c r="Q236" s="426"/>
    </row>
    <row r="237" spans="1:17">
      <c r="A237" s="149"/>
      <c r="B237" s="127" t="s">
        <v>675</v>
      </c>
      <c r="C237" s="19"/>
      <c r="D237" s="174"/>
      <c r="E237" s="174"/>
      <c r="F237" s="147"/>
      <c r="G237" s="19"/>
      <c r="H237" s="19"/>
      <c r="I237" s="149"/>
      <c r="J237" s="395"/>
      <c r="K237" s="174"/>
      <c r="Q237" s="450"/>
    </row>
    <row r="238" spans="1:17">
      <c r="A238" s="395"/>
      <c r="B238" s="19" t="s">
        <v>644</v>
      </c>
      <c r="C238" s="19"/>
      <c r="D238" s="174"/>
      <c r="E238" s="174"/>
      <c r="F238" s="19">
        <v>121.8</v>
      </c>
      <c r="G238" s="19" t="s">
        <v>429</v>
      </c>
      <c r="H238" s="19"/>
      <c r="I238" s="395"/>
      <c r="J238" s="395"/>
      <c r="K238" s="174"/>
      <c r="Q238" s="450"/>
    </row>
    <row r="239" spans="1:17">
      <c r="A239" s="395"/>
      <c r="B239" s="149" t="s">
        <v>16</v>
      </c>
      <c r="C239" s="149" t="s">
        <v>430</v>
      </c>
      <c r="D239" s="174"/>
      <c r="E239" s="174"/>
      <c r="F239" s="394">
        <v>16.5</v>
      </c>
      <c r="G239" s="394" t="s">
        <v>6</v>
      </c>
      <c r="H239" s="394"/>
      <c r="I239" s="395"/>
      <c r="J239" s="395"/>
      <c r="K239" s="174"/>
      <c r="Q239" s="450"/>
    </row>
    <row r="240" spans="1:17">
      <c r="A240" s="395"/>
      <c r="B240" s="75" t="s">
        <v>238</v>
      </c>
      <c r="C240" s="75" t="s">
        <v>736</v>
      </c>
      <c r="D240" s="214"/>
      <c r="E240" s="214"/>
      <c r="F240" s="252">
        <v>3.5</v>
      </c>
      <c r="G240" s="252" t="s">
        <v>6</v>
      </c>
      <c r="H240" s="252"/>
      <c r="I240" s="395"/>
      <c r="J240" s="395"/>
      <c r="K240" s="174"/>
      <c r="Q240" s="450"/>
    </row>
    <row r="241" spans="1:17">
      <c r="A241" s="395"/>
      <c r="B241" s="149" t="s">
        <v>17</v>
      </c>
      <c r="C241" s="149"/>
      <c r="D241" s="394"/>
      <c r="E241" s="394"/>
      <c r="F241" s="174"/>
      <c r="G241" s="394">
        <f>F239*F240</f>
        <v>57.75</v>
      </c>
      <c r="H241" s="149" t="s">
        <v>14</v>
      </c>
      <c r="I241" s="395"/>
      <c r="J241" s="395"/>
      <c r="K241" s="174"/>
      <c r="Q241" s="450"/>
    </row>
    <row r="242" spans="1:17">
      <c r="A242" s="395"/>
      <c r="B242" s="149" t="s">
        <v>644</v>
      </c>
      <c r="C242" s="149"/>
      <c r="D242" s="394"/>
      <c r="E242" s="149"/>
      <c r="F242" s="174"/>
      <c r="G242" s="268">
        <f>G241*F238</f>
        <v>7033.95</v>
      </c>
      <c r="H242" s="149" t="s">
        <v>20</v>
      </c>
      <c r="I242" s="395"/>
      <c r="J242" s="395"/>
      <c r="K242" s="174"/>
      <c r="Q242" s="450"/>
    </row>
    <row r="243" spans="1:17">
      <c r="A243" s="395"/>
      <c r="B243" s="395"/>
      <c r="C243" s="395"/>
      <c r="D243" s="419"/>
      <c r="E243" s="419"/>
      <c r="F243" s="419"/>
      <c r="G243" s="395"/>
      <c r="H243" s="395"/>
      <c r="I243" s="395"/>
      <c r="J243" s="395"/>
      <c r="K243" s="174"/>
      <c r="L243" s="174"/>
      <c r="Q243" s="450"/>
    </row>
    <row r="244" spans="1:17">
      <c r="A244" s="408"/>
      <c r="B244" s="395"/>
      <c r="C244" s="395"/>
      <c r="D244" s="395"/>
      <c r="E244" s="395"/>
      <c r="F244" s="395"/>
      <c r="G244" s="395"/>
      <c r="H244" s="395"/>
      <c r="I244" s="395"/>
      <c r="J244" s="395"/>
      <c r="K244" s="174"/>
      <c r="L244" s="174"/>
      <c r="Q244" s="450"/>
    </row>
    <row r="245" spans="1:17">
      <c r="A245" s="402" t="s">
        <v>737</v>
      </c>
      <c r="B245" s="261" t="s">
        <v>22</v>
      </c>
      <c r="C245" s="261"/>
      <c r="D245" s="261"/>
      <c r="E245" s="261"/>
      <c r="F245" s="395"/>
      <c r="G245" s="395"/>
      <c r="H245" s="395"/>
      <c r="I245" s="395"/>
      <c r="J245" s="395"/>
      <c r="K245" s="174"/>
      <c r="Q245" s="450"/>
    </row>
    <row r="246" spans="1:17">
      <c r="A246" s="408" t="s">
        <v>738</v>
      </c>
      <c r="B246" s="19" t="s">
        <v>740</v>
      </c>
      <c r="C246" s="19"/>
      <c r="D246" s="19"/>
      <c r="E246" s="19"/>
      <c r="F246" s="395"/>
      <c r="G246" s="395"/>
      <c r="H246" s="395"/>
      <c r="I246" s="395"/>
      <c r="J246" s="395"/>
      <c r="K246" s="174"/>
      <c r="Q246" s="450"/>
    </row>
    <row r="247" spans="1:17">
      <c r="A247" s="408"/>
      <c r="B247" s="19" t="s">
        <v>726</v>
      </c>
      <c r="C247" s="19"/>
      <c r="D247" s="19"/>
      <c r="E247" s="19">
        <v>85</v>
      </c>
      <c r="F247" s="395"/>
      <c r="G247" s="395"/>
      <c r="H247" s="395"/>
      <c r="I247" s="395"/>
      <c r="J247" s="395"/>
      <c r="K247" s="174"/>
      <c r="Q247" s="450"/>
    </row>
    <row r="248" spans="1:17">
      <c r="A248" s="408"/>
      <c r="B248" s="19" t="s">
        <v>742</v>
      </c>
      <c r="C248" s="174"/>
      <c r="D248" s="509">
        <f>F239</f>
        <v>16.5</v>
      </c>
      <c r="E248" s="174" t="s">
        <v>6</v>
      </c>
      <c r="F248" s="174"/>
      <c r="G248" s="174"/>
      <c r="H248" s="174"/>
      <c r="I248" s="174"/>
      <c r="J248" s="174"/>
      <c r="K248" s="174"/>
      <c r="Q248" s="450"/>
    </row>
    <row r="249" spans="1:17">
      <c r="A249" s="408"/>
      <c r="B249" s="19" t="s">
        <v>746</v>
      </c>
      <c r="C249" s="12"/>
      <c r="D249" s="509">
        <v>16.5</v>
      </c>
      <c r="E249" s="174" t="s">
        <v>6</v>
      </c>
      <c r="F249" s="174"/>
      <c r="G249" s="174"/>
      <c r="H249" s="174"/>
      <c r="I249" s="174"/>
      <c r="J249" s="174"/>
      <c r="K249" s="174"/>
      <c r="Q249" s="450"/>
    </row>
    <row r="250" spans="1:17">
      <c r="A250" s="510"/>
      <c r="B250" s="75" t="s">
        <v>410</v>
      </c>
      <c r="C250" s="75"/>
      <c r="D250" s="75" t="s">
        <v>785</v>
      </c>
      <c r="E250" s="75"/>
      <c r="F250" s="75">
        <f>(D248+D249)*E247</f>
        <v>2805</v>
      </c>
      <c r="G250" s="75" t="s">
        <v>20</v>
      </c>
      <c r="H250" s="149"/>
      <c r="I250" s="149"/>
      <c r="J250" s="149"/>
      <c r="K250" s="148"/>
      <c r="Q250" s="450"/>
    </row>
    <row r="251" spans="1:17">
      <c r="A251" s="510"/>
      <c r="B251" s="19" t="s">
        <v>741</v>
      </c>
      <c r="C251" s="19"/>
      <c r="D251" s="149"/>
      <c r="E251" s="149"/>
      <c r="F251" s="149"/>
      <c r="G251" s="149"/>
      <c r="H251" s="511">
        <f>F250*1.15</f>
        <v>3225.7499999999995</v>
      </c>
      <c r="I251" s="149" t="s">
        <v>20</v>
      </c>
      <c r="J251" s="174"/>
      <c r="K251" s="148"/>
      <c r="Q251" s="450"/>
    </row>
    <row r="252" spans="1:17">
      <c r="A252" s="510"/>
      <c r="B252" s="512" t="s">
        <v>23</v>
      </c>
      <c r="C252" s="75"/>
      <c r="D252" s="75"/>
      <c r="E252" s="75"/>
      <c r="F252" s="75"/>
      <c r="G252" s="75"/>
      <c r="H252" s="513">
        <f>H251*0.05</f>
        <v>161.28749999999999</v>
      </c>
      <c r="I252" s="75" t="s">
        <v>20</v>
      </c>
      <c r="J252" s="174"/>
      <c r="K252" s="148"/>
      <c r="Q252" s="450"/>
    </row>
    <row r="253" spans="1:17">
      <c r="A253" s="494"/>
      <c r="B253" s="19" t="s">
        <v>745</v>
      </c>
      <c r="C253" s="22"/>
      <c r="D253" s="514"/>
      <c r="E253" s="514"/>
      <c r="F253" s="515"/>
      <c r="G253" s="514"/>
      <c r="H253" s="516">
        <f>SUM(H251:H252)</f>
        <v>3387.0374999999995</v>
      </c>
      <c r="I253" s="174" t="s">
        <v>20</v>
      </c>
      <c r="J253" s="174"/>
      <c r="K253" s="174"/>
      <c r="Q253" s="450"/>
    </row>
    <row r="254" spans="1:17">
      <c r="A254" s="517" t="s">
        <v>739</v>
      </c>
      <c r="B254" s="505" t="s">
        <v>747</v>
      </c>
      <c r="C254" s="19"/>
      <c r="D254" s="19"/>
      <c r="E254" s="19"/>
      <c r="F254" s="12"/>
      <c r="G254" s="12"/>
      <c r="H254" s="12"/>
      <c r="I254" s="514"/>
      <c r="J254" s="514"/>
      <c r="K254" s="174"/>
      <c r="Q254" s="450"/>
    </row>
    <row r="255" spans="1:17">
      <c r="A255" s="481"/>
      <c r="B255" s="19" t="s">
        <v>743</v>
      </c>
      <c r="C255" s="19"/>
      <c r="D255" s="19"/>
      <c r="E255" s="19"/>
      <c r="F255" s="12"/>
      <c r="G255" s="12"/>
      <c r="H255" s="12"/>
      <c r="I255" s="22"/>
      <c r="J255" s="22"/>
      <c r="K255" s="174"/>
      <c r="Q255" s="450"/>
    </row>
    <row r="256" spans="1:17">
      <c r="A256" s="149"/>
      <c r="B256" s="19" t="s">
        <v>450</v>
      </c>
      <c r="C256" s="19"/>
      <c r="D256" s="19">
        <v>61.3</v>
      </c>
      <c r="E256" s="149" t="s">
        <v>414</v>
      </c>
      <c r="F256" s="174"/>
      <c r="G256" s="174"/>
      <c r="H256" s="174"/>
      <c r="I256" s="12"/>
      <c r="J256" s="12"/>
      <c r="K256" s="174"/>
      <c r="Q256" s="450"/>
    </row>
    <row r="257" spans="1:17">
      <c r="A257" s="149"/>
      <c r="B257" s="19" t="s">
        <v>16</v>
      </c>
      <c r="C257" s="149"/>
      <c r="D257" s="149">
        <v>3.2</v>
      </c>
      <c r="E257" s="149" t="s">
        <v>6</v>
      </c>
      <c r="F257" s="174"/>
      <c r="G257" s="174"/>
      <c r="H257" s="174"/>
      <c r="I257" s="12"/>
      <c r="J257" s="12"/>
      <c r="K257" s="174"/>
      <c r="Q257" s="450"/>
    </row>
    <row r="258" spans="1:17">
      <c r="A258" s="316"/>
      <c r="B258" s="75" t="s">
        <v>364</v>
      </c>
      <c r="C258" s="214"/>
      <c r="D258" s="214">
        <v>5</v>
      </c>
      <c r="E258" s="214" t="s">
        <v>300</v>
      </c>
      <c r="F258" s="214"/>
      <c r="G258" s="214"/>
      <c r="H258" s="214"/>
      <c r="I258" s="12"/>
      <c r="J258" s="12"/>
      <c r="K258" s="174"/>
      <c r="Q258" s="450"/>
    </row>
    <row r="259" spans="1:17">
      <c r="A259" s="316"/>
      <c r="B259" s="19" t="s">
        <v>410</v>
      </c>
      <c r="C259" s="12"/>
      <c r="D259" s="12"/>
      <c r="E259" s="12"/>
      <c r="F259" s="12">
        <f>D258*D257*D256</f>
        <v>980.8</v>
      </c>
      <c r="G259" s="12" t="s">
        <v>20</v>
      </c>
      <c r="H259" s="12"/>
      <c r="I259" s="12"/>
      <c r="J259" s="12"/>
      <c r="K259" s="174"/>
      <c r="Q259" s="450"/>
    </row>
    <row r="260" spans="1:17">
      <c r="A260" s="518" t="s">
        <v>748</v>
      </c>
      <c r="B260" s="19" t="s">
        <v>761</v>
      </c>
      <c r="C260" s="12"/>
      <c r="D260" s="12" t="s">
        <v>754</v>
      </c>
      <c r="E260" s="12"/>
      <c r="F260" s="12"/>
      <c r="G260" s="12"/>
      <c r="H260" s="12"/>
      <c r="I260" s="12"/>
      <c r="J260" s="12"/>
      <c r="K260" s="174"/>
      <c r="Q260" s="450"/>
    </row>
    <row r="261" spans="1:17">
      <c r="A261" s="316"/>
      <c r="B261" s="19" t="s">
        <v>450</v>
      </c>
      <c r="C261" s="19"/>
      <c r="D261" s="19">
        <v>29.4</v>
      </c>
      <c r="E261" s="149" t="s">
        <v>414</v>
      </c>
      <c r="F261" s="174"/>
      <c r="G261" s="12"/>
      <c r="H261" s="12"/>
      <c r="I261" s="12"/>
      <c r="J261" s="12"/>
      <c r="K261" s="174"/>
      <c r="Q261" s="450"/>
    </row>
    <row r="262" spans="1:17">
      <c r="A262" s="316"/>
      <c r="B262" s="19" t="s">
        <v>16</v>
      </c>
      <c r="C262" s="149"/>
      <c r="D262" s="149">
        <v>2.2000000000000002</v>
      </c>
      <c r="E262" s="149" t="s">
        <v>6</v>
      </c>
      <c r="F262" s="174"/>
      <c r="G262" s="174"/>
      <c r="H262" s="12"/>
      <c r="I262" s="12"/>
      <c r="J262" s="12"/>
      <c r="K262" s="174"/>
      <c r="Q262" s="450"/>
    </row>
    <row r="263" spans="1:17">
      <c r="A263" s="316"/>
      <c r="B263" s="75" t="s">
        <v>364</v>
      </c>
      <c r="C263" s="214"/>
      <c r="D263" s="214">
        <v>5</v>
      </c>
      <c r="E263" s="214" t="s">
        <v>300</v>
      </c>
      <c r="F263" s="214"/>
      <c r="G263" s="214"/>
      <c r="H263" s="12"/>
      <c r="I263" s="12"/>
      <c r="J263" s="12"/>
      <c r="K263" s="174"/>
      <c r="Q263" s="450"/>
    </row>
    <row r="264" spans="1:17">
      <c r="A264" s="316"/>
      <c r="B264" s="19" t="s">
        <v>410</v>
      </c>
      <c r="C264" s="12"/>
      <c r="D264" s="12"/>
      <c r="E264" s="12"/>
      <c r="F264" s="12">
        <f>D263*D262*D261</f>
        <v>323.39999999999998</v>
      </c>
      <c r="G264" s="12" t="s">
        <v>20</v>
      </c>
      <c r="H264" s="12"/>
      <c r="I264" s="12"/>
      <c r="J264" s="12"/>
      <c r="K264" s="174"/>
      <c r="Q264" s="450"/>
    </row>
    <row r="265" spans="1:17">
      <c r="A265" s="316"/>
      <c r="B265" s="19"/>
      <c r="C265" s="12"/>
      <c r="D265" s="12"/>
      <c r="E265" s="12"/>
      <c r="F265" s="12"/>
      <c r="G265" s="12"/>
      <c r="H265" s="12"/>
      <c r="I265" s="12"/>
      <c r="J265" s="12"/>
      <c r="K265" s="174"/>
      <c r="Q265" s="450"/>
    </row>
    <row r="266" spans="1:17">
      <c r="A266" s="316"/>
      <c r="B266" s="19"/>
      <c r="C266" s="12"/>
      <c r="D266" s="12"/>
      <c r="E266" s="12"/>
      <c r="F266" s="12"/>
      <c r="G266" s="12"/>
      <c r="H266" s="12"/>
      <c r="I266" s="12"/>
      <c r="J266" s="12"/>
      <c r="K266" s="174"/>
      <c r="Q266" s="450"/>
    </row>
    <row r="267" spans="1:17">
      <c r="A267" s="316"/>
      <c r="B267" s="19"/>
      <c r="C267" s="12"/>
      <c r="D267" s="12"/>
      <c r="E267" s="12"/>
      <c r="F267" s="12"/>
      <c r="G267" s="12"/>
      <c r="H267" s="12"/>
      <c r="I267" s="12"/>
      <c r="J267" s="12"/>
      <c r="K267" s="174"/>
      <c r="Q267" s="450"/>
    </row>
    <row r="268" spans="1:17">
      <c r="A268" s="316"/>
      <c r="B268" s="19"/>
      <c r="C268" s="12"/>
      <c r="D268" s="12"/>
      <c r="E268" s="12"/>
      <c r="F268" s="12"/>
      <c r="G268" s="12"/>
      <c r="H268" s="12"/>
      <c r="I268" s="12"/>
      <c r="J268" s="12"/>
      <c r="K268" s="174"/>
      <c r="Q268" s="450"/>
    </row>
    <row r="269" spans="1:17">
      <c r="A269" s="316"/>
      <c r="B269" s="19"/>
      <c r="C269" s="12"/>
      <c r="D269" s="12"/>
      <c r="E269" s="12"/>
      <c r="F269" s="12"/>
      <c r="G269" s="12"/>
      <c r="H269" s="12"/>
      <c r="I269" s="12"/>
      <c r="J269" s="12"/>
      <c r="K269" s="174"/>
      <c r="Q269" s="450"/>
    </row>
    <row r="270" spans="1:17">
      <c r="A270" s="316"/>
      <c r="B270" s="19"/>
      <c r="C270" s="12"/>
      <c r="D270" s="12"/>
      <c r="E270" s="12"/>
      <c r="F270" s="12"/>
      <c r="G270" s="12"/>
      <c r="H270" s="12"/>
      <c r="I270" s="12"/>
      <c r="J270" s="12"/>
      <c r="K270" s="174"/>
      <c r="Q270" s="450"/>
    </row>
    <row r="271" spans="1:17">
      <c r="A271" s="316"/>
      <c r="B271" s="19"/>
      <c r="C271" s="12"/>
      <c r="D271" s="12"/>
      <c r="E271" s="12"/>
      <c r="F271" s="12"/>
      <c r="G271" s="12"/>
      <c r="H271" s="12"/>
      <c r="I271" s="12"/>
      <c r="J271" s="12"/>
      <c r="K271" s="174"/>
      <c r="Q271" s="450"/>
    </row>
    <row r="272" spans="1:17">
      <c r="A272" s="316"/>
      <c r="B272" s="19"/>
      <c r="C272" s="12"/>
      <c r="D272" s="12"/>
      <c r="E272" s="12"/>
      <c r="F272" s="12"/>
      <c r="G272" s="12"/>
      <c r="H272" s="12"/>
      <c r="I272" s="12"/>
      <c r="J272" s="12"/>
      <c r="K272" s="174"/>
      <c r="Q272" s="450"/>
    </row>
    <row r="273" spans="1:26">
      <c r="A273" s="316"/>
      <c r="B273" s="19"/>
      <c r="C273" s="12"/>
      <c r="D273" s="12"/>
      <c r="E273" s="12"/>
      <c r="F273" s="12"/>
      <c r="G273" s="12"/>
      <c r="H273" s="12"/>
      <c r="I273" s="12"/>
      <c r="J273" s="12"/>
      <c r="K273" s="174"/>
      <c r="Q273" s="450"/>
    </row>
    <row r="274" spans="1:26">
      <c r="A274" s="316"/>
      <c r="B274" s="19"/>
      <c r="C274" s="12"/>
      <c r="D274" s="12"/>
      <c r="E274" s="12"/>
      <c r="F274" s="12"/>
      <c r="G274" s="12"/>
      <c r="H274" s="12"/>
      <c r="I274" s="12"/>
      <c r="J274" s="12"/>
      <c r="K274" s="174"/>
      <c r="Q274" s="450"/>
    </row>
    <row r="275" spans="1:26">
      <c r="A275" s="316"/>
      <c r="B275" s="19"/>
      <c r="C275" s="12"/>
      <c r="D275" s="12"/>
      <c r="E275" s="12"/>
      <c r="F275" s="12"/>
      <c r="G275" s="12"/>
      <c r="H275" s="12"/>
      <c r="I275" s="12"/>
      <c r="J275" s="12"/>
      <c r="K275" s="174"/>
      <c r="Q275" s="450"/>
    </row>
    <row r="276" spans="1:26">
      <c r="A276" s="316"/>
      <c r="B276" s="19"/>
      <c r="C276" s="12"/>
      <c r="D276" s="12"/>
      <c r="E276" s="12"/>
      <c r="F276" s="12"/>
      <c r="G276" s="12"/>
      <c r="H276" s="12"/>
      <c r="I276" s="12"/>
      <c r="J276" s="12"/>
      <c r="K276" s="174"/>
      <c r="Q276" s="450"/>
    </row>
    <row r="277" spans="1:26">
      <c r="A277" s="316"/>
      <c r="B277" s="19"/>
      <c r="C277" s="12"/>
      <c r="D277" s="12"/>
      <c r="E277" s="12"/>
      <c r="F277" s="12"/>
      <c r="G277" s="12"/>
      <c r="H277" s="12"/>
      <c r="I277" s="12"/>
      <c r="J277" s="12"/>
      <c r="K277" s="174"/>
      <c r="Q277" s="450"/>
    </row>
    <row r="278" spans="1:26">
      <c r="A278" s="316"/>
      <c r="B278" s="19"/>
      <c r="C278" s="12"/>
      <c r="D278" s="12"/>
      <c r="E278" s="12"/>
      <c r="F278" s="12"/>
      <c r="G278" s="12"/>
      <c r="H278" s="12"/>
      <c r="I278" s="12"/>
      <c r="J278" s="12"/>
      <c r="K278" s="174"/>
      <c r="M278" s="109"/>
      <c r="N278" s="453"/>
      <c r="O278" s="452"/>
      <c r="P278" s="120"/>
      <c r="Q278" s="450"/>
    </row>
    <row r="279" spans="1:26">
      <c r="A279" s="316"/>
      <c r="B279" s="19"/>
      <c r="C279" s="12"/>
      <c r="D279" s="12"/>
      <c r="E279" s="12"/>
      <c r="F279" s="12"/>
      <c r="G279" s="12"/>
      <c r="H279" s="12"/>
      <c r="I279" s="12"/>
      <c r="J279" s="12"/>
      <c r="K279" s="174"/>
      <c r="M279" s="108"/>
      <c r="N279" s="954"/>
      <c r="O279" s="955"/>
      <c r="P279" s="190"/>
      <c r="Q279" s="956"/>
      <c r="R279" s="12"/>
      <c r="S279" s="12"/>
      <c r="T279" s="12"/>
      <c r="U279" s="12"/>
      <c r="V279" s="12"/>
      <c r="W279" s="12"/>
      <c r="X279" s="12"/>
      <c r="Y279" s="12"/>
      <c r="Z279" s="12"/>
    </row>
    <row r="280" spans="1:26">
      <c r="A280" s="518" t="s">
        <v>749</v>
      </c>
      <c r="B280" s="19" t="s">
        <v>750</v>
      </c>
      <c r="C280" s="12"/>
      <c r="D280" s="12"/>
      <c r="E280" s="12"/>
      <c r="F280" s="12"/>
      <c r="G280" s="12"/>
      <c r="H280" s="12"/>
      <c r="I280" s="12"/>
      <c r="J280" s="12"/>
      <c r="K280" s="174"/>
      <c r="M280" s="108"/>
      <c r="N280" s="957"/>
      <c r="O280" s="958"/>
      <c r="P280" s="959"/>
      <c r="Q280" s="956"/>
      <c r="R280" s="12"/>
      <c r="S280" s="12"/>
      <c r="T280" s="12"/>
      <c r="U280" s="12"/>
      <c r="V280" s="12"/>
      <c r="W280" s="12"/>
      <c r="X280" s="12"/>
      <c r="Y280" s="12"/>
      <c r="Z280" s="12"/>
    </row>
    <row r="281" spans="1:26">
      <c r="A281" s="518"/>
      <c r="B281" s="19" t="s">
        <v>751</v>
      </c>
      <c r="C281" s="12">
        <v>5</v>
      </c>
      <c r="D281" s="12" t="s">
        <v>300</v>
      </c>
      <c r="E281" s="12"/>
      <c r="F281" s="12"/>
      <c r="G281" s="12"/>
      <c r="H281" s="12"/>
      <c r="I281" s="12"/>
      <c r="J281" s="12"/>
      <c r="K281" s="174"/>
      <c r="M281" s="469"/>
      <c r="N281" s="960"/>
      <c r="O281" s="955"/>
      <c r="P281" s="190"/>
      <c r="Q281" s="956"/>
      <c r="R281" s="12"/>
      <c r="S281" s="12"/>
      <c r="T281" s="12"/>
      <c r="U281" s="12"/>
      <c r="V281" s="12"/>
      <c r="W281" s="12"/>
      <c r="X281" s="12"/>
      <c r="Y281" s="12"/>
      <c r="Z281" s="12"/>
    </row>
    <row r="282" spans="1:26">
      <c r="A282" s="518"/>
      <c r="B282" s="19" t="s">
        <v>410</v>
      </c>
      <c r="C282" s="12" t="s">
        <v>786</v>
      </c>
      <c r="D282" s="12"/>
      <c r="E282" s="12"/>
      <c r="F282" s="12">
        <f>6*50</f>
        <v>300</v>
      </c>
      <c r="G282" s="12" t="s">
        <v>20</v>
      </c>
      <c r="H282" s="12"/>
      <c r="I282" s="12"/>
      <c r="J282" s="12"/>
      <c r="K282" s="174"/>
      <c r="M282" s="469"/>
      <c r="N282" s="960"/>
      <c r="O282" s="955"/>
      <c r="P282" s="190"/>
      <c r="Q282" s="956"/>
      <c r="R282" s="12"/>
      <c r="S282" s="12"/>
      <c r="T282" s="12"/>
      <c r="U282" s="12"/>
      <c r="V282" s="12"/>
      <c r="W282" s="12"/>
      <c r="X282" s="12"/>
      <c r="Y282" s="12"/>
      <c r="Z282" s="12"/>
    </row>
    <row r="283" spans="1:26">
      <c r="A283" s="518"/>
      <c r="B283" s="19"/>
      <c r="C283" s="12"/>
      <c r="D283" s="12"/>
      <c r="E283" s="12"/>
      <c r="F283" s="12"/>
      <c r="G283" s="12"/>
      <c r="H283" s="12"/>
      <c r="I283" s="12"/>
      <c r="J283" s="12"/>
      <c r="K283" s="174"/>
      <c r="L283" s="174"/>
      <c r="M283" s="469"/>
      <c r="N283" s="960"/>
      <c r="O283" s="955"/>
      <c r="P283" s="190"/>
      <c r="Q283" s="956"/>
      <c r="R283" s="12"/>
      <c r="S283" s="12"/>
      <c r="T283" s="12"/>
      <c r="U283" s="12"/>
      <c r="V283" s="12"/>
      <c r="W283" s="12"/>
      <c r="X283" s="12"/>
      <c r="Y283" s="12"/>
      <c r="Z283" s="12"/>
    </row>
    <row r="284" spans="1:26">
      <c r="A284" s="517" t="s">
        <v>752</v>
      </c>
      <c r="B284" s="157" t="s">
        <v>787</v>
      </c>
      <c r="C284" s="19"/>
      <c r="D284" s="19"/>
      <c r="E284" s="19"/>
      <c r="F284" s="19"/>
      <c r="G284" s="19"/>
      <c r="H284" s="19"/>
      <c r="I284" s="19"/>
      <c r="J284" s="12"/>
      <c r="K284" s="174"/>
      <c r="L284" s="174"/>
      <c r="M284" s="469"/>
      <c r="N284" s="960"/>
      <c r="O284" s="955"/>
      <c r="P284" s="190"/>
      <c r="Q284" s="956"/>
      <c r="R284" s="12"/>
      <c r="S284" s="12"/>
      <c r="T284" s="12"/>
      <c r="U284" s="12"/>
      <c r="V284" s="12"/>
      <c r="W284" s="12"/>
      <c r="X284" s="12"/>
      <c r="Y284" s="12"/>
      <c r="Z284" s="12"/>
    </row>
    <row r="285" spans="1:26">
      <c r="A285" s="481"/>
      <c r="B285" s="19" t="s">
        <v>753</v>
      </c>
      <c r="C285" s="19"/>
      <c r="D285" s="19"/>
      <c r="E285" s="19">
        <v>17</v>
      </c>
      <c r="F285" s="19" t="s">
        <v>6</v>
      </c>
      <c r="G285" s="19"/>
      <c r="H285" s="19"/>
      <c r="I285" s="19"/>
      <c r="J285" s="12"/>
      <c r="K285" s="174"/>
      <c r="L285" s="174"/>
      <c r="M285" s="469"/>
      <c r="N285" s="960"/>
      <c r="O285" s="955"/>
      <c r="P285" s="190"/>
      <c r="Q285" s="956"/>
      <c r="R285" s="12"/>
      <c r="S285" s="12"/>
      <c r="T285" s="12"/>
      <c r="U285" s="12"/>
      <c r="V285" s="12"/>
      <c r="W285" s="12"/>
      <c r="X285" s="12"/>
      <c r="Y285" s="12"/>
      <c r="Z285" s="12"/>
    </row>
    <row r="286" spans="1:26">
      <c r="A286" s="481"/>
      <c r="B286" s="19"/>
      <c r="C286" s="19"/>
      <c r="D286" s="19"/>
      <c r="E286" s="19"/>
      <c r="F286" s="19"/>
      <c r="G286" s="19"/>
      <c r="H286" s="19"/>
      <c r="I286" s="19"/>
      <c r="J286" s="12"/>
      <c r="K286" s="174"/>
      <c r="L286" s="174"/>
      <c r="M286" s="469"/>
      <c r="N286" s="960"/>
      <c r="O286" s="955"/>
      <c r="P286" s="190"/>
      <c r="Q286" s="956"/>
      <c r="R286" s="12"/>
      <c r="S286" s="12"/>
      <c r="T286" s="12"/>
      <c r="U286" s="12"/>
      <c r="V286" s="12"/>
      <c r="W286" s="12"/>
      <c r="X286" s="12"/>
      <c r="Y286" s="12"/>
      <c r="Z286" s="12"/>
    </row>
    <row r="287" spans="1:26">
      <c r="A287" s="519" t="s">
        <v>764</v>
      </c>
      <c r="B287" s="19" t="s">
        <v>795</v>
      </c>
      <c r="C287" s="19"/>
      <c r="D287" s="19"/>
      <c r="E287" s="19"/>
      <c r="F287" s="19"/>
      <c r="G287" s="19"/>
      <c r="H287" s="19">
        <v>121.8</v>
      </c>
      <c r="I287" s="19" t="s">
        <v>796</v>
      </c>
      <c r="J287" s="12"/>
      <c r="K287" s="174"/>
      <c r="L287" s="174"/>
      <c r="M287" s="469"/>
      <c r="N287" s="960"/>
      <c r="O287" s="955"/>
      <c r="P287" s="190"/>
      <c r="Q287" s="956"/>
      <c r="R287" s="12"/>
      <c r="S287" s="12"/>
      <c r="T287" s="12"/>
      <c r="U287" s="12"/>
      <c r="V287" s="12"/>
      <c r="W287" s="12"/>
      <c r="X287" s="12"/>
      <c r="Y287" s="12"/>
      <c r="Z287" s="12"/>
    </row>
    <row r="288" spans="1:26">
      <c r="A288" s="481"/>
      <c r="B288" s="19" t="s">
        <v>790</v>
      </c>
      <c r="C288" s="19"/>
      <c r="D288" s="19"/>
      <c r="E288" s="19"/>
      <c r="F288" s="19"/>
      <c r="G288" s="19"/>
      <c r="H288" s="19"/>
      <c r="I288" s="19"/>
      <c r="J288" s="12"/>
      <c r="K288" s="174"/>
      <c r="L288" s="174"/>
      <c r="M288" s="469"/>
      <c r="N288" s="960"/>
      <c r="O288" s="955"/>
      <c r="P288" s="190"/>
      <c r="Q288" s="956"/>
      <c r="R288" s="12"/>
      <c r="S288" s="12"/>
      <c r="T288" s="12"/>
      <c r="U288" s="12"/>
      <c r="V288" s="12"/>
      <c r="W288" s="12"/>
      <c r="X288" s="12"/>
      <c r="Y288" s="12"/>
      <c r="Z288" s="12"/>
    </row>
    <row r="289" spans="1:26">
      <c r="A289" s="481"/>
      <c r="B289" s="19" t="s">
        <v>791</v>
      </c>
      <c r="C289" s="19"/>
      <c r="D289" s="19"/>
      <c r="E289" s="19"/>
      <c r="F289" s="19"/>
      <c r="G289" s="19"/>
      <c r="H289" s="19"/>
      <c r="I289" s="19"/>
      <c r="J289" s="12"/>
      <c r="K289" s="174"/>
      <c r="L289" s="174"/>
      <c r="M289" s="469"/>
      <c r="N289" s="960"/>
      <c r="O289" s="955"/>
      <c r="P289" s="190"/>
      <c r="Q289" s="956"/>
      <c r="R289" s="12"/>
      <c r="S289" s="12"/>
      <c r="T289" s="12"/>
      <c r="U289" s="12"/>
      <c r="V289" s="12"/>
      <c r="W289" s="12"/>
      <c r="X289" s="12"/>
      <c r="Y289" s="12"/>
      <c r="Z289" s="12"/>
    </row>
    <row r="290" spans="1:26">
      <c r="A290" s="481"/>
      <c r="B290" s="19" t="s">
        <v>1200</v>
      </c>
      <c r="C290" s="19"/>
      <c r="D290" s="19"/>
      <c r="E290" s="19"/>
      <c r="F290" s="19"/>
      <c r="G290" s="19"/>
      <c r="H290" s="19"/>
      <c r="I290" s="19"/>
      <c r="J290" s="12"/>
      <c r="K290" s="174"/>
      <c r="L290" s="174"/>
      <c r="M290" s="469"/>
      <c r="N290" s="960"/>
      <c r="O290" s="955"/>
      <c r="P290" s="190"/>
      <c r="Q290" s="956"/>
      <c r="R290" s="12"/>
      <c r="S290" s="12"/>
      <c r="T290" s="12"/>
      <c r="U290" s="12"/>
      <c r="V290" s="12"/>
      <c r="W290" s="12"/>
      <c r="X290" s="12"/>
      <c r="Y290" s="12"/>
      <c r="Z290" s="12"/>
    </row>
    <row r="291" spans="1:26">
      <c r="A291" s="481"/>
      <c r="B291" s="19" t="s">
        <v>1199</v>
      </c>
      <c r="C291" s="19"/>
      <c r="D291" s="19"/>
      <c r="E291" s="19"/>
      <c r="F291" s="19"/>
      <c r="G291" s="19"/>
      <c r="H291" s="19"/>
      <c r="I291" s="19"/>
      <c r="J291" s="12"/>
      <c r="K291" s="174"/>
      <c r="L291" s="174"/>
      <c r="M291" s="469"/>
      <c r="N291" s="960"/>
      <c r="O291" s="955"/>
      <c r="P291" s="190"/>
      <c r="Q291" s="956"/>
      <c r="R291" s="12"/>
      <c r="S291" s="12"/>
      <c r="T291" s="12"/>
      <c r="U291" s="12"/>
      <c r="V291" s="12"/>
      <c r="W291" s="12"/>
      <c r="X291" s="12"/>
      <c r="Y291" s="12"/>
      <c r="Z291" s="12"/>
    </row>
    <row r="292" spans="1:26">
      <c r="A292" s="481"/>
      <c r="B292" s="19"/>
      <c r="C292" s="19"/>
      <c r="D292" s="19"/>
      <c r="E292" s="19"/>
      <c r="F292" s="19"/>
      <c r="G292" s="19"/>
      <c r="H292" s="19"/>
      <c r="I292" s="19"/>
      <c r="J292" s="12"/>
      <c r="K292" s="174"/>
      <c r="L292" s="174"/>
      <c r="M292" s="469"/>
      <c r="N292" s="960"/>
      <c r="O292" s="955"/>
      <c r="P292" s="190"/>
      <c r="Q292" s="956"/>
      <c r="R292" s="12"/>
      <c r="S292" s="12"/>
      <c r="T292" s="12"/>
      <c r="U292" s="12"/>
      <c r="V292" s="12"/>
      <c r="W292" s="12"/>
      <c r="X292" s="12"/>
      <c r="Y292" s="12"/>
      <c r="Z292" s="12"/>
    </row>
    <row r="293" spans="1:26">
      <c r="A293" s="481"/>
      <c r="B293" s="19" t="s">
        <v>792</v>
      </c>
      <c r="C293" s="19"/>
      <c r="D293" s="19"/>
      <c r="E293" s="19"/>
      <c r="F293" s="19"/>
      <c r="G293" s="19"/>
      <c r="H293" s="19">
        <f>F57+F61+F67+F71</f>
        <v>149</v>
      </c>
      <c r="I293" s="19" t="s">
        <v>6</v>
      </c>
      <c r="J293" s="12"/>
      <c r="K293" s="174"/>
      <c r="L293" s="174"/>
      <c r="M293" s="469"/>
      <c r="N293" s="960"/>
      <c r="O293" s="955"/>
      <c r="P293" s="190"/>
      <c r="Q293" s="956"/>
      <c r="R293" s="12"/>
      <c r="S293" s="12"/>
      <c r="T293" s="12"/>
      <c r="U293" s="12"/>
      <c r="V293" s="12"/>
      <c r="W293" s="12"/>
      <c r="X293" s="12"/>
      <c r="Y293" s="12"/>
      <c r="Z293" s="12"/>
    </row>
    <row r="294" spans="1:26">
      <c r="A294" s="481"/>
      <c r="B294" s="19" t="s">
        <v>793</v>
      </c>
      <c r="C294" s="19"/>
      <c r="D294" s="19"/>
      <c r="E294" s="19"/>
      <c r="F294" s="19"/>
      <c r="G294" s="19"/>
      <c r="H294" s="19">
        <f>H293*0.3</f>
        <v>44.699999999999996</v>
      </c>
      <c r="I294" s="19" t="s">
        <v>6</v>
      </c>
      <c r="J294" s="12"/>
      <c r="K294" s="174"/>
      <c r="L294" s="174"/>
      <c r="M294" s="469"/>
      <c r="N294" s="960"/>
      <c r="O294" s="955"/>
      <c r="P294" s="190"/>
      <c r="Q294" s="956"/>
      <c r="R294" s="12"/>
      <c r="S294" s="12"/>
      <c r="T294" s="12"/>
      <c r="U294" s="12"/>
      <c r="V294" s="12"/>
      <c r="W294" s="12"/>
      <c r="X294" s="12"/>
      <c r="Y294" s="12"/>
      <c r="Z294" s="12"/>
    </row>
    <row r="295" spans="1:26" ht="15">
      <c r="A295" s="481"/>
      <c r="B295" s="19" t="s">
        <v>794</v>
      </c>
      <c r="C295" s="19"/>
      <c r="D295" s="19"/>
      <c r="E295" s="19"/>
      <c r="F295" s="19"/>
      <c r="G295" s="19"/>
      <c r="H295" s="19">
        <f>H294*1</f>
        <v>44.699999999999996</v>
      </c>
      <c r="I295" s="19" t="s">
        <v>844</v>
      </c>
      <c r="J295" s="12"/>
      <c r="K295" s="174"/>
      <c r="L295" s="174"/>
      <c r="M295" s="469"/>
      <c r="N295" s="453"/>
      <c r="O295" s="470"/>
      <c r="P295" s="193"/>
      <c r="Q295" s="450"/>
    </row>
    <row r="296" spans="1:26">
      <c r="A296" s="481"/>
      <c r="B296" s="19" t="s">
        <v>439</v>
      </c>
      <c r="C296" s="19"/>
      <c r="D296" s="19"/>
      <c r="E296" s="19"/>
      <c r="F296" s="19"/>
      <c r="G296" s="19"/>
      <c r="H296" s="19">
        <f>H295*H287</f>
        <v>5444.4599999999991</v>
      </c>
      <c r="I296" s="19" t="s">
        <v>20</v>
      </c>
      <c r="J296" s="12"/>
      <c r="K296" s="174"/>
      <c r="L296" s="174"/>
      <c r="M296" s="469"/>
      <c r="N296" s="453"/>
      <c r="O296" s="470"/>
      <c r="P296" s="193"/>
      <c r="Q296" s="450"/>
    </row>
    <row r="297" spans="1:26">
      <c r="A297" s="481"/>
      <c r="B297" s="19"/>
      <c r="C297" s="19"/>
      <c r="D297" s="19"/>
      <c r="E297" s="19"/>
      <c r="F297" s="19"/>
      <c r="G297" s="19"/>
      <c r="H297" s="19"/>
      <c r="I297" s="19"/>
      <c r="J297" s="12"/>
      <c r="K297" s="174"/>
      <c r="L297" s="174"/>
      <c r="M297" s="469"/>
      <c r="N297" s="453"/>
      <c r="O297" s="470"/>
      <c r="P297" s="193"/>
      <c r="Q297" s="450"/>
    </row>
    <row r="298" spans="1:26">
      <c r="A298" s="519" t="s">
        <v>789</v>
      </c>
      <c r="B298" s="261" t="s">
        <v>765</v>
      </c>
      <c r="C298" s="261"/>
      <c r="D298" s="19"/>
      <c r="E298" s="19"/>
      <c r="F298" s="19"/>
      <c r="G298" s="19"/>
      <c r="H298" s="19"/>
      <c r="I298" s="19"/>
      <c r="J298" s="19"/>
      <c r="K298" s="174"/>
      <c r="L298" s="174"/>
      <c r="M298" s="469"/>
      <c r="N298" s="482"/>
      <c r="O298" s="470"/>
      <c r="P298" s="193"/>
      <c r="Q298" s="450"/>
    </row>
    <row r="299" spans="1:26">
      <c r="A299" s="149"/>
      <c r="B299" s="157" t="s">
        <v>766</v>
      </c>
      <c r="C299" s="19"/>
      <c r="D299" s="19"/>
      <c r="E299" s="19"/>
      <c r="F299" s="19"/>
      <c r="G299" s="19"/>
      <c r="H299" s="19"/>
      <c r="I299" s="19"/>
      <c r="J299" s="19"/>
      <c r="K299" s="174"/>
      <c r="L299" s="174"/>
      <c r="M299" s="469"/>
      <c r="N299" s="482"/>
      <c r="O299" s="470"/>
      <c r="P299" s="193"/>
      <c r="Q299" s="450"/>
    </row>
    <row r="300" spans="1:26">
      <c r="A300" s="481"/>
      <c r="B300" s="19" t="s">
        <v>767</v>
      </c>
      <c r="C300" s="19"/>
      <c r="D300" s="19"/>
      <c r="E300" s="19"/>
      <c r="F300" s="19"/>
      <c r="G300" s="19"/>
      <c r="H300" s="19"/>
      <c r="I300" s="19"/>
      <c r="J300" s="19"/>
      <c r="K300" s="174"/>
      <c r="L300" s="174"/>
      <c r="M300" s="123"/>
      <c r="N300" s="111"/>
      <c r="O300" s="470"/>
      <c r="P300" s="193"/>
      <c r="Q300" s="450"/>
    </row>
    <row r="301" spans="1:26">
      <c r="A301" s="481"/>
      <c r="B301" s="19" t="s">
        <v>768</v>
      </c>
      <c r="C301" s="19"/>
      <c r="D301" s="19"/>
      <c r="E301" s="19"/>
      <c r="F301" s="19"/>
      <c r="G301" s="19"/>
      <c r="H301" s="19"/>
      <c r="I301" s="19"/>
      <c r="J301" s="19"/>
      <c r="K301" s="174"/>
      <c r="L301" s="174"/>
      <c r="M301" s="469"/>
      <c r="N301" s="451"/>
      <c r="O301" s="470"/>
      <c r="P301" s="193"/>
      <c r="Q301" s="450"/>
    </row>
    <row r="302" spans="1:26">
      <c r="A302" s="481"/>
      <c r="B302" s="19" t="s">
        <v>769</v>
      </c>
      <c r="C302" s="19"/>
      <c r="D302" s="19"/>
      <c r="E302" s="19"/>
      <c r="F302" s="19"/>
      <c r="G302" s="19"/>
      <c r="H302" s="19"/>
      <c r="I302" s="19"/>
      <c r="J302" s="19"/>
      <c r="K302" s="174"/>
      <c r="L302" s="174"/>
      <c r="M302" s="469"/>
      <c r="N302" s="451"/>
      <c r="O302" s="470"/>
      <c r="P302" s="193"/>
      <c r="Q302" s="450"/>
    </row>
    <row r="303" spans="1:26">
      <c r="A303" s="517"/>
      <c r="B303" s="19" t="s">
        <v>770</v>
      </c>
      <c r="C303" s="19"/>
      <c r="D303" s="19"/>
      <c r="E303" s="19"/>
      <c r="F303" s="19"/>
      <c r="G303" s="19"/>
      <c r="H303" s="19"/>
      <c r="I303" s="19"/>
      <c r="J303" s="19"/>
      <c r="K303" s="174"/>
      <c r="L303" s="174"/>
      <c r="M303" s="469"/>
      <c r="N303" s="451"/>
      <c r="O303" s="470"/>
      <c r="P303" s="193"/>
      <c r="Q303" s="450"/>
    </row>
    <row r="304" spans="1:26">
      <c r="A304" s="481"/>
      <c r="B304" s="19"/>
      <c r="C304" s="19"/>
      <c r="D304" s="19"/>
      <c r="E304" s="19"/>
      <c r="F304" s="19"/>
      <c r="G304" s="19"/>
      <c r="H304" s="19"/>
      <c r="I304" s="19"/>
      <c r="J304" s="19"/>
      <c r="K304" s="174"/>
      <c r="L304" s="174"/>
      <c r="M304" s="469"/>
      <c r="N304" s="451"/>
      <c r="O304" s="470"/>
      <c r="P304" s="193"/>
      <c r="Q304" s="450"/>
    </row>
    <row r="305" spans="1:16">
      <c r="A305" s="19"/>
      <c r="B305" s="19"/>
      <c r="C305" s="19"/>
      <c r="D305" s="19"/>
      <c r="E305" s="19"/>
      <c r="F305" s="19"/>
      <c r="G305" s="19"/>
      <c r="H305" s="19"/>
      <c r="I305" s="19"/>
      <c r="J305" s="19"/>
      <c r="K305" s="174"/>
      <c r="L305" s="174"/>
      <c r="M305" s="469"/>
      <c r="N305" s="451"/>
      <c r="O305" s="470"/>
      <c r="P305" s="193"/>
    </row>
    <row r="306" spans="1:16">
      <c r="A306" s="19"/>
      <c r="B306" s="19"/>
      <c r="C306" s="19"/>
      <c r="D306" s="19"/>
      <c r="E306" s="19"/>
      <c r="F306" s="19"/>
      <c r="G306" s="19"/>
      <c r="H306" s="19"/>
      <c r="I306" s="19"/>
      <c r="J306" s="19"/>
      <c r="K306" s="174"/>
      <c r="L306" s="174"/>
      <c r="M306" s="469"/>
      <c r="N306" s="451"/>
      <c r="O306" s="470"/>
      <c r="P306" s="193"/>
    </row>
    <row r="307" spans="1:16">
      <c r="A307" s="19"/>
      <c r="B307" s="19"/>
      <c r="C307" s="19"/>
      <c r="D307" s="19"/>
      <c r="E307" s="19"/>
      <c r="F307" s="19"/>
      <c r="G307" s="19"/>
      <c r="H307" s="19"/>
      <c r="I307" s="19"/>
      <c r="J307" s="19"/>
      <c r="K307" s="174"/>
      <c r="L307" s="174"/>
      <c r="M307" s="469"/>
      <c r="N307" s="451"/>
      <c r="O307" s="470"/>
      <c r="P307" s="193"/>
    </row>
    <row r="308" spans="1:16">
      <c r="A308" s="12"/>
      <c r="B308" s="12"/>
      <c r="C308" s="12"/>
      <c r="D308" s="12"/>
      <c r="E308" s="12"/>
      <c r="F308" s="12"/>
      <c r="G308" s="12"/>
      <c r="H308" s="12"/>
      <c r="I308" s="12"/>
      <c r="J308" s="12"/>
      <c r="K308" s="174"/>
      <c r="L308" s="174"/>
      <c r="M308" s="469"/>
      <c r="N308" s="451"/>
      <c r="O308" s="470"/>
      <c r="P308" s="193"/>
    </row>
    <row r="309" spans="1:16">
      <c r="A309" s="12"/>
      <c r="B309" s="12"/>
      <c r="C309" s="12"/>
      <c r="D309" s="12"/>
      <c r="E309" s="12"/>
      <c r="F309" s="12"/>
      <c r="G309" s="12"/>
      <c r="H309" s="12"/>
      <c r="I309" s="12"/>
      <c r="J309" s="12"/>
      <c r="K309" s="174"/>
      <c r="L309" s="174"/>
      <c r="M309" s="469"/>
      <c r="N309" s="451"/>
      <c r="O309" s="470"/>
      <c r="P309" s="193"/>
    </row>
    <row r="310" spans="1:16">
      <c r="A310" s="10"/>
      <c r="B310" s="10"/>
      <c r="C310" s="10"/>
      <c r="D310" s="10"/>
      <c r="E310" s="10"/>
      <c r="F310" s="10"/>
      <c r="G310" s="10"/>
      <c r="H310" s="10"/>
      <c r="I310" s="10"/>
      <c r="J310" s="10"/>
      <c r="M310" s="469"/>
      <c r="N310" s="451"/>
      <c r="O310" s="470"/>
      <c r="P310" s="193"/>
    </row>
    <row r="311" spans="1:16">
      <c r="A311" s="10"/>
      <c r="B311" s="10"/>
      <c r="C311" s="10"/>
      <c r="D311" s="10"/>
      <c r="E311" s="10"/>
      <c r="F311" s="10"/>
      <c r="G311" s="10"/>
      <c r="H311" s="10"/>
      <c r="I311" s="10"/>
      <c r="J311" s="10"/>
      <c r="M311" s="469"/>
      <c r="N311" s="451"/>
      <c r="O311" s="470"/>
      <c r="P311" s="193"/>
    </row>
    <row r="312" spans="1:16">
      <c r="A312" s="10"/>
      <c r="B312" s="10"/>
      <c r="C312" s="10"/>
      <c r="D312" s="10"/>
      <c r="E312" s="10"/>
      <c r="F312" s="10"/>
      <c r="G312" s="10"/>
      <c r="H312" s="10"/>
      <c r="I312" s="10"/>
      <c r="J312" s="10"/>
      <c r="M312" s="469"/>
      <c r="N312" s="451"/>
      <c r="O312" s="470"/>
      <c r="P312" s="193"/>
    </row>
    <row r="313" spans="1:16">
      <c r="A313" s="10"/>
      <c r="B313" s="10"/>
      <c r="C313" s="10"/>
      <c r="D313" s="10"/>
      <c r="E313" s="10"/>
      <c r="F313" s="10"/>
      <c r="G313" s="10"/>
      <c r="H313" s="10"/>
      <c r="I313" s="10"/>
      <c r="J313" s="10"/>
      <c r="M313" s="469"/>
      <c r="N313" s="451"/>
      <c r="O313" s="470"/>
      <c r="P313" s="193"/>
    </row>
    <row r="314" spans="1:16">
      <c r="A314" s="10"/>
      <c r="B314" s="10"/>
      <c r="C314" s="10"/>
      <c r="D314" s="10"/>
      <c r="E314" s="10"/>
      <c r="F314" s="10"/>
      <c r="G314" s="10"/>
      <c r="H314" s="10"/>
      <c r="I314" s="10"/>
      <c r="J314" s="10"/>
      <c r="M314" s="118"/>
      <c r="N314" s="451"/>
      <c r="O314" s="476"/>
      <c r="P314" s="193"/>
    </row>
    <row r="315" spans="1:16">
      <c r="A315" s="10"/>
      <c r="B315" s="10"/>
      <c r="C315" s="10"/>
      <c r="D315" s="10"/>
      <c r="E315" s="10"/>
      <c r="F315" s="10"/>
      <c r="G315" s="10"/>
      <c r="H315" s="10"/>
      <c r="I315" s="10"/>
      <c r="J315" s="10"/>
      <c r="M315" s="118"/>
      <c r="N315" s="451"/>
      <c r="O315" s="476"/>
      <c r="P315" s="193"/>
    </row>
    <row r="316" spans="1:16">
      <c r="A316" s="10"/>
      <c r="B316" s="10"/>
      <c r="C316" s="10"/>
      <c r="D316" s="10"/>
      <c r="E316" s="10"/>
      <c r="F316" s="10"/>
      <c r="G316" s="10"/>
      <c r="H316" s="10"/>
      <c r="I316" s="10"/>
      <c r="J316" s="10"/>
      <c r="M316" s="118"/>
      <c r="N316" s="451"/>
      <c r="O316" s="476"/>
      <c r="P316" s="193"/>
    </row>
    <row r="317" spans="1:16">
      <c r="A317" s="10"/>
      <c r="B317" s="10"/>
      <c r="C317" s="10"/>
      <c r="D317" s="10"/>
      <c r="E317" s="10"/>
      <c r="F317" s="10"/>
      <c r="G317" s="10"/>
      <c r="H317" s="10"/>
      <c r="I317" s="10"/>
      <c r="J317" s="10"/>
      <c r="M317" s="118"/>
      <c r="N317" s="451"/>
      <c r="O317" s="476"/>
      <c r="P317" s="193"/>
    </row>
    <row r="318" spans="1:16">
      <c r="A318" s="10"/>
      <c r="B318" s="10"/>
      <c r="C318" s="10"/>
      <c r="D318" s="10"/>
      <c r="E318" s="10"/>
      <c r="F318" s="10"/>
      <c r="G318" s="10"/>
      <c r="H318" s="10"/>
      <c r="I318" s="10"/>
      <c r="J318" s="10"/>
      <c r="M318" s="118"/>
      <c r="N318" s="451"/>
      <c r="O318" s="476"/>
      <c r="P318" s="193"/>
    </row>
    <row r="319" spans="1:16">
      <c r="A319" s="10"/>
      <c r="B319" s="10"/>
      <c r="C319" s="10"/>
      <c r="D319" s="10"/>
      <c r="E319" s="10"/>
      <c r="F319" s="10"/>
      <c r="G319" s="10"/>
      <c r="H319" s="10"/>
      <c r="I319" s="10"/>
      <c r="J319" s="10"/>
      <c r="M319" s="118"/>
      <c r="N319" s="451"/>
      <c r="O319" s="476"/>
      <c r="P319" s="193"/>
    </row>
    <row r="320" spans="1:16">
      <c r="A320" s="10"/>
      <c r="B320" s="10"/>
      <c r="C320" s="10"/>
      <c r="D320" s="10"/>
      <c r="E320" s="10"/>
      <c r="F320" s="10"/>
      <c r="G320" s="10"/>
      <c r="H320" s="10"/>
      <c r="I320" s="10"/>
      <c r="J320" s="10"/>
      <c r="M320" s="118"/>
      <c r="N320" s="451"/>
      <c r="O320" s="476"/>
      <c r="P320" s="193"/>
    </row>
    <row r="321" spans="1:16">
      <c r="A321" s="10"/>
      <c r="B321" s="10"/>
      <c r="C321" s="10"/>
      <c r="D321" s="10"/>
      <c r="E321" s="10"/>
      <c r="F321" s="10"/>
      <c r="G321" s="10"/>
      <c r="H321" s="10"/>
      <c r="I321" s="10"/>
      <c r="J321" s="10"/>
      <c r="M321" s="118"/>
      <c r="N321" s="451"/>
      <c r="O321" s="476"/>
      <c r="P321" s="193"/>
    </row>
    <row r="322" spans="1:16">
      <c r="A322" s="10"/>
      <c r="B322" s="10"/>
      <c r="C322" s="10"/>
      <c r="D322" s="10"/>
      <c r="E322" s="10"/>
      <c r="F322" s="10"/>
      <c r="G322" s="10"/>
      <c r="H322" s="10"/>
      <c r="I322" s="10"/>
      <c r="J322" s="10"/>
      <c r="M322" s="118"/>
      <c r="N322" s="451"/>
      <c r="O322" s="476"/>
      <c r="P322" s="193"/>
    </row>
    <row r="323" spans="1:16">
      <c r="A323" s="10"/>
      <c r="B323" s="10"/>
      <c r="C323" s="10"/>
      <c r="D323" s="10"/>
      <c r="E323" s="10"/>
      <c r="F323" s="10"/>
      <c r="G323" s="10"/>
      <c r="H323" s="10"/>
      <c r="I323" s="10"/>
      <c r="J323" s="10"/>
      <c r="M323" s="118"/>
      <c r="N323" s="451"/>
      <c r="O323" s="476"/>
      <c r="P323" s="193"/>
    </row>
    <row r="324" spans="1:16">
      <c r="A324" s="10"/>
      <c r="B324" s="10"/>
      <c r="C324" s="10"/>
      <c r="D324" s="10"/>
      <c r="E324" s="10"/>
      <c r="F324" s="10"/>
      <c r="G324" s="10"/>
      <c r="H324" s="10"/>
      <c r="I324" s="10"/>
      <c r="J324" s="10"/>
      <c r="M324" s="118"/>
      <c r="N324" s="451"/>
      <c r="O324" s="476"/>
      <c r="P324" s="193"/>
    </row>
    <row r="325" spans="1:16">
      <c r="A325" s="10"/>
      <c r="B325" s="10"/>
      <c r="C325" s="10"/>
      <c r="D325" s="10"/>
      <c r="E325" s="10"/>
      <c r="F325" s="10"/>
      <c r="G325" s="10"/>
      <c r="H325" s="10"/>
      <c r="I325" s="10"/>
      <c r="J325" s="10"/>
      <c r="M325" s="118"/>
      <c r="N325" s="451"/>
      <c r="O325" s="476"/>
      <c r="P325" s="193"/>
    </row>
    <row r="326" spans="1:16">
      <c r="A326" s="10"/>
      <c r="B326" s="10"/>
      <c r="C326" s="10"/>
      <c r="D326" s="10"/>
      <c r="E326" s="10"/>
      <c r="F326" s="10"/>
      <c r="G326" s="10"/>
      <c r="H326" s="10"/>
      <c r="I326" s="10"/>
      <c r="J326" s="10"/>
      <c r="M326" s="118"/>
      <c r="N326" s="451"/>
      <c r="O326" s="476"/>
      <c r="P326" s="193"/>
    </row>
    <row r="327" spans="1:16">
      <c r="A327" s="10"/>
      <c r="B327" s="10"/>
      <c r="C327" s="10"/>
      <c r="D327" s="10"/>
      <c r="E327" s="10"/>
      <c r="F327" s="10"/>
      <c r="G327" s="10"/>
      <c r="H327" s="10"/>
      <c r="I327" s="10"/>
      <c r="J327" s="10"/>
      <c r="M327" s="118"/>
      <c r="N327" s="451"/>
      <c r="O327" s="476"/>
      <c r="P327" s="193"/>
    </row>
    <row r="328" spans="1:16">
      <c r="A328" s="10"/>
      <c r="B328" s="10"/>
      <c r="C328" s="10"/>
      <c r="D328" s="10"/>
      <c r="E328" s="10"/>
      <c r="F328" s="10"/>
      <c r="G328" s="10"/>
      <c r="H328" s="10"/>
      <c r="I328" s="10"/>
      <c r="J328" s="10"/>
      <c r="M328" s="118"/>
      <c r="N328" s="451"/>
      <c r="O328" s="476"/>
      <c r="P328" s="193"/>
    </row>
    <row r="329" spans="1:16">
      <c r="A329" s="10"/>
      <c r="B329" s="10"/>
      <c r="C329" s="10"/>
      <c r="D329" s="10"/>
      <c r="E329" s="10"/>
      <c r="F329" s="10"/>
      <c r="G329" s="10"/>
      <c r="H329" s="10"/>
      <c r="I329" s="10"/>
      <c r="J329" s="10"/>
      <c r="M329" s="118"/>
      <c r="N329" s="451"/>
      <c r="O329" s="476"/>
      <c r="P329" s="193"/>
    </row>
    <row r="330" spans="1:16">
      <c r="M330" s="118"/>
      <c r="N330" s="451"/>
      <c r="O330" s="476"/>
      <c r="P330" s="193"/>
    </row>
    <row r="331" spans="1:16">
      <c r="M331" s="118"/>
      <c r="N331" s="451"/>
      <c r="O331" s="476"/>
      <c r="P331" s="193"/>
    </row>
    <row r="332" spans="1:16">
      <c r="M332" s="118"/>
      <c r="N332" s="451"/>
      <c r="O332" s="476"/>
      <c r="P332" s="193"/>
    </row>
    <row r="333" spans="1:16">
      <c r="M333" s="118"/>
      <c r="N333" s="451"/>
      <c r="O333" s="476"/>
      <c r="P333" s="193"/>
    </row>
    <row r="334" spans="1:16">
      <c r="M334" s="118"/>
      <c r="N334" s="451"/>
      <c r="O334" s="476"/>
      <c r="P334" s="193"/>
    </row>
    <row r="335" spans="1:16">
      <c r="M335" s="118"/>
      <c r="N335" s="451"/>
      <c r="O335" s="476"/>
      <c r="P335" s="193"/>
    </row>
    <row r="336" spans="1:16">
      <c r="M336" s="118"/>
      <c r="N336" s="451"/>
      <c r="O336" s="476"/>
      <c r="P336" s="193"/>
    </row>
    <row r="337" spans="13:16">
      <c r="M337" s="118"/>
      <c r="N337" s="451"/>
      <c r="O337" s="476"/>
      <c r="P337" s="193"/>
    </row>
    <row r="338" spans="13:16">
      <c r="M338" s="118"/>
      <c r="N338" s="451"/>
      <c r="O338" s="476"/>
      <c r="P338" s="193"/>
    </row>
    <row r="339" spans="13:16">
      <c r="M339" s="118"/>
      <c r="N339" s="451"/>
      <c r="O339" s="476"/>
      <c r="P339" s="193"/>
    </row>
    <row r="340" spans="13:16">
      <c r="M340" s="118"/>
      <c r="N340" s="451"/>
      <c r="O340" s="476"/>
      <c r="P340" s="193"/>
    </row>
    <row r="341" spans="13:16">
      <c r="M341" s="118"/>
      <c r="N341" s="451"/>
      <c r="O341" s="476"/>
      <c r="P341" s="193"/>
    </row>
    <row r="342" spans="13:16">
      <c r="M342" s="118"/>
      <c r="N342" s="451"/>
      <c r="O342" s="476"/>
      <c r="P342" s="193"/>
    </row>
    <row r="343" spans="13:16">
      <c r="M343" s="118"/>
      <c r="N343" s="451"/>
      <c r="O343" s="476"/>
      <c r="P343" s="193"/>
    </row>
    <row r="344" spans="13:16">
      <c r="M344" s="118"/>
      <c r="N344" s="451"/>
      <c r="O344" s="476"/>
      <c r="P344" s="193"/>
    </row>
    <row r="345" spans="13:16">
      <c r="M345" s="118"/>
      <c r="N345" s="451"/>
      <c r="O345" s="476"/>
      <c r="P345" s="193"/>
    </row>
    <row r="346" spans="13:16">
      <c r="M346" s="118"/>
      <c r="N346" s="451"/>
      <c r="O346" s="476"/>
      <c r="P346" s="193"/>
    </row>
    <row r="347" spans="13:16">
      <c r="M347" s="118"/>
      <c r="N347" s="451"/>
      <c r="O347" s="476"/>
      <c r="P347" s="193"/>
    </row>
  </sheetData>
  <pageMargins left="0.51181102362204722" right="0.51181102362204722" top="0.78740157480314965" bottom="0.78740157480314965" header="0.31496062992125984" footer="0.31496062992125984"/>
  <pageSetup paperSize="9" orientation="portrait" r:id="rId1"/>
  <headerFooter>
    <oddHeader>&amp;RVýkaz výměr SO 01</oddHeader>
    <oddFooter>&amp;L&amp;F&amp;C&amp;A&amp;R&amp;10  &amp;P/&amp;N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94"/>
  <sheetViews>
    <sheetView zoomScale="115" zoomScaleNormal="115" workbookViewId="0">
      <selection activeCell="T296" sqref="T296"/>
    </sheetView>
  </sheetViews>
  <sheetFormatPr defaultRowHeight="12.75"/>
  <cols>
    <col min="1" max="1" width="11.85546875" style="807" customWidth="1"/>
    <col min="2" max="2" width="76" style="807" customWidth="1"/>
    <col min="3" max="3" width="9.5703125" style="807" customWidth="1"/>
    <col min="4" max="4" width="4.7109375" style="807" customWidth="1"/>
    <col min="5" max="5" width="4.28515625" style="807" customWidth="1"/>
    <col min="6" max="254" width="9.140625" style="807"/>
    <col min="255" max="255" width="11.85546875" style="807" customWidth="1"/>
    <col min="256" max="256" width="76" style="807" customWidth="1"/>
    <col min="257" max="257" width="9.5703125" style="807" customWidth="1"/>
    <col min="258" max="258" width="4.7109375" style="807" customWidth="1"/>
    <col min="259" max="259" width="13.5703125" style="807" customWidth="1"/>
    <col min="260" max="260" width="17.85546875" style="807" customWidth="1"/>
    <col min="261" max="261" width="4.28515625" style="807" customWidth="1"/>
    <col min="262" max="510" width="9.140625" style="807"/>
    <col min="511" max="511" width="11.85546875" style="807" customWidth="1"/>
    <col min="512" max="512" width="76" style="807" customWidth="1"/>
    <col min="513" max="513" width="9.5703125" style="807" customWidth="1"/>
    <col min="514" max="514" width="4.7109375" style="807" customWidth="1"/>
    <col min="515" max="515" width="13.5703125" style="807" customWidth="1"/>
    <col min="516" max="516" width="17.85546875" style="807" customWidth="1"/>
    <col min="517" max="517" width="4.28515625" style="807" customWidth="1"/>
    <col min="518" max="766" width="9.140625" style="807"/>
    <col min="767" max="767" width="11.85546875" style="807" customWidth="1"/>
    <col min="768" max="768" width="76" style="807" customWidth="1"/>
    <col min="769" max="769" width="9.5703125" style="807" customWidth="1"/>
    <col min="770" max="770" width="4.7109375" style="807" customWidth="1"/>
    <col min="771" max="771" width="13.5703125" style="807" customWidth="1"/>
    <col min="772" max="772" width="17.85546875" style="807" customWidth="1"/>
    <col min="773" max="773" width="4.28515625" style="807" customWidth="1"/>
    <col min="774" max="1022" width="9.140625" style="807"/>
    <col min="1023" max="1023" width="11.85546875" style="807" customWidth="1"/>
    <col min="1024" max="1024" width="76" style="807" customWidth="1"/>
    <col min="1025" max="1025" width="9.5703125" style="807" customWidth="1"/>
    <col min="1026" max="1026" width="4.7109375" style="807" customWidth="1"/>
    <col min="1027" max="1027" width="13.5703125" style="807" customWidth="1"/>
    <col min="1028" max="1028" width="17.85546875" style="807" customWidth="1"/>
    <col min="1029" max="1029" width="4.28515625" style="807" customWidth="1"/>
    <col min="1030" max="1278" width="9.140625" style="807"/>
    <col min="1279" max="1279" width="11.85546875" style="807" customWidth="1"/>
    <col min="1280" max="1280" width="76" style="807" customWidth="1"/>
    <col min="1281" max="1281" width="9.5703125" style="807" customWidth="1"/>
    <col min="1282" max="1282" width="4.7109375" style="807" customWidth="1"/>
    <col min="1283" max="1283" width="13.5703125" style="807" customWidth="1"/>
    <col min="1284" max="1284" width="17.85546875" style="807" customWidth="1"/>
    <col min="1285" max="1285" width="4.28515625" style="807" customWidth="1"/>
    <col min="1286" max="1534" width="9.140625" style="807"/>
    <col min="1535" max="1535" width="11.85546875" style="807" customWidth="1"/>
    <col min="1536" max="1536" width="76" style="807" customWidth="1"/>
    <col min="1537" max="1537" width="9.5703125" style="807" customWidth="1"/>
    <col min="1538" max="1538" width="4.7109375" style="807" customWidth="1"/>
    <col min="1539" max="1539" width="13.5703125" style="807" customWidth="1"/>
    <col min="1540" max="1540" width="17.85546875" style="807" customWidth="1"/>
    <col min="1541" max="1541" width="4.28515625" style="807" customWidth="1"/>
    <col min="1542" max="1790" width="9.140625" style="807"/>
    <col min="1791" max="1791" width="11.85546875" style="807" customWidth="1"/>
    <col min="1792" max="1792" width="76" style="807" customWidth="1"/>
    <col min="1793" max="1793" width="9.5703125" style="807" customWidth="1"/>
    <col min="1794" max="1794" width="4.7109375" style="807" customWidth="1"/>
    <col min="1795" max="1795" width="13.5703125" style="807" customWidth="1"/>
    <col min="1796" max="1796" width="17.85546875" style="807" customWidth="1"/>
    <col min="1797" max="1797" width="4.28515625" style="807" customWidth="1"/>
    <col min="1798" max="2046" width="9.140625" style="807"/>
    <col min="2047" max="2047" width="11.85546875" style="807" customWidth="1"/>
    <col min="2048" max="2048" width="76" style="807" customWidth="1"/>
    <col min="2049" max="2049" width="9.5703125" style="807" customWidth="1"/>
    <col min="2050" max="2050" width="4.7109375" style="807" customWidth="1"/>
    <col min="2051" max="2051" width="13.5703125" style="807" customWidth="1"/>
    <col min="2052" max="2052" width="17.85546875" style="807" customWidth="1"/>
    <col min="2053" max="2053" width="4.28515625" style="807" customWidth="1"/>
    <col min="2054" max="2302" width="9.140625" style="807"/>
    <col min="2303" max="2303" width="11.85546875" style="807" customWidth="1"/>
    <col min="2304" max="2304" width="76" style="807" customWidth="1"/>
    <col min="2305" max="2305" width="9.5703125" style="807" customWidth="1"/>
    <col min="2306" max="2306" width="4.7109375" style="807" customWidth="1"/>
    <col min="2307" max="2307" width="13.5703125" style="807" customWidth="1"/>
    <col min="2308" max="2308" width="17.85546875" style="807" customWidth="1"/>
    <col min="2309" max="2309" width="4.28515625" style="807" customWidth="1"/>
    <col min="2310" max="2558" width="9.140625" style="807"/>
    <col min="2559" max="2559" width="11.85546875" style="807" customWidth="1"/>
    <col min="2560" max="2560" width="76" style="807" customWidth="1"/>
    <col min="2561" max="2561" width="9.5703125" style="807" customWidth="1"/>
    <col min="2562" max="2562" width="4.7109375" style="807" customWidth="1"/>
    <col min="2563" max="2563" width="13.5703125" style="807" customWidth="1"/>
    <col min="2564" max="2564" width="17.85546875" style="807" customWidth="1"/>
    <col min="2565" max="2565" width="4.28515625" style="807" customWidth="1"/>
    <col min="2566" max="2814" width="9.140625" style="807"/>
    <col min="2815" max="2815" width="11.85546875" style="807" customWidth="1"/>
    <col min="2816" max="2816" width="76" style="807" customWidth="1"/>
    <col min="2817" max="2817" width="9.5703125" style="807" customWidth="1"/>
    <col min="2818" max="2818" width="4.7109375" style="807" customWidth="1"/>
    <col min="2819" max="2819" width="13.5703125" style="807" customWidth="1"/>
    <col min="2820" max="2820" width="17.85546875" style="807" customWidth="1"/>
    <col min="2821" max="2821" width="4.28515625" style="807" customWidth="1"/>
    <col min="2822" max="3070" width="9.140625" style="807"/>
    <col min="3071" max="3071" width="11.85546875" style="807" customWidth="1"/>
    <col min="3072" max="3072" width="76" style="807" customWidth="1"/>
    <col min="3073" max="3073" width="9.5703125" style="807" customWidth="1"/>
    <col min="3074" max="3074" width="4.7109375" style="807" customWidth="1"/>
    <col min="3075" max="3075" width="13.5703125" style="807" customWidth="1"/>
    <col min="3076" max="3076" width="17.85546875" style="807" customWidth="1"/>
    <col min="3077" max="3077" width="4.28515625" style="807" customWidth="1"/>
    <col min="3078" max="3326" width="9.140625" style="807"/>
    <col min="3327" max="3327" width="11.85546875" style="807" customWidth="1"/>
    <col min="3328" max="3328" width="76" style="807" customWidth="1"/>
    <col min="3329" max="3329" width="9.5703125" style="807" customWidth="1"/>
    <col min="3330" max="3330" width="4.7109375" style="807" customWidth="1"/>
    <col min="3331" max="3331" width="13.5703125" style="807" customWidth="1"/>
    <col min="3332" max="3332" width="17.85546875" style="807" customWidth="1"/>
    <col min="3333" max="3333" width="4.28515625" style="807" customWidth="1"/>
    <col min="3334" max="3582" width="9.140625" style="807"/>
    <col min="3583" max="3583" width="11.85546875" style="807" customWidth="1"/>
    <col min="3584" max="3584" width="76" style="807" customWidth="1"/>
    <col min="3585" max="3585" width="9.5703125" style="807" customWidth="1"/>
    <col min="3586" max="3586" width="4.7109375" style="807" customWidth="1"/>
    <col min="3587" max="3587" width="13.5703125" style="807" customWidth="1"/>
    <col min="3588" max="3588" width="17.85546875" style="807" customWidth="1"/>
    <col min="3589" max="3589" width="4.28515625" style="807" customWidth="1"/>
    <col min="3590" max="3838" width="9.140625" style="807"/>
    <col min="3839" max="3839" width="11.85546875" style="807" customWidth="1"/>
    <col min="3840" max="3840" width="76" style="807" customWidth="1"/>
    <col min="3841" max="3841" width="9.5703125" style="807" customWidth="1"/>
    <col min="3842" max="3842" width="4.7109375" style="807" customWidth="1"/>
    <col min="3843" max="3843" width="13.5703125" style="807" customWidth="1"/>
    <col min="3844" max="3844" width="17.85546875" style="807" customWidth="1"/>
    <col min="3845" max="3845" width="4.28515625" style="807" customWidth="1"/>
    <col min="3846" max="4094" width="9.140625" style="807"/>
    <col min="4095" max="4095" width="11.85546875" style="807" customWidth="1"/>
    <col min="4096" max="4096" width="76" style="807" customWidth="1"/>
    <col min="4097" max="4097" width="9.5703125" style="807" customWidth="1"/>
    <col min="4098" max="4098" width="4.7109375" style="807" customWidth="1"/>
    <col min="4099" max="4099" width="13.5703125" style="807" customWidth="1"/>
    <col min="4100" max="4100" width="17.85546875" style="807" customWidth="1"/>
    <col min="4101" max="4101" width="4.28515625" style="807" customWidth="1"/>
    <col min="4102" max="4350" width="9.140625" style="807"/>
    <col min="4351" max="4351" width="11.85546875" style="807" customWidth="1"/>
    <col min="4352" max="4352" width="76" style="807" customWidth="1"/>
    <col min="4353" max="4353" width="9.5703125" style="807" customWidth="1"/>
    <col min="4354" max="4354" width="4.7109375" style="807" customWidth="1"/>
    <col min="4355" max="4355" width="13.5703125" style="807" customWidth="1"/>
    <col min="4356" max="4356" width="17.85546875" style="807" customWidth="1"/>
    <col min="4357" max="4357" width="4.28515625" style="807" customWidth="1"/>
    <col min="4358" max="4606" width="9.140625" style="807"/>
    <col min="4607" max="4607" width="11.85546875" style="807" customWidth="1"/>
    <col min="4608" max="4608" width="76" style="807" customWidth="1"/>
    <col min="4609" max="4609" width="9.5703125" style="807" customWidth="1"/>
    <col min="4610" max="4610" width="4.7109375" style="807" customWidth="1"/>
    <col min="4611" max="4611" width="13.5703125" style="807" customWidth="1"/>
    <col min="4612" max="4612" width="17.85546875" style="807" customWidth="1"/>
    <col min="4613" max="4613" width="4.28515625" style="807" customWidth="1"/>
    <col min="4614" max="4862" width="9.140625" style="807"/>
    <col min="4863" max="4863" width="11.85546875" style="807" customWidth="1"/>
    <col min="4864" max="4864" width="76" style="807" customWidth="1"/>
    <col min="4865" max="4865" width="9.5703125" style="807" customWidth="1"/>
    <col min="4866" max="4866" width="4.7109375" style="807" customWidth="1"/>
    <col min="4867" max="4867" width="13.5703125" style="807" customWidth="1"/>
    <col min="4868" max="4868" width="17.85546875" style="807" customWidth="1"/>
    <col min="4869" max="4869" width="4.28515625" style="807" customWidth="1"/>
    <col min="4870" max="5118" width="9.140625" style="807"/>
    <col min="5119" max="5119" width="11.85546875" style="807" customWidth="1"/>
    <col min="5120" max="5120" width="76" style="807" customWidth="1"/>
    <col min="5121" max="5121" width="9.5703125" style="807" customWidth="1"/>
    <col min="5122" max="5122" width="4.7109375" style="807" customWidth="1"/>
    <col min="5123" max="5123" width="13.5703125" style="807" customWidth="1"/>
    <col min="5124" max="5124" width="17.85546875" style="807" customWidth="1"/>
    <col min="5125" max="5125" width="4.28515625" style="807" customWidth="1"/>
    <col min="5126" max="5374" width="9.140625" style="807"/>
    <col min="5375" max="5375" width="11.85546875" style="807" customWidth="1"/>
    <col min="5376" max="5376" width="76" style="807" customWidth="1"/>
    <col min="5377" max="5377" width="9.5703125" style="807" customWidth="1"/>
    <col min="5378" max="5378" width="4.7109375" style="807" customWidth="1"/>
    <col min="5379" max="5379" width="13.5703125" style="807" customWidth="1"/>
    <col min="5380" max="5380" width="17.85546875" style="807" customWidth="1"/>
    <col min="5381" max="5381" width="4.28515625" style="807" customWidth="1"/>
    <col min="5382" max="5630" width="9.140625" style="807"/>
    <col min="5631" max="5631" width="11.85546875" style="807" customWidth="1"/>
    <col min="5632" max="5632" width="76" style="807" customWidth="1"/>
    <col min="5633" max="5633" width="9.5703125" style="807" customWidth="1"/>
    <col min="5634" max="5634" width="4.7109375" style="807" customWidth="1"/>
    <col min="5635" max="5635" width="13.5703125" style="807" customWidth="1"/>
    <col min="5636" max="5636" width="17.85546875" style="807" customWidth="1"/>
    <col min="5637" max="5637" width="4.28515625" style="807" customWidth="1"/>
    <col min="5638" max="5886" width="9.140625" style="807"/>
    <col min="5887" max="5887" width="11.85546875" style="807" customWidth="1"/>
    <col min="5888" max="5888" width="76" style="807" customWidth="1"/>
    <col min="5889" max="5889" width="9.5703125" style="807" customWidth="1"/>
    <col min="5890" max="5890" width="4.7109375" style="807" customWidth="1"/>
    <col min="5891" max="5891" width="13.5703125" style="807" customWidth="1"/>
    <col min="5892" max="5892" width="17.85546875" style="807" customWidth="1"/>
    <col min="5893" max="5893" width="4.28515625" style="807" customWidth="1"/>
    <col min="5894" max="6142" width="9.140625" style="807"/>
    <col min="6143" max="6143" width="11.85546875" style="807" customWidth="1"/>
    <col min="6144" max="6144" width="76" style="807" customWidth="1"/>
    <col min="6145" max="6145" width="9.5703125" style="807" customWidth="1"/>
    <col min="6146" max="6146" width="4.7109375" style="807" customWidth="1"/>
    <col min="6147" max="6147" width="13.5703125" style="807" customWidth="1"/>
    <col min="6148" max="6148" width="17.85546875" style="807" customWidth="1"/>
    <col min="6149" max="6149" width="4.28515625" style="807" customWidth="1"/>
    <col min="6150" max="6398" width="9.140625" style="807"/>
    <col min="6399" max="6399" width="11.85546875" style="807" customWidth="1"/>
    <col min="6400" max="6400" width="76" style="807" customWidth="1"/>
    <col min="6401" max="6401" width="9.5703125" style="807" customWidth="1"/>
    <col min="6402" max="6402" width="4.7109375" style="807" customWidth="1"/>
    <col min="6403" max="6403" width="13.5703125" style="807" customWidth="1"/>
    <col min="6404" max="6404" width="17.85546875" style="807" customWidth="1"/>
    <col min="6405" max="6405" width="4.28515625" style="807" customWidth="1"/>
    <col min="6406" max="6654" width="9.140625" style="807"/>
    <col min="6655" max="6655" width="11.85546875" style="807" customWidth="1"/>
    <col min="6656" max="6656" width="76" style="807" customWidth="1"/>
    <col min="6657" max="6657" width="9.5703125" style="807" customWidth="1"/>
    <col min="6658" max="6658" width="4.7109375" style="807" customWidth="1"/>
    <col min="6659" max="6659" width="13.5703125" style="807" customWidth="1"/>
    <col min="6660" max="6660" width="17.85546875" style="807" customWidth="1"/>
    <col min="6661" max="6661" width="4.28515625" style="807" customWidth="1"/>
    <col min="6662" max="6910" width="9.140625" style="807"/>
    <col min="6911" max="6911" width="11.85546875" style="807" customWidth="1"/>
    <col min="6912" max="6912" width="76" style="807" customWidth="1"/>
    <col min="6913" max="6913" width="9.5703125" style="807" customWidth="1"/>
    <col min="6914" max="6914" width="4.7109375" style="807" customWidth="1"/>
    <col min="6915" max="6915" width="13.5703125" style="807" customWidth="1"/>
    <col min="6916" max="6916" width="17.85546875" style="807" customWidth="1"/>
    <col min="6917" max="6917" width="4.28515625" style="807" customWidth="1"/>
    <col min="6918" max="7166" width="9.140625" style="807"/>
    <col min="7167" max="7167" width="11.85546875" style="807" customWidth="1"/>
    <col min="7168" max="7168" width="76" style="807" customWidth="1"/>
    <col min="7169" max="7169" width="9.5703125" style="807" customWidth="1"/>
    <col min="7170" max="7170" width="4.7109375" style="807" customWidth="1"/>
    <col min="7171" max="7171" width="13.5703125" style="807" customWidth="1"/>
    <col min="7172" max="7172" width="17.85546875" style="807" customWidth="1"/>
    <col min="7173" max="7173" width="4.28515625" style="807" customWidth="1"/>
    <col min="7174" max="7422" width="9.140625" style="807"/>
    <col min="7423" max="7423" width="11.85546875" style="807" customWidth="1"/>
    <col min="7424" max="7424" width="76" style="807" customWidth="1"/>
    <col min="7425" max="7425" width="9.5703125" style="807" customWidth="1"/>
    <col min="7426" max="7426" width="4.7109375" style="807" customWidth="1"/>
    <col min="7427" max="7427" width="13.5703125" style="807" customWidth="1"/>
    <col min="7428" max="7428" width="17.85546875" style="807" customWidth="1"/>
    <col min="7429" max="7429" width="4.28515625" style="807" customWidth="1"/>
    <col min="7430" max="7678" width="9.140625" style="807"/>
    <col min="7679" max="7679" width="11.85546875" style="807" customWidth="1"/>
    <col min="7680" max="7680" width="76" style="807" customWidth="1"/>
    <col min="7681" max="7681" width="9.5703125" style="807" customWidth="1"/>
    <col min="7682" max="7682" width="4.7109375" style="807" customWidth="1"/>
    <col min="7683" max="7683" width="13.5703125" style="807" customWidth="1"/>
    <col min="7684" max="7684" width="17.85546875" style="807" customWidth="1"/>
    <col min="7685" max="7685" width="4.28515625" style="807" customWidth="1"/>
    <col min="7686" max="7934" width="9.140625" style="807"/>
    <col min="7935" max="7935" width="11.85546875" style="807" customWidth="1"/>
    <col min="7936" max="7936" width="76" style="807" customWidth="1"/>
    <col min="7937" max="7937" width="9.5703125" style="807" customWidth="1"/>
    <col min="7938" max="7938" width="4.7109375" style="807" customWidth="1"/>
    <col min="7939" max="7939" width="13.5703125" style="807" customWidth="1"/>
    <col min="7940" max="7940" width="17.85546875" style="807" customWidth="1"/>
    <col min="7941" max="7941" width="4.28515625" style="807" customWidth="1"/>
    <col min="7942" max="8190" width="9.140625" style="807"/>
    <col min="8191" max="8191" width="11.85546875" style="807" customWidth="1"/>
    <col min="8192" max="8192" width="76" style="807" customWidth="1"/>
    <col min="8193" max="8193" width="9.5703125" style="807" customWidth="1"/>
    <col min="8194" max="8194" width="4.7109375" style="807" customWidth="1"/>
    <col min="8195" max="8195" width="13.5703125" style="807" customWidth="1"/>
    <col min="8196" max="8196" width="17.85546875" style="807" customWidth="1"/>
    <col min="8197" max="8197" width="4.28515625" style="807" customWidth="1"/>
    <col min="8198" max="8446" width="9.140625" style="807"/>
    <col min="8447" max="8447" width="11.85546875" style="807" customWidth="1"/>
    <col min="8448" max="8448" width="76" style="807" customWidth="1"/>
    <col min="8449" max="8449" width="9.5703125" style="807" customWidth="1"/>
    <col min="8450" max="8450" width="4.7109375" style="807" customWidth="1"/>
    <col min="8451" max="8451" width="13.5703125" style="807" customWidth="1"/>
    <col min="8452" max="8452" width="17.85546875" style="807" customWidth="1"/>
    <col min="8453" max="8453" width="4.28515625" style="807" customWidth="1"/>
    <col min="8454" max="8702" width="9.140625" style="807"/>
    <col min="8703" max="8703" width="11.85546875" style="807" customWidth="1"/>
    <col min="8704" max="8704" width="76" style="807" customWidth="1"/>
    <col min="8705" max="8705" width="9.5703125" style="807" customWidth="1"/>
    <col min="8706" max="8706" width="4.7109375" style="807" customWidth="1"/>
    <col min="8707" max="8707" width="13.5703125" style="807" customWidth="1"/>
    <col min="8708" max="8708" width="17.85546875" style="807" customWidth="1"/>
    <col min="8709" max="8709" width="4.28515625" style="807" customWidth="1"/>
    <col min="8710" max="8958" width="9.140625" style="807"/>
    <col min="8959" max="8959" width="11.85546875" style="807" customWidth="1"/>
    <col min="8960" max="8960" width="76" style="807" customWidth="1"/>
    <col min="8961" max="8961" width="9.5703125" style="807" customWidth="1"/>
    <col min="8962" max="8962" width="4.7109375" style="807" customWidth="1"/>
    <col min="8963" max="8963" width="13.5703125" style="807" customWidth="1"/>
    <col min="8964" max="8964" width="17.85546875" style="807" customWidth="1"/>
    <col min="8965" max="8965" width="4.28515625" style="807" customWidth="1"/>
    <col min="8966" max="9214" width="9.140625" style="807"/>
    <col min="9215" max="9215" width="11.85546875" style="807" customWidth="1"/>
    <col min="9216" max="9216" width="76" style="807" customWidth="1"/>
    <col min="9217" max="9217" width="9.5703125" style="807" customWidth="1"/>
    <col min="9218" max="9218" width="4.7109375" style="807" customWidth="1"/>
    <col min="9219" max="9219" width="13.5703125" style="807" customWidth="1"/>
    <col min="9220" max="9220" width="17.85546875" style="807" customWidth="1"/>
    <col min="9221" max="9221" width="4.28515625" style="807" customWidth="1"/>
    <col min="9222" max="9470" width="9.140625" style="807"/>
    <col min="9471" max="9471" width="11.85546875" style="807" customWidth="1"/>
    <col min="9472" max="9472" width="76" style="807" customWidth="1"/>
    <col min="9473" max="9473" width="9.5703125" style="807" customWidth="1"/>
    <col min="9474" max="9474" width="4.7109375" style="807" customWidth="1"/>
    <col min="9475" max="9475" width="13.5703125" style="807" customWidth="1"/>
    <col min="9476" max="9476" width="17.85546875" style="807" customWidth="1"/>
    <col min="9477" max="9477" width="4.28515625" style="807" customWidth="1"/>
    <col min="9478" max="9726" width="9.140625" style="807"/>
    <col min="9727" max="9727" width="11.85546875" style="807" customWidth="1"/>
    <col min="9728" max="9728" width="76" style="807" customWidth="1"/>
    <col min="9729" max="9729" width="9.5703125" style="807" customWidth="1"/>
    <col min="9730" max="9730" width="4.7109375" style="807" customWidth="1"/>
    <col min="9731" max="9731" width="13.5703125" style="807" customWidth="1"/>
    <col min="9732" max="9732" width="17.85546875" style="807" customWidth="1"/>
    <col min="9733" max="9733" width="4.28515625" style="807" customWidth="1"/>
    <col min="9734" max="9982" width="9.140625" style="807"/>
    <col min="9983" max="9983" width="11.85546875" style="807" customWidth="1"/>
    <col min="9984" max="9984" width="76" style="807" customWidth="1"/>
    <col min="9985" max="9985" width="9.5703125" style="807" customWidth="1"/>
    <col min="9986" max="9986" width="4.7109375" style="807" customWidth="1"/>
    <col min="9987" max="9987" width="13.5703125" style="807" customWidth="1"/>
    <col min="9988" max="9988" width="17.85546875" style="807" customWidth="1"/>
    <col min="9989" max="9989" width="4.28515625" style="807" customWidth="1"/>
    <col min="9990" max="10238" width="9.140625" style="807"/>
    <col min="10239" max="10239" width="11.85546875" style="807" customWidth="1"/>
    <col min="10240" max="10240" width="76" style="807" customWidth="1"/>
    <col min="10241" max="10241" width="9.5703125" style="807" customWidth="1"/>
    <col min="10242" max="10242" width="4.7109375" style="807" customWidth="1"/>
    <col min="10243" max="10243" width="13.5703125" style="807" customWidth="1"/>
    <col min="10244" max="10244" width="17.85546875" style="807" customWidth="1"/>
    <col min="10245" max="10245" width="4.28515625" style="807" customWidth="1"/>
    <col min="10246" max="10494" width="9.140625" style="807"/>
    <col min="10495" max="10495" width="11.85546875" style="807" customWidth="1"/>
    <col min="10496" max="10496" width="76" style="807" customWidth="1"/>
    <col min="10497" max="10497" width="9.5703125" style="807" customWidth="1"/>
    <col min="10498" max="10498" width="4.7109375" style="807" customWidth="1"/>
    <col min="10499" max="10499" width="13.5703125" style="807" customWidth="1"/>
    <col min="10500" max="10500" width="17.85546875" style="807" customWidth="1"/>
    <col min="10501" max="10501" width="4.28515625" style="807" customWidth="1"/>
    <col min="10502" max="10750" width="9.140625" style="807"/>
    <col min="10751" max="10751" width="11.85546875" style="807" customWidth="1"/>
    <col min="10752" max="10752" width="76" style="807" customWidth="1"/>
    <col min="10753" max="10753" width="9.5703125" style="807" customWidth="1"/>
    <col min="10754" max="10754" width="4.7109375" style="807" customWidth="1"/>
    <col min="10755" max="10755" width="13.5703125" style="807" customWidth="1"/>
    <col min="10756" max="10756" width="17.85546875" style="807" customWidth="1"/>
    <col min="10757" max="10757" width="4.28515625" style="807" customWidth="1"/>
    <col min="10758" max="11006" width="9.140625" style="807"/>
    <col min="11007" max="11007" width="11.85546875" style="807" customWidth="1"/>
    <col min="11008" max="11008" width="76" style="807" customWidth="1"/>
    <col min="11009" max="11009" width="9.5703125" style="807" customWidth="1"/>
    <col min="11010" max="11010" width="4.7109375" style="807" customWidth="1"/>
    <col min="11011" max="11011" width="13.5703125" style="807" customWidth="1"/>
    <col min="11012" max="11012" width="17.85546875" style="807" customWidth="1"/>
    <col min="11013" max="11013" width="4.28515625" style="807" customWidth="1"/>
    <col min="11014" max="11262" width="9.140625" style="807"/>
    <col min="11263" max="11263" width="11.85546875" style="807" customWidth="1"/>
    <col min="11264" max="11264" width="76" style="807" customWidth="1"/>
    <col min="11265" max="11265" width="9.5703125" style="807" customWidth="1"/>
    <col min="11266" max="11266" width="4.7109375" style="807" customWidth="1"/>
    <col min="11267" max="11267" width="13.5703125" style="807" customWidth="1"/>
    <col min="11268" max="11268" width="17.85546875" style="807" customWidth="1"/>
    <col min="11269" max="11269" width="4.28515625" style="807" customWidth="1"/>
    <col min="11270" max="11518" width="9.140625" style="807"/>
    <col min="11519" max="11519" width="11.85546875" style="807" customWidth="1"/>
    <col min="11520" max="11520" width="76" style="807" customWidth="1"/>
    <col min="11521" max="11521" width="9.5703125" style="807" customWidth="1"/>
    <col min="11522" max="11522" width="4.7109375" style="807" customWidth="1"/>
    <col min="11523" max="11523" width="13.5703125" style="807" customWidth="1"/>
    <col min="11524" max="11524" width="17.85546875" style="807" customWidth="1"/>
    <col min="11525" max="11525" width="4.28515625" style="807" customWidth="1"/>
    <col min="11526" max="11774" width="9.140625" style="807"/>
    <col min="11775" max="11775" width="11.85546875" style="807" customWidth="1"/>
    <col min="11776" max="11776" width="76" style="807" customWidth="1"/>
    <col min="11777" max="11777" width="9.5703125" style="807" customWidth="1"/>
    <col min="11778" max="11778" width="4.7109375" style="807" customWidth="1"/>
    <col min="11779" max="11779" width="13.5703125" style="807" customWidth="1"/>
    <col min="11780" max="11780" width="17.85546875" style="807" customWidth="1"/>
    <col min="11781" max="11781" width="4.28515625" style="807" customWidth="1"/>
    <col min="11782" max="12030" width="9.140625" style="807"/>
    <col min="12031" max="12031" width="11.85546875" style="807" customWidth="1"/>
    <col min="12032" max="12032" width="76" style="807" customWidth="1"/>
    <col min="12033" max="12033" width="9.5703125" style="807" customWidth="1"/>
    <col min="12034" max="12034" width="4.7109375" style="807" customWidth="1"/>
    <col min="12035" max="12035" width="13.5703125" style="807" customWidth="1"/>
    <col min="12036" max="12036" width="17.85546875" style="807" customWidth="1"/>
    <col min="12037" max="12037" width="4.28515625" style="807" customWidth="1"/>
    <col min="12038" max="12286" width="9.140625" style="807"/>
    <col min="12287" max="12287" width="11.85546875" style="807" customWidth="1"/>
    <col min="12288" max="12288" width="76" style="807" customWidth="1"/>
    <col min="12289" max="12289" width="9.5703125" style="807" customWidth="1"/>
    <col min="12290" max="12290" width="4.7109375" style="807" customWidth="1"/>
    <col min="12291" max="12291" width="13.5703125" style="807" customWidth="1"/>
    <col min="12292" max="12292" width="17.85546875" style="807" customWidth="1"/>
    <col min="12293" max="12293" width="4.28515625" style="807" customWidth="1"/>
    <col min="12294" max="12542" width="9.140625" style="807"/>
    <col min="12543" max="12543" width="11.85546875" style="807" customWidth="1"/>
    <col min="12544" max="12544" width="76" style="807" customWidth="1"/>
    <col min="12545" max="12545" width="9.5703125" style="807" customWidth="1"/>
    <col min="12546" max="12546" width="4.7109375" style="807" customWidth="1"/>
    <col min="12547" max="12547" width="13.5703125" style="807" customWidth="1"/>
    <col min="12548" max="12548" width="17.85546875" style="807" customWidth="1"/>
    <col min="12549" max="12549" width="4.28515625" style="807" customWidth="1"/>
    <col min="12550" max="12798" width="9.140625" style="807"/>
    <col min="12799" max="12799" width="11.85546875" style="807" customWidth="1"/>
    <col min="12800" max="12800" width="76" style="807" customWidth="1"/>
    <col min="12801" max="12801" width="9.5703125" style="807" customWidth="1"/>
    <col min="12802" max="12802" width="4.7109375" style="807" customWidth="1"/>
    <col min="12803" max="12803" width="13.5703125" style="807" customWidth="1"/>
    <col min="12804" max="12804" width="17.85546875" style="807" customWidth="1"/>
    <col min="12805" max="12805" width="4.28515625" style="807" customWidth="1"/>
    <col min="12806" max="13054" width="9.140625" style="807"/>
    <col min="13055" max="13055" width="11.85546875" style="807" customWidth="1"/>
    <col min="13056" max="13056" width="76" style="807" customWidth="1"/>
    <col min="13057" max="13057" width="9.5703125" style="807" customWidth="1"/>
    <col min="13058" max="13058" width="4.7109375" style="807" customWidth="1"/>
    <col min="13059" max="13059" width="13.5703125" style="807" customWidth="1"/>
    <col min="13060" max="13060" width="17.85546875" style="807" customWidth="1"/>
    <col min="13061" max="13061" width="4.28515625" style="807" customWidth="1"/>
    <col min="13062" max="13310" width="9.140625" style="807"/>
    <col min="13311" max="13311" width="11.85546875" style="807" customWidth="1"/>
    <col min="13312" max="13312" width="76" style="807" customWidth="1"/>
    <col min="13313" max="13313" width="9.5703125" style="807" customWidth="1"/>
    <col min="13314" max="13314" width="4.7109375" style="807" customWidth="1"/>
    <col min="13315" max="13315" width="13.5703125" style="807" customWidth="1"/>
    <col min="13316" max="13316" width="17.85546875" style="807" customWidth="1"/>
    <col min="13317" max="13317" width="4.28515625" style="807" customWidth="1"/>
    <col min="13318" max="13566" width="9.140625" style="807"/>
    <col min="13567" max="13567" width="11.85546875" style="807" customWidth="1"/>
    <col min="13568" max="13568" width="76" style="807" customWidth="1"/>
    <col min="13569" max="13569" width="9.5703125" style="807" customWidth="1"/>
    <col min="13570" max="13570" width="4.7109375" style="807" customWidth="1"/>
    <col min="13571" max="13571" width="13.5703125" style="807" customWidth="1"/>
    <col min="13572" max="13572" width="17.85546875" style="807" customWidth="1"/>
    <col min="13573" max="13573" width="4.28515625" style="807" customWidth="1"/>
    <col min="13574" max="13822" width="9.140625" style="807"/>
    <col min="13823" max="13823" width="11.85546875" style="807" customWidth="1"/>
    <col min="13824" max="13824" width="76" style="807" customWidth="1"/>
    <col min="13825" max="13825" width="9.5703125" style="807" customWidth="1"/>
    <col min="13826" max="13826" width="4.7109375" style="807" customWidth="1"/>
    <col min="13827" max="13827" width="13.5703125" style="807" customWidth="1"/>
    <col min="13828" max="13828" width="17.85546875" style="807" customWidth="1"/>
    <col min="13829" max="13829" width="4.28515625" style="807" customWidth="1"/>
    <col min="13830" max="14078" width="9.140625" style="807"/>
    <col min="14079" max="14079" width="11.85546875" style="807" customWidth="1"/>
    <col min="14080" max="14080" width="76" style="807" customWidth="1"/>
    <col min="14081" max="14081" width="9.5703125" style="807" customWidth="1"/>
    <col min="14082" max="14082" width="4.7109375" style="807" customWidth="1"/>
    <col min="14083" max="14083" width="13.5703125" style="807" customWidth="1"/>
    <col min="14084" max="14084" width="17.85546875" style="807" customWidth="1"/>
    <col min="14085" max="14085" width="4.28515625" style="807" customWidth="1"/>
    <col min="14086" max="14334" width="9.140625" style="807"/>
    <col min="14335" max="14335" width="11.85546875" style="807" customWidth="1"/>
    <col min="14336" max="14336" width="76" style="807" customWidth="1"/>
    <col min="14337" max="14337" width="9.5703125" style="807" customWidth="1"/>
    <col min="14338" max="14338" width="4.7109375" style="807" customWidth="1"/>
    <col min="14339" max="14339" width="13.5703125" style="807" customWidth="1"/>
    <col min="14340" max="14340" width="17.85546875" style="807" customWidth="1"/>
    <col min="14341" max="14341" width="4.28515625" style="807" customWidth="1"/>
    <col min="14342" max="14590" width="9.140625" style="807"/>
    <col min="14591" max="14591" width="11.85546875" style="807" customWidth="1"/>
    <col min="14592" max="14592" width="76" style="807" customWidth="1"/>
    <col min="14593" max="14593" width="9.5703125" style="807" customWidth="1"/>
    <col min="14594" max="14594" width="4.7109375" style="807" customWidth="1"/>
    <col min="14595" max="14595" width="13.5703125" style="807" customWidth="1"/>
    <col min="14596" max="14596" width="17.85546875" style="807" customWidth="1"/>
    <col min="14597" max="14597" width="4.28515625" style="807" customWidth="1"/>
    <col min="14598" max="14846" width="9.140625" style="807"/>
    <col min="14847" max="14847" width="11.85546875" style="807" customWidth="1"/>
    <col min="14848" max="14848" width="76" style="807" customWidth="1"/>
    <col min="14849" max="14849" width="9.5703125" style="807" customWidth="1"/>
    <col min="14850" max="14850" width="4.7109375" style="807" customWidth="1"/>
    <col min="14851" max="14851" width="13.5703125" style="807" customWidth="1"/>
    <col min="14852" max="14852" width="17.85546875" style="807" customWidth="1"/>
    <col min="14853" max="14853" width="4.28515625" style="807" customWidth="1"/>
    <col min="14854" max="15102" width="9.140625" style="807"/>
    <col min="15103" max="15103" width="11.85546875" style="807" customWidth="1"/>
    <col min="15104" max="15104" width="76" style="807" customWidth="1"/>
    <col min="15105" max="15105" width="9.5703125" style="807" customWidth="1"/>
    <col min="15106" max="15106" width="4.7109375" style="807" customWidth="1"/>
    <col min="15107" max="15107" width="13.5703125" style="807" customWidth="1"/>
    <col min="15108" max="15108" width="17.85546875" style="807" customWidth="1"/>
    <col min="15109" max="15109" width="4.28515625" style="807" customWidth="1"/>
    <col min="15110" max="15358" width="9.140625" style="807"/>
    <col min="15359" max="15359" width="11.85546875" style="807" customWidth="1"/>
    <col min="15360" max="15360" width="76" style="807" customWidth="1"/>
    <col min="15361" max="15361" width="9.5703125" style="807" customWidth="1"/>
    <col min="15362" max="15362" width="4.7109375" style="807" customWidth="1"/>
    <col min="15363" max="15363" width="13.5703125" style="807" customWidth="1"/>
    <col min="15364" max="15364" width="17.85546875" style="807" customWidth="1"/>
    <col min="15365" max="15365" width="4.28515625" style="807" customWidth="1"/>
    <col min="15366" max="15614" width="9.140625" style="807"/>
    <col min="15615" max="15615" width="11.85546875" style="807" customWidth="1"/>
    <col min="15616" max="15616" width="76" style="807" customWidth="1"/>
    <col min="15617" max="15617" width="9.5703125" style="807" customWidth="1"/>
    <col min="15618" max="15618" width="4.7109375" style="807" customWidth="1"/>
    <col min="15619" max="15619" width="13.5703125" style="807" customWidth="1"/>
    <col min="15620" max="15620" width="17.85546875" style="807" customWidth="1"/>
    <col min="15621" max="15621" width="4.28515625" style="807" customWidth="1"/>
    <col min="15622" max="15870" width="9.140625" style="807"/>
    <col min="15871" max="15871" width="11.85546875" style="807" customWidth="1"/>
    <col min="15872" max="15872" width="76" style="807" customWidth="1"/>
    <col min="15873" max="15873" width="9.5703125" style="807" customWidth="1"/>
    <col min="15874" max="15874" width="4.7109375" style="807" customWidth="1"/>
    <col min="15875" max="15875" width="13.5703125" style="807" customWidth="1"/>
    <col min="15876" max="15876" width="17.85546875" style="807" customWidth="1"/>
    <col min="15877" max="15877" width="4.28515625" style="807" customWidth="1"/>
    <col min="15878" max="16126" width="9.140625" style="807"/>
    <col min="16127" max="16127" width="11.85546875" style="807" customWidth="1"/>
    <col min="16128" max="16128" width="76" style="807" customWidth="1"/>
    <col min="16129" max="16129" width="9.5703125" style="807" customWidth="1"/>
    <col min="16130" max="16130" width="4.7109375" style="807" customWidth="1"/>
    <col min="16131" max="16131" width="13.5703125" style="807" customWidth="1"/>
    <col min="16132" max="16132" width="17.85546875" style="807" customWidth="1"/>
    <col min="16133" max="16133" width="4.28515625" style="807" customWidth="1"/>
    <col min="16134" max="16384" width="9.140625" style="807"/>
  </cols>
  <sheetData>
    <row r="1" spans="1:4">
      <c r="B1" s="808"/>
    </row>
    <row r="2" spans="1:4" ht="15">
      <c r="A2" s="948" t="s">
        <v>1196</v>
      </c>
      <c r="B2" s="948"/>
      <c r="C2" s="948"/>
      <c r="D2" s="948"/>
    </row>
    <row r="3" spans="1:4" ht="15">
      <c r="A3" s="949" t="s">
        <v>1082</v>
      </c>
      <c r="B3" s="949"/>
      <c r="C3" s="949"/>
      <c r="D3" s="949"/>
    </row>
    <row r="4" spans="1:4">
      <c r="B4" s="809"/>
      <c r="C4" s="810"/>
      <c r="D4" s="811"/>
    </row>
    <row r="5" spans="1:4">
      <c r="A5" s="812"/>
      <c r="B5" s="813"/>
      <c r="C5" s="813"/>
      <c r="D5" s="813"/>
    </row>
    <row r="6" spans="1:4">
      <c r="A6" s="816" t="s">
        <v>1083</v>
      </c>
      <c r="B6" s="816" t="s">
        <v>3</v>
      </c>
      <c r="C6" s="817" t="s">
        <v>364</v>
      </c>
      <c r="D6" s="817" t="s">
        <v>1084</v>
      </c>
    </row>
    <row r="7" spans="1:4">
      <c r="A7" s="818"/>
      <c r="B7" s="819" t="s">
        <v>1085</v>
      </c>
      <c r="C7" s="820">
        <v>1</v>
      </c>
      <c r="D7" s="821" t="s">
        <v>1086</v>
      </c>
    </row>
    <row r="8" spans="1:4">
      <c r="A8" s="818"/>
      <c r="B8" s="819" t="s">
        <v>1087</v>
      </c>
      <c r="C8" s="820">
        <v>1</v>
      </c>
      <c r="D8" s="821" t="s">
        <v>1088</v>
      </c>
    </row>
    <row r="9" spans="1:4">
      <c r="A9" s="818"/>
      <c r="B9" s="819" t="s">
        <v>1089</v>
      </c>
      <c r="C9" s="820">
        <v>1</v>
      </c>
      <c r="D9" s="821" t="s">
        <v>1086</v>
      </c>
    </row>
    <row r="10" spans="1:4">
      <c r="A10" s="818"/>
      <c r="B10" s="819" t="s">
        <v>1090</v>
      </c>
      <c r="C10" s="820">
        <v>1</v>
      </c>
      <c r="D10" s="821" t="s">
        <v>1086</v>
      </c>
    </row>
    <row r="11" spans="1:4">
      <c r="A11" s="818"/>
      <c r="B11" s="819" t="s">
        <v>1091</v>
      </c>
      <c r="C11" s="820">
        <v>1</v>
      </c>
      <c r="D11" s="821" t="s">
        <v>1086</v>
      </c>
    </row>
    <row r="12" spans="1:4">
      <c r="A12" s="818"/>
      <c r="B12" s="819" t="s">
        <v>1092</v>
      </c>
      <c r="C12" s="820">
        <v>1</v>
      </c>
      <c r="D12" s="821" t="s">
        <v>1086</v>
      </c>
    </row>
    <row r="13" spans="1:4">
      <c r="A13" s="818"/>
      <c r="B13" s="819" t="s">
        <v>1093</v>
      </c>
      <c r="C13" s="820">
        <v>1</v>
      </c>
      <c r="D13" s="821" t="s">
        <v>1086</v>
      </c>
    </row>
    <row r="14" spans="1:4">
      <c r="A14" s="818"/>
      <c r="B14" s="819" t="s">
        <v>1094</v>
      </c>
      <c r="C14" s="820">
        <v>1</v>
      </c>
      <c r="D14" s="821" t="s">
        <v>1086</v>
      </c>
    </row>
    <row r="15" spans="1:4">
      <c r="A15" s="818"/>
      <c r="B15" s="819" t="s">
        <v>1095</v>
      </c>
      <c r="C15" s="820">
        <v>1</v>
      </c>
      <c r="D15" s="821" t="s">
        <v>1086</v>
      </c>
    </row>
    <row r="16" spans="1:4">
      <c r="A16" s="818"/>
      <c r="B16" s="819" t="s">
        <v>1096</v>
      </c>
      <c r="C16" s="820">
        <v>1</v>
      </c>
      <c r="D16" s="821" t="s">
        <v>1086</v>
      </c>
    </row>
    <row r="17" spans="1:4">
      <c r="A17" s="818"/>
      <c r="B17" s="819" t="s">
        <v>1097</v>
      </c>
      <c r="C17" s="820">
        <v>2</v>
      </c>
      <c r="D17" s="821" t="s">
        <v>1086</v>
      </c>
    </row>
    <row r="18" spans="1:4">
      <c r="A18" s="818"/>
      <c r="B18" s="819" t="s">
        <v>1098</v>
      </c>
      <c r="C18" s="820">
        <v>1</v>
      </c>
      <c r="D18" s="821" t="s">
        <v>1086</v>
      </c>
    </row>
    <row r="19" spans="1:4">
      <c r="A19" s="818"/>
      <c r="B19" s="819" t="s">
        <v>1099</v>
      </c>
      <c r="C19" s="820">
        <v>1</v>
      </c>
      <c r="D19" s="821" t="s">
        <v>1086</v>
      </c>
    </row>
    <row r="20" spans="1:4">
      <c r="A20" s="818"/>
      <c r="B20" s="819" t="s">
        <v>1100</v>
      </c>
      <c r="C20" s="820">
        <v>1</v>
      </c>
      <c r="D20" s="821" t="s">
        <v>1086</v>
      </c>
    </row>
    <row r="21" spans="1:4">
      <c r="A21" s="818"/>
      <c r="B21" s="819" t="s">
        <v>1101</v>
      </c>
      <c r="C21" s="820">
        <v>1</v>
      </c>
      <c r="D21" s="821" t="s">
        <v>1086</v>
      </c>
    </row>
    <row r="22" spans="1:4">
      <c r="A22" s="818"/>
      <c r="B22" s="819" t="s">
        <v>1102</v>
      </c>
      <c r="C22" s="820">
        <v>1</v>
      </c>
      <c r="D22" s="821" t="s">
        <v>1086</v>
      </c>
    </row>
    <row r="23" spans="1:4">
      <c r="A23" s="818"/>
      <c r="B23" s="819" t="s">
        <v>1103</v>
      </c>
      <c r="C23" s="820">
        <v>1</v>
      </c>
      <c r="D23" s="821" t="s">
        <v>1086</v>
      </c>
    </row>
    <row r="24" spans="1:4">
      <c r="A24" s="818"/>
      <c r="B24" s="819" t="s">
        <v>1104</v>
      </c>
      <c r="C24" s="820">
        <v>2</v>
      </c>
      <c r="D24" s="821" t="s">
        <v>1086</v>
      </c>
    </row>
    <row r="25" spans="1:4">
      <c r="A25" s="818"/>
      <c r="B25" s="819" t="s">
        <v>1105</v>
      </c>
      <c r="C25" s="820">
        <v>1</v>
      </c>
      <c r="D25" s="821" t="s">
        <v>1086</v>
      </c>
    </row>
    <row r="26" spans="1:4">
      <c r="A26" s="818"/>
      <c r="B26" s="819" t="s">
        <v>1106</v>
      </c>
      <c r="C26" s="820">
        <v>1</v>
      </c>
      <c r="D26" s="821" t="s">
        <v>1086</v>
      </c>
    </row>
    <row r="27" spans="1:4">
      <c r="A27" s="818"/>
      <c r="B27" s="819" t="s">
        <v>1107</v>
      </c>
      <c r="C27" s="820">
        <v>4</v>
      </c>
      <c r="D27" s="821" t="s">
        <v>1086</v>
      </c>
    </row>
    <row r="28" spans="1:4">
      <c r="A28" s="818"/>
      <c r="B28" s="819" t="s">
        <v>1108</v>
      </c>
      <c r="C28" s="820">
        <v>1</v>
      </c>
      <c r="D28" s="821" t="s">
        <v>1086</v>
      </c>
    </row>
    <row r="29" spans="1:4">
      <c r="A29" s="818"/>
      <c r="B29" s="819" t="s">
        <v>1109</v>
      </c>
      <c r="C29" s="820">
        <v>1</v>
      </c>
      <c r="D29" s="821" t="s">
        <v>1086</v>
      </c>
    </row>
    <row r="30" spans="1:4">
      <c r="A30" s="818"/>
      <c r="B30" s="819" t="s">
        <v>1110</v>
      </c>
      <c r="C30" s="820">
        <v>1</v>
      </c>
      <c r="D30" s="821" t="s">
        <v>1086</v>
      </c>
    </row>
    <row r="31" spans="1:4">
      <c r="A31" s="818"/>
      <c r="B31" s="819" t="s">
        <v>1111</v>
      </c>
      <c r="C31" s="820">
        <v>2</v>
      </c>
      <c r="D31" s="821" t="s">
        <v>1086</v>
      </c>
    </row>
    <row r="32" spans="1:4">
      <c r="A32" s="818"/>
      <c r="B32" s="819" t="s">
        <v>1112</v>
      </c>
      <c r="C32" s="820">
        <v>4</v>
      </c>
      <c r="D32" s="821" t="s">
        <v>1086</v>
      </c>
    </row>
    <row r="33" spans="1:4">
      <c r="A33" s="818"/>
      <c r="B33" s="819" t="s">
        <v>1113</v>
      </c>
      <c r="C33" s="820">
        <v>5</v>
      </c>
      <c r="D33" s="821" t="s">
        <v>1086</v>
      </c>
    </row>
    <row r="34" spans="1:4">
      <c r="A34" s="818"/>
      <c r="B34" s="819" t="s">
        <v>1114</v>
      </c>
      <c r="C34" s="820">
        <v>6</v>
      </c>
      <c r="D34" s="821" t="s">
        <v>1086</v>
      </c>
    </row>
    <row r="35" spans="1:4">
      <c r="A35" s="818"/>
      <c r="B35" s="819" t="s">
        <v>1115</v>
      </c>
      <c r="C35" s="820">
        <v>16</v>
      </c>
      <c r="D35" s="821" t="s">
        <v>1086</v>
      </c>
    </row>
    <row r="36" spans="1:4">
      <c r="A36" s="818"/>
      <c r="B36" s="819" t="s">
        <v>1116</v>
      </c>
      <c r="C36" s="820">
        <v>1</v>
      </c>
      <c r="D36" s="821" t="s">
        <v>1086</v>
      </c>
    </row>
    <row r="37" spans="1:4">
      <c r="A37" s="818"/>
      <c r="B37" s="819" t="s">
        <v>1117</v>
      </c>
      <c r="C37" s="820">
        <v>4</v>
      </c>
      <c r="D37" s="821" t="s">
        <v>1086</v>
      </c>
    </row>
    <row r="38" spans="1:4">
      <c r="A38" s="818"/>
      <c r="B38" s="819" t="s">
        <v>1118</v>
      </c>
      <c r="C38" s="820">
        <v>4</v>
      </c>
      <c r="D38" s="821" t="s">
        <v>1086</v>
      </c>
    </row>
    <row r="39" spans="1:4">
      <c r="A39" s="818"/>
      <c r="B39" s="819" t="s">
        <v>1119</v>
      </c>
      <c r="C39" s="820">
        <v>2</v>
      </c>
      <c r="D39" s="821" t="s">
        <v>1086</v>
      </c>
    </row>
    <row r="40" spans="1:4">
      <c r="A40" s="818"/>
      <c r="B40" s="819" t="s">
        <v>1120</v>
      </c>
      <c r="C40" s="820">
        <v>1</v>
      </c>
      <c r="D40" s="821" t="s">
        <v>1086</v>
      </c>
    </row>
    <row r="41" spans="1:4">
      <c r="A41" s="818"/>
      <c r="B41" s="819" t="s">
        <v>1121</v>
      </c>
      <c r="C41" s="820">
        <v>13</v>
      </c>
      <c r="D41" s="821" t="s">
        <v>1086</v>
      </c>
    </row>
    <row r="42" spans="1:4">
      <c r="A42" s="818"/>
      <c r="B42" s="819" t="s">
        <v>1122</v>
      </c>
      <c r="C42" s="820">
        <v>7</v>
      </c>
      <c r="D42" s="821" t="s">
        <v>1086</v>
      </c>
    </row>
    <row r="43" spans="1:4">
      <c r="A43" s="818"/>
      <c r="B43" s="819" t="s">
        <v>1123</v>
      </c>
      <c r="C43" s="820">
        <v>7</v>
      </c>
      <c r="D43" s="821" t="s">
        <v>1086</v>
      </c>
    </row>
    <row r="44" spans="1:4">
      <c r="A44" s="818"/>
      <c r="B44" s="819" t="s">
        <v>1124</v>
      </c>
      <c r="C44" s="820">
        <v>7</v>
      </c>
      <c r="D44" s="821" t="s">
        <v>1086</v>
      </c>
    </row>
    <row r="45" spans="1:4">
      <c r="A45" s="818"/>
      <c r="B45" s="819" t="s">
        <v>1125</v>
      </c>
      <c r="C45" s="820">
        <v>5</v>
      </c>
      <c r="D45" s="821" t="s">
        <v>1086</v>
      </c>
    </row>
    <row r="46" spans="1:4">
      <c r="A46" s="818"/>
      <c r="B46" s="819" t="s">
        <v>1126</v>
      </c>
      <c r="C46" s="820">
        <v>5</v>
      </c>
      <c r="D46" s="821" t="s">
        <v>1086</v>
      </c>
    </row>
    <row r="47" spans="1:4">
      <c r="A47" s="818"/>
      <c r="B47" s="819" t="s">
        <v>1127</v>
      </c>
      <c r="C47" s="820">
        <v>5</v>
      </c>
      <c r="D47" s="821" t="s">
        <v>1086</v>
      </c>
    </row>
    <row r="48" spans="1:4">
      <c r="A48" s="818"/>
      <c r="B48" s="819" t="s">
        <v>1128</v>
      </c>
      <c r="C48" s="820">
        <v>5</v>
      </c>
      <c r="D48" s="821" t="s">
        <v>1086</v>
      </c>
    </row>
    <row r="49" spans="1:10">
      <c r="A49" s="818"/>
      <c r="B49" s="819" t="s">
        <v>1129</v>
      </c>
      <c r="C49" s="820">
        <v>1</v>
      </c>
      <c r="D49" s="821" t="s">
        <v>1086</v>
      </c>
    </row>
    <row r="50" spans="1:10">
      <c r="A50" s="818"/>
      <c r="B50" s="819" t="s">
        <v>1130</v>
      </c>
      <c r="C50" s="820">
        <v>1</v>
      </c>
      <c r="D50" s="821" t="s">
        <v>1086</v>
      </c>
    </row>
    <row r="51" spans="1:10">
      <c r="A51" s="818"/>
      <c r="B51" s="819" t="s">
        <v>1131</v>
      </c>
      <c r="C51" s="820">
        <v>55</v>
      </c>
      <c r="D51" s="821" t="s">
        <v>1086</v>
      </c>
    </row>
    <row r="52" spans="1:10">
      <c r="A52" s="818"/>
      <c r="B52" s="819" t="s">
        <v>1132</v>
      </c>
      <c r="C52" s="820">
        <v>8</v>
      </c>
      <c r="D52" s="821" t="s">
        <v>1086</v>
      </c>
    </row>
    <row r="53" spans="1:10">
      <c r="A53" s="818"/>
      <c r="B53" s="819" t="s">
        <v>1133</v>
      </c>
      <c r="C53" s="820">
        <v>32</v>
      </c>
      <c r="D53" s="821" t="s">
        <v>1086</v>
      </c>
    </row>
    <row r="54" spans="1:10">
      <c r="A54" s="818"/>
      <c r="B54" s="819" t="s">
        <v>1134</v>
      </c>
      <c r="C54" s="820">
        <v>1</v>
      </c>
      <c r="D54" s="821" t="s">
        <v>1086</v>
      </c>
    </row>
    <row r="55" spans="1:10">
      <c r="A55" s="818"/>
      <c r="B55" s="819" t="s">
        <v>1135</v>
      </c>
      <c r="C55" s="820">
        <v>1</v>
      </c>
      <c r="D55" s="821" t="s">
        <v>1086</v>
      </c>
    </row>
    <row r="56" spans="1:10">
      <c r="A56" s="818"/>
      <c r="B56" s="819" t="s">
        <v>1136</v>
      </c>
      <c r="C56" s="820">
        <v>1</v>
      </c>
      <c r="D56" s="821" t="s">
        <v>1086</v>
      </c>
    </row>
    <row r="57" spans="1:10">
      <c r="A57" s="818"/>
      <c r="B57" s="819" t="s">
        <v>1137</v>
      </c>
      <c r="C57" s="820">
        <v>1</v>
      </c>
      <c r="D57" s="821" t="s">
        <v>1086</v>
      </c>
    </row>
    <row r="58" spans="1:10">
      <c r="A58" s="818"/>
      <c r="B58" s="819" t="s">
        <v>1138</v>
      </c>
      <c r="C58" s="820">
        <v>1</v>
      </c>
      <c r="D58" s="821" t="s">
        <v>1086</v>
      </c>
    </row>
    <row r="59" spans="1:10">
      <c r="A59" s="818"/>
      <c r="B59" s="819" t="s">
        <v>1139</v>
      </c>
      <c r="C59" s="820">
        <v>2</v>
      </c>
      <c r="D59" s="821" t="s">
        <v>1086</v>
      </c>
    </row>
    <row r="60" spans="1:10">
      <c r="A60" s="818"/>
      <c r="B60" s="819" t="s">
        <v>1140</v>
      </c>
      <c r="C60" s="820">
        <v>1</v>
      </c>
      <c r="D60" s="821" t="s">
        <v>1086</v>
      </c>
    </row>
    <row r="61" spans="1:10">
      <c r="A61" s="818"/>
      <c r="B61" s="819" t="s">
        <v>1141</v>
      </c>
      <c r="C61" s="820">
        <v>10</v>
      </c>
      <c r="D61" s="821" t="s">
        <v>1086</v>
      </c>
    </row>
    <row r="62" spans="1:10">
      <c r="A62" s="831"/>
      <c r="B62" s="832" t="s">
        <v>1142</v>
      </c>
      <c r="C62" s="833">
        <v>10</v>
      </c>
      <c r="D62" s="834" t="s">
        <v>1143</v>
      </c>
      <c r="E62" s="950"/>
      <c r="F62" s="830"/>
      <c r="G62" s="830"/>
      <c r="H62" s="830"/>
      <c r="I62" s="830"/>
      <c r="J62" s="830"/>
    </row>
    <row r="63" spans="1:10">
      <c r="A63" s="818"/>
      <c r="B63" s="819" t="s">
        <v>1144</v>
      </c>
      <c r="C63" s="820">
        <v>2</v>
      </c>
      <c r="D63" s="821" t="s">
        <v>1086</v>
      </c>
    </row>
    <row r="64" spans="1:10">
      <c r="A64" s="818"/>
      <c r="B64" s="819" t="s">
        <v>1145</v>
      </c>
      <c r="C64" s="820">
        <v>4</v>
      </c>
      <c r="D64" s="821" t="s">
        <v>1086</v>
      </c>
    </row>
    <row r="65" spans="1:4">
      <c r="A65" s="818"/>
      <c r="B65" s="819" t="s">
        <v>1146</v>
      </c>
      <c r="C65" s="820">
        <v>1</v>
      </c>
      <c r="D65" s="821" t="s">
        <v>1086</v>
      </c>
    </row>
    <row r="66" spans="1:4">
      <c r="A66" s="818"/>
      <c r="B66" s="819" t="s">
        <v>1147</v>
      </c>
      <c r="C66" s="820">
        <v>5</v>
      </c>
      <c r="D66" s="821" t="s">
        <v>1143</v>
      </c>
    </row>
    <row r="67" spans="1:4">
      <c r="A67" s="818"/>
      <c r="B67" s="819" t="s">
        <v>1148</v>
      </c>
      <c r="C67" s="820">
        <v>1</v>
      </c>
      <c r="D67" s="821" t="s">
        <v>1086</v>
      </c>
    </row>
    <row r="68" spans="1:4">
      <c r="A68" s="818"/>
      <c r="B68" s="819" t="s">
        <v>1149</v>
      </c>
      <c r="C68" s="820">
        <v>1</v>
      </c>
      <c r="D68" s="821" t="s">
        <v>529</v>
      </c>
    </row>
    <row r="69" spans="1:4">
      <c r="A69" s="818"/>
      <c r="B69" s="819" t="s">
        <v>1150</v>
      </c>
      <c r="C69" s="820">
        <v>1</v>
      </c>
      <c r="D69" s="821" t="s">
        <v>529</v>
      </c>
    </row>
    <row r="70" spans="1:4">
      <c r="A70" s="818"/>
      <c r="B70" s="819" t="s">
        <v>1151</v>
      </c>
      <c r="C70" s="820">
        <v>1</v>
      </c>
      <c r="D70" s="821" t="s">
        <v>529</v>
      </c>
    </row>
    <row r="71" spans="1:4" ht="15">
      <c r="A71" s="822"/>
      <c r="B71" s="823" t="s">
        <v>18</v>
      </c>
      <c r="C71" s="824"/>
      <c r="D71" s="824"/>
    </row>
    <row r="73" spans="1:4" ht="15.75">
      <c r="A73" s="814"/>
      <c r="B73" s="815"/>
      <c r="C73" s="814"/>
      <c r="D73" s="814"/>
    </row>
    <row r="74" spans="1:4">
      <c r="A74" s="816" t="s">
        <v>1083</v>
      </c>
      <c r="B74" s="816" t="s">
        <v>3</v>
      </c>
      <c r="C74" s="817" t="s">
        <v>364</v>
      </c>
      <c r="D74" s="817" t="s">
        <v>1084</v>
      </c>
    </row>
    <row r="75" spans="1:4">
      <c r="A75" s="818"/>
      <c r="B75" s="819" t="s">
        <v>1152</v>
      </c>
      <c r="C75" s="820">
        <v>25</v>
      </c>
      <c r="D75" s="821" t="s">
        <v>1143</v>
      </c>
    </row>
    <row r="76" spans="1:4">
      <c r="A76" s="818"/>
      <c r="B76" s="819" t="s">
        <v>1153</v>
      </c>
      <c r="C76" s="820">
        <v>32</v>
      </c>
      <c r="D76" s="821" t="s">
        <v>1143</v>
      </c>
    </row>
    <row r="77" spans="1:4">
      <c r="A77" s="818"/>
      <c r="B77" s="819" t="s">
        <v>1154</v>
      </c>
      <c r="C77" s="820">
        <v>22</v>
      </c>
      <c r="D77" s="821" t="s">
        <v>1143</v>
      </c>
    </row>
    <row r="78" spans="1:4">
      <c r="A78" s="818"/>
      <c r="B78" s="819" t="s">
        <v>1155</v>
      </c>
      <c r="C78" s="820">
        <v>12</v>
      </c>
      <c r="D78" s="821" t="s">
        <v>1143</v>
      </c>
    </row>
    <row r="79" spans="1:4">
      <c r="A79" s="818"/>
      <c r="B79" s="819" t="s">
        <v>1156</v>
      </c>
      <c r="C79" s="820">
        <v>4</v>
      </c>
      <c r="D79" s="821" t="s">
        <v>1143</v>
      </c>
    </row>
    <row r="80" spans="1:4">
      <c r="A80" s="818"/>
      <c r="B80" s="819" t="s">
        <v>1157</v>
      </c>
      <c r="C80" s="820">
        <v>18</v>
      </c>
      <c r="D80" s="821" t="s">
        <v>1143</v>
      </c>
    </row>
    <row r="81" spans="1:4">
      <c r="A81" s="818"/>
      <c r="B81" s="819" t="s">
        <v>1158</v>
      </c>
      <c r="C81" s="820">
        <v>1</v>
      </c>
      <c r="D81" s="821" t="s">
        <v>1086</v>
      </c>
    </row>
    <row r="82" spans="1:4">
      <c r="A82" s="818"/>
      <c r="B82" s="819" t="s">
        <v>1159</v>
      </c>
      <c r="C82" s="820">
        <v>1</v>
      </c>
      <c r="D82" s="821" t="s">
        <v>300</v>
      </c>
    </row>
    <row r="83" spans="1:4">
      <c r="A83" s="818"/>
      <c r="B83" s="819" t="s">
        <v>1160</v>
      </c>
      <c r="C83" s="820">
        <v>9</v>
      </c>
      <c r="D83" s="821" t="s">
        <v>1143</v>
      </c>
    </row>
    <row r="84" spans="1:4">
      <c r="A84" s="818"/>
      <c r="B84" s="819" t="s">
        <v>1161</v>
      </c>
      <c r="C84" s="820">
        <v>27</v>
      </c>
      <c r="D84" s="821" t="s">
        <v>1086</v>
      </c>
    </row>
    <row r="85" spans="1:4">
      <c r="A85" s="818"/>
      <c r="B85" s="819" t="s">
        <v>1162</v>
      </c>
      <c r="C85" s="820">
        <v>6</v>
      </c>
      <c r="D85" s="821" t="s">
        <v>1143</v>
      </c>
    </row>
    <row r="86" spans="1:4">
      <c r="A86" s="818"/>
      <c r="B86" s="819" t="s">
        <v>1163</v>
      </c>
      <c r="C86" s="820">
        <v>6</v>
      </c>
      <c r="D86" s="821" t="s">
        <v>1086</v>
      </c>
    </row>
    <row r="87" spans="1:4">
      <c r="A87" s="818"/>
      <c r="B87" s="819" t="s">
        <v>1164</v>
      </c>
      <c r="C87" s="820">
        <v>3</v>
      </c>
      <c r="D87" s="821" t="s">
        <v>1086</v>
      </c>
    </row>
    <row r="88" spans="1:4">
      <c r="A88" s="818"/>
      <c r="B88" s="819" t="s">
        <v>1165</v>
      </c>
      <c r="C88" s="820">
        <v>2</v>
      </c>
      <c r="D88" s="821" t="s">
        <v>1086</v>
      </c>
    </row>
    <row r="89" spans="1:4">
      <c r="A89" s="818"/>
      <c r="B89" s="819" t="s">
        <v>1166</v>
      </c>
      <c r="C89" s="820">
        <v>1</v>
      </c>
      <c r="D89" s="821" t="s">
        <v>529</v>
      </c>
    </row>
    <row r="90" spans="1:4">
      <c r="A90" s="818"/>
      <c r="B90" s="819" t="s">
        <v>1167</v>
      </c>
      <c r="C90" s="820">
        <v>1</v>
      </c>
      <c r="D90" s="821" t="s">
        <v>529</v>
      </c>
    </row>
    <row r="91" spans="1:4" ht="15">
      <c r="A91" s="822"/>
      <c r="B91" s="823" t="s">
        <v>18</v>
      </c>
      <c r="C91" s="824"/>
      <c r="D91" s="824"/>
    </row>
    <row r="93" spans="1:4" ht="15.75">
      <c r="A93" s="814"/>
      <c r="B93" s="815"/>
      <c r="C93" s="814"/>
      <c r="D93" s="814"/>
    </row>
    <row r="94" spans="1:4">
      <c r="A94" s="816" t="s">
        <v>1083</v>
      </c>
      <c r="B94" s="816" t="s">
        <v>3</v>
      </c>
      <c r="C94" s="817" t="s">
        <v>364</v>
      </c>
      <c r="D94" s="817" t="s">
        <v>1084</v>
      </c>
    </row>
    <row r="95" spans="1:4">
      <c r="A95" s="818"/>
      <c r="B95" s="819" t="s">
        <v>1168</v>
      </c>
      <c r="C95" s="820">
        <v>3</v>
      </c>
      <c r="D95" s="821" t="s">
        <v>1086</v>
      </c>
    </row>
    <row r="96" spans="1:4">
      <c r="A96" s="818"/>
      <c r="B96" s="819" t="s">
        <v>1169</v>
      </c>
      <c r="C96" s="820">
        <v>1</v>
      </c>
      <c r="D96" s="821" t="s">
        <v>1086</v>
      </c>
    </row>
    <row r="97" spans="1:4">
      <c r="A97" s="818"/>
      <c r="B97" s="819" t="s">
        <v>1170</v>
      </c>
      <c r="C97" s="820">
        <v>2</v>
      </c>
      <c r="D97" s="821" t="s">
        <v>1086</v>
      </c>
    </row>
    <row r="98" spans="1:4">
      <c r="A98" s="818"/>
      <c r="B98" s="819" t="s">
        <v>1171</v>
      </c>
      <c r="C98" s="820">
        <v>2</v>
      </c>
      <c r="D98" s="821" t="s">
        <v>1086</v>
      </c>
    </row>
    <row r="99" spans="1:4">
      <c r="A99" s="818"/>
      <c r="B99" s="819" t="s">
        <v>1172</v>
      </c>
      <c r="C99" s="820">
        <v>4</v>
      </c>
      <c r="D99" s="821" t="s">
        <v>1086</v>
      </c>
    </row>
    <row r="100" spans="1:4">
      <c r="A100" s="818"/>
      <c r="B100" s="819" t="s">
        <v>1173</v>
      </c>
      <c r="C100" s="820">
        <v>10</v>
      </c>
      <c r="D100" s="821" t="s">
        <v>1143</v>
      </c>
    </row>
    <row r="101" spans="1:4">
      <c r="A101" s="818"/>
      <c r="B101" s="819" t="s">
        <v>1154</v>
      </c>
      <c r="C101" s="820">
        <v>40</v>
      </c>
      <c r="D101" s="821" t="s">
        <v>1143</v>
      </c>
    </row>
    <row r="102" spans="1:4">
      <c r="A102" s="818"/>
      <c r="B102" s="819" t="s">
        <v>1174</v>
      </c>
      <c r="C102" s="820">
        <v>5</v>
      </c>
      <c r="D102" s="821" t="s">
        <v>1086</v>
      </c>
    </row>
    <row r="103" spans="1:4">
      <c r="A103" s="818"/>
      <c r="B103" s="819" t="s">
        <v>1175</v>
      </c>
      <c r="C103" s="820">
        <v>9</v>
      </c>
      <c r="D103" s="821" t="s">
        <v>1143</v>
      </c>
    </row>
    <row r="104" spans="1:4">
      <c r="A104" s="818"/>
      <c r="B104" s="819" t="s">
        <v>1161</v>
      </c>
      <c r="C104" s="820">
        <v>18</v>
      </c>
      <c r="D104" s="821" t="s">
        <v>1086</v>
      </c>
    </row>
    <row r="105" spans="1:4">
      <c r="A105" s="818"/>
      <c r="B105" s="819" t="s">
        <v>1176</v>
      </c>
      <c r="C105" s="820">
        <v>6</v>
      </c>
      <c r="D105" s="821" t="s">
        <v>1086</v>
      </c>
    </row>
    <row r="106" spans="1:4">
      <c r="A106" s="818"/>
      <c r="B106" s="819" t="s">
        <v>1177</v>
      </c>
      <c r="C106" s="820">
        <v>6</v>
      </c>
      <c r="D106" s="821" t="s">
        <v>1143</v>
      </c>
    </row>
    <row r="107" spans="1:4">
      <c r="A107" s="818"/>
      <c r="B107" s="819" t="s">
        <v>1178</v>
      </c>
      <c r="C107" s="820">
        <v>1</v>
      </c>
      <c r="D107" s="821" t="s">
        <v>529</v>
      </c>
    </row>
    <row r="108" spans="1:4">
      <c r="A108" s="818"/>
      <c r="B108" s="819" t="s">
        <v>1179</v>
      </c>
      <c r="C108" s="820">
        <v>1</v>
      </c>
      <c r="D108" s="821" t="s">
        <v>529</v>
      </c>
    </row>
    <row r="109" spans="1:4" ht="15">
      <c r="A109" s="822"/>
      <c r="B109" s="823" t="s">
        <v>18</v>
      </c>
      <c r="C109" s="824"/>
      <c r="D109" s="824"/>
    </row>
    <row r="111" spans="1:4" ht="15.75">
      <c r="A111" s="814"/>
      <c r="B111" s="815"/>
      <c r="C111" s="814"/>
      <c r="D111" s="814"/>
    </row>
    <row r="112" spans="1:4">
      <c r="A112" s="816" t="s">
        <v>1083</v>
      </c>
      <c r="B112" s="816" t="s">
        <v>3</v>
      </c>
      <c r="C112" s="817" t="s">
        <v>364</v>
      </c>
      <c r="D112" s="817" t="s">
        <v>1084</v>
      </c>
    </row>
    <row r="113" spans="1:4">
      <c r="A113" s="818"/>
      <c r="B113" s="819" t="s">
        <v>1180</v>
      </c>
      <c r="C113" s="820">
        <v>1</v>
      </c>
      <c r="D113" s="821" t="s">
        <v>1086</v>
      </c>
    </row>
    <row r="114" spans="1:4">
      <c r="A114" s="818"/>
      <c r="B114" s="819" t="s">
        <v>1181</v>
      </c>
      <c r="C114" s="820">
        <v>2</v>
      </c>
      <c r="D114" s="821" t="s">
        <v>1086</v>
      </c>
    </row>
    <row r="115" spans="1:4">
      <c r="A115" s="818"/>
      <c r="B115" s="819" t="s">
        <v>1182</v>
      </c>
      <c r="C115" s="820">
        <v>1</v>
      </c>
      <c r="D115" s="821" t="s">
        <v>1086</v>
      </c>
    </row>
    <row r="116" spans="1:4">
      <c r="A116" s="818"/>
      <c r="B116" s="819" t="s">
        <v>1183</v>
      </c>
      <c r="C116" s="820">
        <v>1</v>
      </c>
      <c r="D116" s="821" t="s">
        <v>1086</v>
      </c>
    </row>
    <row r="117" spans="1:4">
      <c r="A117" s="818"/>
      <c r="B117" s="819" t="s">
        <v>1184</v>
      </c>
      <c r="C117" s="820">
        <v>1</v>
      </c>
      <c r="D117" s="821" t="s">
        <v>1086</v>
      </c>
    </row>
    <row r="118" spans="1:4">
      <c r="A118" s="818"/>
      <c r="B118" s="819" t="s">
        <v>1185</v>
      </c>
      <c r="C118" s="820">
        <v>1</v>
      </c>
      <c r="D118" s="821" t="s">
        <v>1086</v>
      </c>
    </row>
    <row r="119" spans="1:4">
      <c r="A119" s="818"/>
      <c r="B119" s="819" t="s">
        <v>1186</v>
      </c>
      <c r="C119" s="820">
        <v>1</v>
      </c>
      <c r="D119" s="821" t="s">
        <v>529</v>
      </c>
    </row>
    <row r="120" spans="1:4">
      <c r="A120" s="818"/>
      <c r="B120" s="819" t="s">
        <v>1187</v>
      </c>
      <c r="C120" s="820">
        <v>1</v>
      </c>
      <c r="D120" s="821" t="s">
        <v>529</v>
      </c>
    </row>
    <row r="121" spans="1:4">
      <c r="A121" s="818"/>
      <c r="B121" s="819" t="s">
        <v>1188</v>
      </c>
      <c r="C121" s="820">
        <v>1</v>
      </c>
      <c r="D121" s="821" t="s">
        <v>529</v>
      </c>
    </row>
    <row r="122" spans="1:4">
      <c r="A122" s="818"/>
      <c r="B122" s="819" t="s">
        <v>1189</v>
      </c>
      <c r="C122" s="820">
        <v>1</v>
      </c>
      <c r="D122" s="821" t="s">
        <v>529</v>
      </c>
    </row>
    <row r="123" spans="1:4" ht="15">
      <c r="A123" s="822"/>
      <c r="B123" s="823" t="s">
        <v>18</v>
      </c>
      <c r="C123" s="824"/>
      <c r="D123" s="824"/>
    </row>
    <row r="125" spans="1:4" ht="15.75">
      <c r="A125" s="814"/>
      <c r="B125" s="815"/>
      <c r="C125" s="814"/>
      <c r="D125" s="814"/>
    </row>
    <row r="126" spans="1:4">
      <c r="A126" s="816" t="s">
        <v>1083</v>
      </c>
      <c r="B126" s="816" t="s">
        <v>3</v>
      </c>
      <c r="C126" s="817" t="s">
        <v>364</v>
      </c>
      <c r="D126" s="817" t="s">
        <v>1084</v>
      </c>
    </row>
    <row r="127" spans="1:4">
      <c r="A127" s="818"/>
      <c r="B127" s="819" t="s">
        <v>1190</v>
      </c>
      <c r="C127" s="820">
        <v>1</v>
      </c>
      <c r="D127" s="821" t="s">
        <v>529</v>
      </c>
    </row>
    <row r="128" spans="1:4">
      <c r="A128" s="818"/>
      <c r="B128" s="819" t="s">
        <v>1191</v>
      </c>
      <c r="C128" s="820">
        <v>1</v>
      </c>
      <c r="D128" s="821" t="s">
        <v>529</v>
      </c>
    </row>
    <row r="129" spans="1:4">
      <c r="A129" s="818"/>
      <c r="B129" s="819" t="s">
        <v>1192</v>
      </c>
      <c r="C129" s="820">
        <v>1</v>
      </c>
      <c r="D129" s="821" t="s">
        <v>529</v>
      </c>
    </row>
    <row r="130" spans="1:4">
      <c r="A130" s="818"/>
      <c r="B130" s="819" t="s">
        <v>1193</v>
      </c>
      <c r="C130" s="820">
        <v>1</v>
      </c>
      <c r="D130" s="821" t="s">
        <v>529</v>
      </c>
    </row>
    <row r="131" spans="1:4" ht="80.25" customHeight="1">
      <c r="A131" s="818"/>
      <c r="B131" s="819" t="s">
        <v>1194</v>
      </c>
      <c r="C131" s="820">
        <v>1</v>
      </c>
      <c r="D131" s="821" t="s">
        <v>529</v>
      </c>
    </row>
    <row r="132" spans="1:4" ht="110.25" customHeight="1">
      <c r="A132" s="822"/>
      <c r="B132" s="823" t="s">
        <v>18</v>
      </c>
      <c r="C132" s="824"/>
      <c r="D132" s="824"/>
    </row>
    <row r="134" spans="1:4">
      <c r="A134" s="825"/>
      <c r="B134" s="825"/>
      <c r="C134" s="825"/>
      <c r="D134" s="825"/>
    </row>
    <row r="279" spans="14:26">
      <c r="N279" s="953"/>
      <c r="O279" s="953"/>
      <c r="P279" s="953"/>
      <c r="Q279" s="953"/>
      <c r="R279" s="953"/>
      <c r="S279" s="953"/>
      <c r="T279" s="953"/>
      <c r="U279" s="953"/>
      <c r="V279" s="953"/>
      <c r="W279" s="953"/>
      <c r="X279" s="953"/>
      <c r="Y279" s="953"/>
      <c r="Z279" s="953"/>
    </row>
    <row r="280" spans="14:26">
      <c r="N280" s="953"/>
      <c r="O280" s="953"/>
      <c r="P280" s="953"/>
      <c r="Q280" s="953"/>
      <c r="R280" s="953"/>
      <c r="S280" s="953"/>
      <c r="T280" s="953"/>
      <c r="U280" s="953"/>
      <c r="V280" s="953"/>
      <c r="W280" s="953"/>
      <c r="X280" s="953"/>
      <c r="Y280" s="953"/>
      <c r="Z280" s="953"/>
    </row>
    <row r="281" spans="14:26">
      <c r="N281" s="953"/>
      <c r="O281" s="953"/>
      <c r="P281" s="953"/>
      <c r="Q281" s="953"/>
      <c r="R281" s="953"/>
      <c r="S281" s="953"/>
      <c r="T281" s="953"/>
      <c r="U281" s="953"/>
      <c r="V281" s="953"/>
      <c r="W281" s="953"/>
      <c r="X281" s="953"/>
      <c r="Y281" s="953"/>
      <c r="Z281" s="953"/>
    </row>
    <row r="282" spans="14:26">
      <c r="N282" s="953"/>
      <c r="O282" s="953"/>
      <c r="P282" s="953"/>
      <c r="Q282" s="953"/>
      <c r="R282" s="953"/>
      <c r="S282" s="953"/>
      <c r="T282" s="953"/>
      <c r="U282" s="953"/>
      <c r="V282" s="953"/>
      <c r="W282" s="953"/>
      <c r="X282" s="953"/>
      <c r="Y282" s="953"/>
      <c r="Z282" s="953"/>
    </row>
    <row r="283" spans="14:26">
      <c r="N283" s="953"/>
      <c r="O283" s="953"/>
      <c r="P283" s="953"/>
      <c r="Q283" s="953"/>
      <c r="R283" s="953"/>
      <c r="S283" s="953"/>
      <c r="T283" s="953"/>
      <c r="U283" s="953"/>
      <c r="V283" s="953"/>
      <c r="W283" s="953"/>
      <c r="X283" s="953"/>
      <c r="Y283" s="953"/>
      <c r="Z283" s="953"/>
    </row>
    <row r="284" spans="14:26">
      <c r="N284" s="953"/>
      <c r="O284" s="953"/>
      <c r="P284" s="953"/>
      <c r="Q284" s="953"/>
      <c r="R284" s="953"/>
      <c r="S284" s="953"/>
      <c r="T284" s="953"/>
      <c r="U284" s="953"/>
      <c r="V284" s="953"/>
      <c r="W284" s="953"/>
      <c r="X284" s="953"/>
      <c r="Y284" s="953"/>
      <c r="Z284" s="953"/>
    </row>
    <row r="285" spans="14:26">
      <c r="N285" s="953"/>
      <c r="O285" s="953"/>
      <c r="P285" s="953"/>
      <c r="Q285" s="953"/>
      <c r="R285" s="953"/>
      <c r="S285" s="953"/>
      <c r="T285" s="953"/>
      <c r="U285" s="953"/>
      <c r="V285" s="953"/>
      <c r="W285" s="953"/>
      <c r="X285" s="953"/>
      <c r="Y285" s="953"/>
      <c r="Z285" s="953"/>
    </row>
    <row r="286" spans="14:26">
      <c r="N286" s="953"/>
      <c r="O286" s="953"/>
      <c r="P286" s="953"/>
      <c r="Q286" s="953"/>
      <c r="R286" s="953"/>
      <c r="S286" s="953"/>
      <c r="T286" s="953"/>
      <c r="U286" s="953"/>
      <c r="V286" s="953"/>
      <c r="W286" s="953"/>
      <c r="X286" s="953"/>
      <c r="Y286" s="953"/>
      <c r="Z286" s="953"/>
    </row>
    <row r="287" spans="14:26">
      <c r="N287" s="953"/>
      <c r="O287" s="953"/>
      <c r="P287" s="953"/>
      <c r="Q287" s="953"/>
      <c r="R287" s="953"/>
      <c r="S287" s="953"/>
      <c r="T287" s="953"/>
      <c r="U287" s="953"/>
      <c r="V287" s="953"/>
      <c r="W287" s="953"/>
      <c r="X287" s="953"/>
      <c r="Y287" s="953"/>
      <c r="Z287" s="953"/>
    </row>
    <row r="288" spans="14:26">
      <c r="N288" s="953"/>
      <c r="O288" s="953"/>
      <c r="P288" s="953"/>
      <c r="Q288" s="953"/>
      <c r="R288" s="953"/>
      <c r="S288" s="953"/>
      <c r="T288" s="953"/>
      <c r="U288" s="953"/>
      <c r="V288" s="953"/>
      <c r="W288" s="953"/>
      <c r="X288" s="953"/>
      <c r="Y288" s="953"/>
      <c r="Z288" s="953"/>
    </row>
    <row r="289" spans="14:26">
      <c r="N289" s="953"/>
      <c r="O289" s="953"/>
      <c r="P289" s="953"/>
      <c r="Q289" s="953"/>
      <c r="R289" s="953"/>
      <c r="S289" s="953"/>
      <c r="T289" s="953"/>
      <c r="U289" s="953"/>
      <c r="V289" s="953"/>
      <c r="W289" s="953"/>
      <c r="X289" s="953"/>
      <c r="Y289" s="953"/>
      <c r="Z289" s="953"/>
    </row>
    <row r="290" spans="14:26">
      <c r="N290" s="953"/>
      <c r="O290" s="953"/>
      <c r="P290" s="953"/>
      <c r="Q290" s="953"/>
      <c r="R290" s="953"/>
      <c r="S290" s="953"/>
      <c r="T290" s="953"/>
      <c r="U290" s="953"/>
      <c r="V290" s="953"/>
      <c r="W290" s="953"/>
      <c r="X290" s="953"/>
      <c r="Y290" s="953"/>
      <c r="Z290" s="953"/>
    </row>
    <row r="291" spans="14:26">
      <c r="N291" s="953"/>
      <c r="O291" s="953"/>
      <c r="P291" s="953"/>
      <c r="Q291" s="953"/>
      <c r="R291" s="953"/>
      <c r="S291" s="953"/>
      <c r="T291" s="953"/>
      <c r="U291" s="953"/>
      <c r="V291" s="953"/>
      <c r="W291" s="953"/>
      <c r="X291" s="953"/>
      <c r="Y291" s="953"/>
      <c r="Z291" s="953"/>
    </row>
    <row r="292" spans="14:26">
      <c r="N292" s="953"/>
      <c r="O292" s="953"/>
      <c r="P292" s="953"/>
      <c r="Q292" s="953"/>
      <c r="R292" s="953"/>
      <c r="S292" s="953"/>
      <c r="T292" s="953"/>
      <c r="U292" s="953"/>
      <c r="V292" s="953"/>
      <c r="W292" s="953"/>
      <c r="X292" s="953"/>
      <c r="Y292" s="953"/>
      <c r="Z292" s="953"/>
    </row>
    <row r="293" spans="14:26">
      <c r="N293" s="953"/>
      <c r="O293" s="953"/>
      <c r="P293" s="953"/>
      <c r="Q293" s="953"/>
      <c r="R293" s="953"/>
      <c r="S293" s="953"/>
      <c r="T293" s="953"/>
      <c r="U293" s="953"/>
      <c r="V293" s="953"/>
      <c r="W293" s="953"/>
      <c r="X293" s="953"/>
      <c r="Y293" s="953"/>
      <c r="Z293" s="953"/>
    </row>
    <row r="294" spans="14:26">
      <c r="N294" s="953"/>
      <c r="O294" s="953"/>
      <c r="P294" s="953"/>
      <c r="Q294" s="953"/>
      <c r="R294" s="953"/>
      <c r="S294" s="953"/>
      <c r="T294" s="953"/>
      <c r="U294" s="953"/>
      <c r="V294" s="953"/>
      <c r="W294" s="953"/>
      <c r="X294" s="953"/>
      <c r="Y294" s="953"/>
      <c r="Z294" s="953"/>
    </row>
  </sheetData>
  <mergeCells count="2">
    <mergeCell ref="A2:D2"/>
    <mergeCell ref="A3:D3"/>
  </mergeCells>
  <pageMargins left="0.19685039370078741" right="0.19685039370078741" top="0.98425196850393704" bottom="0.98425196850393704" header="0.51181102362204722" footer="0.51181102362204722"/>
  <pageSetup paperSize="9" scale="97" orientation="portrait" r:id="rId1"/>
  <headerFooter alignWithMargins="0"/>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U146"/>
  <sheetViews>
    <sheetView tabSelected="1" workbookViewId="0">
      <selection activeCell="E12" sqref="E12"/>
    </sheetView>
  </sheetViews>
  <sheetFormatPr defaultRowHeight="15"/>
  <cols>
    <col min="15" max="15" width="9.28515625" bestFit="1" customWidth="1"/>
    <col min="17" max="17" width="9.5703125" bestFit="1" customWidth="1"/>
  </cols>
  <sheetData>
    <row r="2" spans="2:7" ht="15.75" thickBot="1"/>
    <row r="3" spans="2:7" ht="15.75" thickBot="1">
      <c r="C3" s="567" t="s">
        <v>924</v>
      </c>
    </row>
    <row r="4" spans="2:7">
      <c r="B4" s="344" t="s">
        <v>231</v>
      </c>
      <c r="C4" s="344"/>
      <c r="D4" s="344"/>
      <c r="E4" s="344"/>
      <c r="F4" s="344"/>
      <c r="G4" s="344"/>
    </row>
    <row r="5" spans="2:7">
      <c r="B5" s="10" t="s">
        <v>233</v>
      </c>
      <c r="C5" s="10"/>
      <c r="D5" s="10"/>
      <c r="E5" s="10"/>
      <c r="F5" s="10"/>
      <c r="G5" s="10"/>
    </row>
    <row r="6" spans="2:7">
      <c r="B6" s="10"/>
      <c r="C6" s="10"/>
      <c r="D6" s="8">
        <v>9.1999999999999993</v>
      </c>
      <c r="E6" s="10" t="s">
        <v>14</v>
      </c>
      <c r="F6" s="10"/>
      <c r="G6" s="10"/>
    </row>
    <row r="7" spans="2:7">
      <c r="B7" s="15" t="s">
        <v>234</v>
      </c>
      <c r="C7" s="15"/>
      <c r="D7" s="15">
        <v>26</v>
      </c>
      <c r="E7" s="15" t="s">
        <v>6</v>
      </c>
      <c r="F7" s="15"/>
      <c r="G7" s="10"/>
    </row>
    <row r="8" spans="2:7">
      <c r="B8" s="12" t="s">
        <v>13</v>
      </c>
      <c r="C8" s="10"/>
      <c r="D8" s="10"/>
      <c r="E8" s="10" t="s">
        <v>15</v>
      </c>
      <c r="F8" s="10">
        <f>D6*D7</f>
        <v>239.2</v>
      </c>
      <c r="G8" s="10" t="s">
        <v>15</v>
      </c>
    </row>
    <row r="9" spans="2:7">
      <c r="B9" s="10"/>
      <c r="C9" s="10"/>
      <c r="D9" s="10"/>
      <c r="E9" s="10"/>
      <c r="F9" s="10"/>
      <c r="G9" s="10"/>
    </row>
    <row r="10" spans="2:7">
      <c r="B10" s="10" t="s">
        <v>358</v>
      </c>
      <c r="C10" s="10"/>
      <c r="D10" s="10"/>
      <c r="E10" s="10"/>
      <c r="F10" s="10"/>
      <c r="G10" s="10"/>
    </row>
    <row r="11" spans="2:7">
      <c r="B11" s="10" t="s">
        <v>233</v>
      </c>
      <c r="C11" s="10"/>
      <c r="D11" s="10"/>
      <c r="E11" s="10"/>
      <c r="F11" s="10"/>
      <c r="G11" s="10"/>
    </row>
    <row r="12" spans="2:7">
      <c r="B12" s="10"/>
      <c r="C12" s="10"/>
      <c r="D12" s="10">
        <v>8.8000000000000007</v>
      </c>
      <c r="E12" s="10" t="s">
        <v>14</v>
      </c>
      <c r="F12" s="10"/>
      <c r="G12" s="10"/>
    </row>
    <row r="13" spans="2:7">
      <c r="B13" s="15" t="s">
        <v>234</v>
      </c>
      <c r="C13" s="15"/>
      <c r="D13" s="15">
        <v>22</v>
      </c>
      <c r="E13" s="15" t="s">
        <v>6</v>
      </c>
      <c r="F13" s="15"/>
      <c r="G13" s="10"/>
    </row>
    <row r="14" spans="2:7">
      <c r="B14" s="214" t="s">
        <v>13</v>
      </c>
      <c r="C14" s="15"/>
      <c r="D14" s="15"/>
      <c r="E14" s="15" t="s">
        <v>15</v>
      </c>
      <c r="F14" s="15">
        <f>D12*D13</f>
        <v>193.60000000000002</v>
      </c>
      <c r="G14" s="15" t="s">
        <v>15</v>
      </c>
    </row>
    <row r="15" spans="2:7" ht="15.75" thickBot="1">
      <c r="G15">
        <f>SUM(F8:F14)</f>
        <v>432.8</v>
      </c>
    </row>
    <row r="16" spans="2:7" ht="15.75" thickBot="1">
      <c r="C16" s="567" t="s">
        <v>925</v>
      </c>
    </row>
    <row r="17" spans="2:8">
      <c r="B17" t="s">
        <v>926</v>
      </c>
    </row>
    <row r="18" spans="2:8">
      <c r="B18" t="s">
        <v>927</v>
      </c>
      <c r="D18">
        <v>7.2</v>
      </c>
    </row>
    <row r="19" spans="2:8">
      <c r="B19" s="566" t="s">
        <v>215</v>
      </c>
      <c r="C19" s="566"/>
      <c r="D19" s="566">
        <v>2.5</v>
      </c>
      <c r="E19" s="566"/>
      <c r="F19" s="566"/>
    </row>
    <row r="20" spans="2:8">
      <c r="B20" s="568" t="s">
        <v>13</v>
      </c>
      <c r="E20">
        <f>D18*D19</f>
        <v>18</v>
      </c>
      <c r="F20" t="s">
        <v>15</v>
      </c>
    </row>
    <row r="21" spans="2:8">
      <c r="B21" s="568" t="s">
        <v>928</v>
      </c>
      <c r="C21" t="s">
        <v>929</v>
      </c>
      <c r="E21">
        <f xml:space="preserve"> 1*1*7.1</f>
        <v>7.1</v>
      </c>
      <c r="F21" t="s">
        <v>15</v>
      </c>
    </row>
    <row r="22" spans="2:8">
      <c r="B22" s="569" t="s">
        <v>930</v>
      </c>
      <c r="C22" s="566" t="s">
        <v>931</v>
      </c>
      <c r="D22" s="566"/>
      <c r="E22" s="566">
        <f>1.4*7.05</f>
        <v>9.8699999999999992</v>
      </c>
      <c r="F22" s="566"/>
      <c r="G22" s="566"/>
    </row>
    <row r="23" spans="2:8">
      <c r="G23">
        <f>SUM(E20:E22)</f>
        <v>34.97</v>
      </c>
      <c r="H23" t="s">
        <v>15</v>
      </c>
    </row>
    <row r="24" spans="2:8" ht="15.75" thickBot="1"/>
    <row r="25" spans="2:8" ht="15.75" thickBot="1">
      <c r="C25" s="567" t="s">
        <v>932</v>
      </c>
    </row>
    <row r="26" spans="2:8">
      <c r="C26" s="568" t="s">
        <v>65</v>
      </c>
      <c r="D26" t="s">
        <v>215</v>
      </c>
      <c r="E26" t="s">
        <v>145</v>
      </c>
    </row>
    <row r="27" spans="2:8">
      <c r="C27">
        <v>6.85</v>
      </c>
      <c r="D27">
        <v>2.5</v>
      </c>
      <c r="E27">
        <f>C27*D27</f>
        <v>17.125</v>
      </c>
      <c r="F27" t="s">
        <v>15</v>
      </c>
    </row>
    <row r="28" spans="2:8">
      <c r="C28">
        <v>15.2</v>
      </c>
      <c r="D28">
        <v>1</v>
      </c>
      <c r="E28">
        <f>C28*D28</f>
        <v>15.2</v>
      </c>
      <c r="F28" t="s">
        <v>15</v>
      </c>
    </row>
    <row r="29" spans="2:8">
      <c r="C29" s="566">
        <v>17.600000000000001</v>
      </c>
      <c r="D29" s="566">
        <v>0.6</v>
      </c>
      <c r="E29" s="566">
        <f>C29*D29</f>
        <v>10.56</v>
      </c>
      <c r="F29" s="566" t="s">
        <v>15</v>
      </c>
      <c r="G29" s="566"/>
      <c r="H29" s="566"/>
    </row>
    <row r="30" spans="2:8">
      <c r="G30">
        <f>SUM(E27:E29)</f>
        <v>42.885000000000005</v>
      </c>
      <c r="H30" t="s">
        <v>15</v>
      </c>
    </row>
    <row r="31" spans="2:8" ht="15.75" thickBot="1"/>
    <row r="32" spans="2:8" ht="15.75" thickBot="1">
      <c r="C32" s="567" t="s">
        <v>933</v>
      </c>
    </row>
    <row r="34" spans="2:9">
      <c r="C34" t="s">
        <v>515</v>
      </c>
    </row>
    <row r="35" spans="2:9">
      <c r="C35" t="s">
        <v>934</v>
      </c>
      <c r="D35">
        <v>7.7</v>
      </c>
    </row>
    <row r="36" spans="2:9">
      <c r="C36" s="566" t="s">
        <v>935</v>
      </c>
      <c r="D36" s="566">
        <v>6</v>
      </c>
      <c r="E36" s="566"/>
      <c r="F36" s="566"/>
      <c r="G36" s="566"/>
      <c r="H36" s="566"/>
    </row>
    <row r="37" spans="2:9">
      <c r="C37" s="568" t="s">
        <v>936</v>
      </c>
      <c r="E37">
        <f>D35*D36</f>
        <v>46.2</v>
      </c>
      <c r="F37" t="s">
        <v>15</v>
      </c>
    </row>
    <row r="39" spans="2:9">
      <c r="C39" t="s">
        <v>937</v>
      </c>
    </row>
    <row r="40" spans="2:9">
      <c r="C40" t="s">
        <v>938</v>
      </c>
      <c r="D40">
        <v>4.7</v>
      </c>
      <c r="E40" t="s">
        <v>14</v>
      </c>
    </row>
    <row r="41" spans="2:9">
      <c r="B41" s="566"/>
      <c r="C41" s="566" t="s">
        <v>935</v>
      </c>
      <c r="D41" s="566">
        <v>7.6</v>
      </c>
      <c r="E41" s="566" t="s">
        <v>14</v>
      </c>
      <c r="F41" s="566"/>
      <c r="G41" s="566"/>
      <c r="H41" s="566"/>
      <c r="I41" s="566"/>
    </row>
    <row r="42" spans="2:9">
      <c r="C42" s="568" t="s">
        <v>936</v>
      </c>
      <c r="E42">
        <f>D40*D41</f>
        <v>35.72</v>
      </c>
      <c r="F42" t="s">
        <v>15</v>
      </c>
    </row>
    <row r="43" spans="2:9">
      <c r="B43" s="566"/>
      <c r="C43" s="566"/>
      <c r="D43" s="566"/>
      <c r="E43" s="566"/>
      <c r="F43" s="566"/>
      <c r="G43" s="566"/>
      <c r="H43" s="566"/>
      <c r="I43" s="566"/>
    </row>
    <row r="44" spans="2:9">
      <c r="C44" s="568" t="s">
        <v>18</v>
      </c>
      <c r="G44">
        <f>SUM(E37:E42)</f>
        <v>81.92</v>
      </c>
      <c r="H44" t="s">
        <v>15</v>
      </c>
    </row>
    <row r="46" spans="2:9" ht="15.75" thickBot="1"/>
    <row r="47" spans="2:9" ht="15.75" thickBot="1">
      <c r="C47" s="570" t="s">
        <v>939</v>
      </c>
    </row>
    <row r="49" spans="2:15">
      <c r="C49" t="s">
        <v>287</v>
      </c>
    </row>
    <row r="50" spans="2:15">
      <c r="C50" s="571" t="s">
        <v>12</v>
      </c>
      <c r="D50" s="571"/>
      <c r="E50" s="571">
        <v>35.700000000000003</v>
      </c>
      <c r="F50" s="571" t="s">
        <v>14</v>
      </c>
      <c r="G50" s="571"/>
      <c r="H50" s="571"/>
      <c r="I50" s="571"/>
    </row>
    <row r="51" spans="2:15">
      <c r="C51" s="566" t="s">
        <v>41</v>
      </c>
      <c r="D51" s="566"/>
      <c r="E51" s="566">
        <v>2.2000000000000002</v>
      </c>
      <c r="F51" s="566" t="s">
        <v>6</v>
      </c>
      <c r="G51" s="566"/>
      <c r="H51" s="566"/>
      <c r="I51" s="566"/>
    </row>
    <row r="52" spans="2:15">
      <c r="C52" s="568" t="s">
        <v>13</v>
      </c>
      <c r="F52">
        <f>E50*E51</f>
        <v>78.540000000000006</v>
      </c>
      <c r="G52" t="s">
        <v>941</v>
      </c>
    </row>
    <row r="54" spans="2:15">
      <c r="C54" t="s">
        <v>940</v>
      </c>
    </row>
    <row r="55" spans="2:15">
      <c r="C55" t="s">
        <v>247</v>
      </c>
      <c r="E55">
        <v>1.9</v>
      </c>
      <c r="F55" t="s">
        <v>14</v>
      </c>
    </row>
    <row r="56" spans="2:15">
      <c r="C56" s="566" t="s">
        <v>942</v>
      </c>
      <c r="D56" s="566" t="s">
        <v>943</v>
      </c>
      <c r="E56" s="566">
        <f>2.8+5</f>
        <v>7.8</v>
      </c>
      <c r="F56" s="566" t="s">
        <v>6</v>
      </c>
      <c r="G56" s="566"/>
    </row>
    <row r="57" spans="2:15">
      <c r="C57" s="568" t="s">
        <v>13</v>
      </c>
      <c r="F57">
        <f>E56*E55</f>
        <v>14.819999999999999</v>
      </c>
    </row>
    <row r="58" spans="2:15">
      <c r="C58" s="566"/>
      <c r="D58" s="566"/>
      <c r="E58" s="566"/>
      <c r="F58" s="566"/>
      <c r="G58" s="566"/>
      <c r="H58" s="566"/>
      <c r="I58" s="566"/>
    </row>
    <row r="59" spans="2:15">
      <c r="C59" s="568" t="s">
        <v>944</v>
      </c>
      <c r="F59">
        <f>SUM(F52:F58)</f>
        <v>93.36</v>
      </c>
      <c r="G59" t="s">
        <v>15</v>
      </c>
    </row>
    <row r="61" spans="2:15">
      <c r="B61" t="s">
        <v>945</v>
      </c>
      <c r="D61" t="s">
        <v>949</v>
      </c>
      <c r="E61" t="s">
        <v>250</v>
      </c>
      <c r="L61" t="s">
        <v>961</v>
      </c>
      <c r="O61">
        <f>E93</f>
        <v>88.466999999999985</v>
      </c>
    </row>
    <row r="62" spans="2:15">
      <c r="C62" t="s">
        <v>946</v>
      </c>
      <c r="D62">
        <v>1.5</v>
      </c>
      <c r="E62">
        <v>3.3</v>
      </c>
      <c r="F62">
        <f>E62*D62</f>
        <v>4.9499999999999993</v>
      </c>
      <c r="L62" t="s">
        <v>962</v>
      </c>
      <c r="O62">
        <f>SUM(L63:L65)</f>
        <v>108.855</v>
      </c>
    </row>
    <row r="63" spans="2:15">
      <c r="B63" s="571"/>
      <c r="C63" s="571" t="s">
        <v>947</v>
      </c>
      <c r="D63" s="571">
        <v>1.6</v>
      </c>
      <c r="E63" s="571">
        <v>3.3</v>
      </c>
      <c r="F63" s="571">
        <f>D63*E63</f>
        <v>5.28</v>
      </c>
      <c r="H63" s="571"/>
      <c r="L63">
        <f>G23</f>
        <v>34.97</v>
      </c>
    </row>
    <row r="64" spans="2:15">
      <c r="B64" s="566"/>
      <c r="C64" s="566" t="s">
        <v>948</v>
      </c>
      <c r="D64" s="566" t="s">
        <v>960</v>
      </c>
      <c r="E64" s="566"/>
      <c r="F64" s="566">
        <f>11.2*1.3</f>
        <v>14.559999999999999</v>
      </c>
      <c r="H64" s="566"/>
      <c r="L64">
        <f>G30</f>
        <v>42.885000000000005</v>
      </c>
    </row>
    <row r="65" spans="2:13">
      <c r="B65" t="s">
        <v>251</v>
      </c>
      <c r="F65">
        <f>SUM(F62:F64)</f>
        <v>24.79</v>
      </c>
      <c r="L65">
        <f>G92</f>
        <v>31</v>
      </c>
    </row>
    <row r="67" spans="2:13">
      <c r="B67" t="s">
        <v>950</v>
      </c>
      <c r="D67" t="s">
        <v>951</v>
      </c>
      <c r="G67">
        <f>F59-F65</f>
        <v>68.569999999999993</v>
      </c>
    </row>
    <row r="72" spans="2:13">
      <c r="B72" t="s">
        <v>952</v>
      </c>
      <c r="M72">
        <f>SUM(L63:L65)</f>
        <v>108.855</v>
      </c>
    </row>
    <row r="74" spans="2:13">
      <c r="B74" t="s">
        <v>953</v>
      </c>
    </row>
    <row r="75" spans="2:13">
      <c r="B75" t="s">
        <v>954</v>
      </c>
      <c r="E75">
        <v>42</v>
      </c>
    </row>
    <row r="76" spans="2:13">
      <c r="B76" s="566" t="s">
        <v>955</v>
      </c>
      <c r="C76" s="566"/>
      <c r="D76" s="566"/>
      <c r="E76" s="566">
        <v>0.85</v>
      </c>
      <c r="F76" s="566"/>
      <c r="G76" s="566"/>
      <c r="H76" s="566"/>
    </row>
    <row r="77" spans="2:13">
      <c r="B77" s="568" t="s">
        <v>206</v>
      </c>
      <c r="G77">
        <f>E76*E75</f>
        <v>35.699999999999996</v>
      </c>
      <c r="H77" t="s">
        <v>15</v>
      </c>
    </row>
    <row r="79" spans="2:13">
      <c r="B79" t="s">
        <v>956</v>
      </c>
    </row>
    <row r="80" spans="2:13">
      <c r="B80" s="571" t="s">
        <v>17</v>
      </c>
      <c r="C80" s="571">
        <v>0.7</v>
      </c>
      <c r="D80" s="571"/>
      <c r="E80" s="571"/>
      <c r="F80" s="571"/>
      <c r="G80" s="571"/>
      <c r="H80" s="571"/>
    </row>
    <row r="81" spans="2:12">
      <c r="B81" s="566" t="s">
        <v>150</v>
      </c>
      <c r="C81" s="566">
        <v>10.01</v>
      </c>
      <c r="D81" s="566"/>
      <c r="E81" s="566"/>
      <c r="F81" s="566"/>
      <c r="G81" s="566"/>
      <c r="H81" s="566"/>
    </row>
    <row r="82" spans="2:12">
      <c r="B82" s="568" t="s">
        <v>13</v>
      </c>
      <c r="G82">
        <f>C80*C81</f>
        <v>7.0069999999999997</v>
      </c>
    </row>
    <row r="83" spans="2:12">
      <c r="B83" s="568"/>
    </row>
    <row r="84" spans="2:12">
      <c r="B84" s="568" t="s">
        <v>957</v>
      </c>
    </row>
    <row r="85" spans="2:12">
      <c r="B85" s="568" t="s">
        <v>12</v>
      </c>
      <c r="D85">
        <v>4.0999999999999996</v>
      </c>
    </row>
    <row r="86" spans="2:12">
      <c r="B86" s="569" t="s">
        <v>41</v>
      </c>
      <c r="C86" s="566"/>
      <c r="D86" s="566">
        <v>3.6</v>
      </c>
      <c r="E86" s="566"/>
      <c r="F86" s="566"/>
      <c r="G86" s="566"/>
      <c r="H86" s="566"/>
    </row>
    <row r="87" spans="2:12">
      <c r="B87" s="568" t="s">
        <v>17</v>
      </c>
      <c r="G87">
        <f>D85*D86</f>
        <v>14.76</v>
      </c>
    </row>
    <row r="88" spans="2:12">
      <c r="B88" s="568"/>
    </row>
    <row r="89" spans="2:12">
      <c r="B89" s="568"/>
    </row>
    <row r="90" spans="2:12">
      <c r="B90" s="568" t="s">
        <v>958</v>
      </c>
    </row>
    <row r="91" spans="2:12">
      <c r="B91" s="568" t="s">
        <v>959</v>
      </c>
      <c r="C91">
        <v>31</v>
      </c>
    </row>
    <row r="92" spans="2:12">
      <c r="B92" s="568" t="s">
        <v>16</v>
      </c>
      <c r="C92">
        <v>1</v>
      </c>
      <c r="G92">
        <f>C91*C92</f>
        <v>31</v>
      </c>
    </row>
    <row r="93" spans="2:12">
      <c r="B93" s="568"/>
      <c r="E93">
        <f>SUM(G77:G92)</f>
        <v>88.466999999999985</v>
      </c>
    </row>
    <row r="95" spans="2:12">
      <c r="L95" s="566"/>
    </row>
    <row r="97" spans="2:19">
      <c r="G97">
        <f>SUM(G11:G94)</f>
        <v>749.61199999999997</v>
      </c>
    </row>
    <row r="99" spans="2:19">
      <c r="K99" t="s">
        <v>47</v>
      </c>
    </row>
    <row r="101" spans="2:19">
      <c r="B101" t="s">
        <v>986</v>
      </c>
      <c r="K101" t="s">
        <v>1022</v>
      </c>
      <c r="O101">
        <v>50.7</v>
      </c>
      <c r="P101" t="s">
        <v>14</v>
      </c>
    </row>
    <row r="102" spans="2:19">
      <c r="K102" s="566" t="s">
        <v>38</v>
      </c>
      <c r="L102" s="566"/>
      <c r="M102" s="566"/>
      <c r="N102" s="566"/>
      <c r="O102" s="566">
        <v>0.85</v>
      </c>
      <c r="P102" s="566" t="s">
        <v>6</v>
      </c>
      <c r="Q102" s="566"/>
    </row>
    <row r="103" spans="2:19">
      <c r="B103" t="s">
        <v>238</v>
      </c>
      <c r="D103">
        <v>0.8</v>
      </c>
      <c r="K103" t="s">
        <v>13</v>
      </c>
      <c r="Q103" s="609">
        <f>O101*O102</f>
        <v>43.094999999999999</v>
      </c>
      <c r="R103" t="s">
        <v>15</v>
      </c>
    </row>
    <row r="104" spans="2:19">
      <c r="B104" t="s">
        <v>215</v>
      </c>
      <c r="D104">
        <v>1</v>
      </c>
    </row>
    <row r="105" spans="2:19">
      <c r="B105" t="s">
        <v>35</v>
      </c>
      <c r="D105">
        <v>16.5</v>
      </c>
      <c r="K105" t="s">
        <v>1018</v>
      </c>
    </row>
    <row r="106" spans="2:19">
      <c r="D106">
        <f>D103*D104*D105</f>
        <v>13.200000000000001</v>
      </c>
      <c r="K106" t="s">
        <v>12</v>
      </c>
      <c r="O106">
        <v>0.8</v>
      </c>
      <c r="P106" t="s">
        <v>14</v>
      </c>
    </row>
    <row r="107" spans="2:19">
      <c r="K107" t="s">
        <v>35</v>
      </c>
      <c r="O107">
        <v>10.199999999999999</v>
      </c>
      <c r="P107" t="s">
        <v>6</v>
      </c>
    </row>
    <row r="108" spans="2:19">
      <c r="K108" t="s">
        <v>145</v>
      </c>
      <c r="Q108" s="610">
        <f>O106*O107</f>
        <v>8.16</v>
      </c>
      <c r="R108" t="s">
        <v>15</v>
      </c>
    </row>
    <row r="110" spans="2:19">
      <c r="K110" t="s">
        <v>1019</v>
      </c>
    </row>
    <row r="111" spans="2:19">
      <c r="K111" s="571" t="s">
        <v>927</v>
      </c>
      <c r="L111" s="571"/>
      <c r="M111" s="571"/>
      <c r="N111" s="571"/>
      <c r="O111" s="611">
        <v>4.5</v>
      </c>
      <c r="P111" s="571" t="s">
        <v>14</v>
      </c>
      <c r="Q111" s="611"/>
      <c r="R111" s="609"/>
      <c r="S111" s="609"/>
    </row>
    <row r="112" spans="2:19">
      <c r="K112" s="566" t="s">
        <v>35</v>
      </c>
      <c r="L112" s="566"/>
      <c r="M112" s="566"/>
      <c r="N112" s="566"/>
      <c r="O112" s="612">
        <v>4.2</v>
      </c>
      <c r="P112" s="566" t="s">
        <v>6</v>
      </c>
      <c r="Q112" s="612"/>
      <c r="R112" s="609"/>
      <c r="S112" s="609"/>
    </row>
    <row r="113" spans="11:19">
      <c r="K113" t="s">
        <v>145</v>
      </c>
      <c r="O113" s="609"/>
      <c r="P113" s="609"/>
      <c r="Q113" s="609">
        <f>O112*O111</f>
        <v>18.900000000000002</v>
      </c>
      <c r="R113" s="609" t="s">
        <v>15</v>
      </c>
      <c r="S113" s="609"/>
    </row>
    <row r="114" spans="11:19">
      <c r="O114" s="609"/>
      <c r="P114" s="609"/>
      <c r="Q114" s="609"/>
      <c r="R114" s="609"/>
      <c r="S114" s="609"/>
    </row>
    <row r="115" spans="11:19">
      <c r="K115" t="s">
        <v>1023</v>
      </c>
      <c r="O115" s="609"/>
      <c r="P115" s="609"/>
      <c r="Q115" s="609"/>
      <c r="R115" s="609"/>
      <c r="S115" s="609"/>
    </row>
    <row r="116" spans="11:19">
      <c r="K116" t="s">
        <v>1024</v>
      </c>
      <c r="O116" s="609">
        <v>8.08</v>
      </c>
      <c r="P116" s="571" t="s">
        <v>14</v>
      </c>
      <c r="Q116" s="609"/>
      <c r="R116" s="609"/>
      <c r="S116" s="609"/>
    </row>
    <row r="117" spans="11:19">
      <c r="K117" s="566" t="s">
        <v>470</v>
      </c>
      <c r="L117" s="566"/>
      <c r="M117" s="566"/>
      <c r="N117" s="566"/>
      <c r="O117" s="566">
        <v>7.65</v>
      </c>
      <c r="P117" s="566" t="s">
        <v>6</v>
      </c>
      <c r="Q117" s="566"/>
      <c r="R117" t="s">
        <v>15</v>
      </c>
    </row>
    <row r="118" spans="11:19">
      <c r="K118" t="s">
        <v>13</v>
      </c>
      <c r="Q118" s="610">
        <f>O116*O117</f>
        <v>61.812000000000005</v>
      </c>
    </row>
    <row r="120" spans="11:19">
      <c r="K120" t="s">
        <v>1020</v>
      </c>
    </row>
    <row r="121" spans="11:19">
      <c r="K121" t="s">
        <v>1025</v>
      </c>
      <c r="O121" s="609">
        <v>2.85</v>
      </c>
      <c r="P121" s="571" t="s">
        <v>14</v>
      </c>
      <c r="Q121" s="609"/>
      <c r="R121" s="609"/>
    </row>
    <row r="122" spans="11:19">
      <c r="K122" s="566" t="s">
        <v>470</v>
      </c>
      <c r="L122" s="566"/>
      <c r="M122" s="566"/>
      <c r="N122" s="566"/>
      <c r="O122" s="566">
        <v>3.8</v>
      </c>
      <c r="P122" s="566" t="s">
        <v>6</v>
      </c>
      <c r="Q122" s="566"/>
      <c r="R122" t="s">
        <v>15</v>
      </c>
    </row>
    <row r="123" spans="11:19">
      <c r="K123" t="s">
        <v>13</v>
      </c>
      <c r="Q123" s="610">
        <f>O121*O122</f>
        <v>10.83</v>
      </c>
      <c r="S123" s="610"/>
    </row>
    <row r="125" spans="11:19">
      <c r="K125" t="s">
        <v>1021</v>
      </c>
    </row>
    <row r="126" spans="11:19">
      <c r="K126" t="s">
        <v>12</v>
      </c>
      <c r="L126" s="609"/>
      <c r="M126" s="609" t="s">
        <v>1027</v>
      </c>
      <c r="N126" s="609"/>
      <c r="O126" s="609">
        <f>(6+5.7)/2</f>
        <v>5.85</v>
      </c>
      <c r="P126" s="609" t="s">
        <v>14</v>
      </c>
      <c r="Q126" s="609"/>
      <c r="R126" s="609"/>
    </row>
    <row r="127" spans="11:19">
      <c r="K127" s="566" t="s">
        <v>1026</v>
      </c>
      <c r="L127" s="612"/>
      <c r="M127" s="566"/>
      <c r="N127" s="612"/>
      <c r="O127" s="612">
        <v>5.6</v>
      </c>
      <c r="P127" s="612" t="s">
        <v>6</v>
      </c>
      <c r="Q127" s="612"/>
      <c r="R127" s="612"/>
    </row>
    <row r="128" spans="11:19">
      <c r="K128" t="s">
        <v>145</v>
      </c>
      <c r="L128" s="609"/>
      <c r="M128" s="609"/>
      <c r="N128" s="609"/>
      <c r="O128" s="609"/>
      <c r="P128" s="609"/>
      <c r="Q128" s="609">
        <f>O126*O127</f>
        <v>32.76</v>
      </c>
      <c r="R128" s="609" t="s">
        <v>15</v>
      </c>
    </row>
    <row r="129" spans="11:21">
      <c r="K129" t="s">
        <v>12</v>
      </c>
      <c r="L129" s="609"/>
      <c r="M129" s="609"/>
      <c r="N129" s="609"/>
      <c r="O129" s="609">
        <v>5.7</v>
      </c>
      <c r="P129" s="609" t="s">
        <v>14</v>
      </c>
      <c r="Q129" s="609"/>
      <c r="R129" s="609"/>
      <c r="S129" s="609"/>
    </row>
    <row r="130" spans="11:21">
      <c r="K130" s="566" t="s">
        <v>1026</v>
      </c>
      <c r="L130" s="612"/>
      <c r="M130" s="566"/>
      <c r="N130" s="612"/>
      <c r="O130" s="612">
        <v>2</v>
      </c>
      <c r="P130" s="612" t="s">
        <v>6</v>
      </c>
      <c r="Q130" s="612"/>
      <c r="R130" s="612"/>
      <c r="S130" s="609"/>
    </row>
    <row r="131" spans="11:21">
      <c r="K131" t="s">
        <v>145</v>
      </c>
      <c r="L131" s="609"/>
      <c r="M131" s="609"/>
      <c r="N131" s="609"/>
      <c r="O131" s="609"/>
      <c r="P131" s="609"/>
      <c r="Q131" s="609">
        <f>O129*O130</f>
        <v>11.4</v>
      </c>
      <c r="R131" s="609" t="s">
        <v>15</v>
      </c>
      <c r="S131" s="609"/>
    </row>
    <row r="132" spans="11:21">
      <c r="L132" s="609"/>
      <c r="M132" s="609"/>
      <c r="N132" s="609"/>
      <c r="O132" s="609"/>
      <c r="P132" s="609"/>
      <c r="Q132" s="609"/>
      <c r="R132" s="609"/>
      <c r="S132" s="609"/>
    </row>
    <row r="133" spans="11:21">
      <c r="K133" t="s">
        <v>1028</v>
      </c>
    </row>
    <row r="134" spans="11:21">
      <c r="K134" t="s">
        <v>12</v>
      </c>
      <c r="L134" s="609"/>
      <c r="M134" s="609"/>
      <c r="N134" s="609"/>
      <c r="O134" s="609">
        <v>7</v>
      </c>
      <c r="P134" s="609" t="s">
        <v>14</v>
      </c>
      <c r="Q134" s="609"/>
      <c r="R134" s="609"/>
    </row>
    <row r="135" spans="11:21">
      <c r="K135" s="566" t="s">
        <v>1026</v>
      </c>
      <c r="L135" s="612"/>
      <c r="M135" s="566"/>
      <c r="N135" s="612"/>
      <c r="O135" s="612">
        <v>1</v>
      </c>
      <c r="P135" s="612" t="s">
        <v>6</v>
      </c>
      <c r="Q135" s="612"/>
      <c r="R135" s="612"/>
    </row>
    <row r="136" spans="11:21">
      <c r="K136" t="s">
        <v>145</v>
      </c>
      <c r="L136" s="609"/>
      <c r="M136" s="609"/>
      <c r="N136" s="609"/>
      <c r="O136" s="609"/>
      <c r="P136" s="609"/>
      <c r="Q136" s="609">
        <f>O134*O135</f>
        <v>7</v>
      </c>
      <c r="R136" s="609" t="s">
        <v>15</v>
      </c>
    </row>
    <row r="138" spans="11:21">
      <c r="K138" t="s">
        <v>12</v>
      </c>
      <c r="L138" s="609"/>
      <c r="M138" s="609" t="s">
        <v>1029</v>
      </c>
      <c r="N138" s="609"/>
      <c r="O138" s="609">
        <f>(7+4.5)/2</f>
        <v>5.75</v>
      </c>
      <c r="P138" s="609" t="s">
        <v>14</v>
      </c>
      <c r="Q138" s="609"/>
      <c r="R138" s="609"/>
    </row>
    <row r="139" spans="11:21">
      <c r="K139" s="566" t="s">
        <v>1026</v>
      </c>
      <c r="L139" s="612"/>
      <c r="M139" s="566"/>
      <c r="N139" s="612"/>
      <c r="O139" s="612">
        <v>1</v>
      </c>
      <c r="P139" s="612" t="s">
        <v>6</v>
      </c>
      <c r="Q139" s="612"/>
      <c r="R139" s="612"/>
    </row>
    <row r="140" spans="11:21">
      <c r="K140" t="s">
        <v>145</v>
      </c>
      <c r="L140" s="609"/>
      <c r="M140" s="609"/>
      <c r="N140" s="609"/>
      <c r="O140" s="609"/>
      <c r="P140" s="609"/>
      <c r="Q140" s="609">
        <f>O138*O139</f>
        <v>5.75</v>
      </c>
      <c r="R140" s="609" t="s">
        <v>15</v>
      </c>
    </row>
    <row r="142" spans="11:21">
      <c r="K142" t="s">
        <v>12</v>
      </c>
      <c r="L142" s="609"/>
      <c r="M142" s="609"/>
      <c r="N142" s="609"/>
      <c r="O142" s="609">
        <v>4.5</v>
      </c>
      <c r="P142" s="609" t="s">
        <v>14</v>
      </c>
      <c r="Q142" s="609"/>
      <c r="R142" s="609"/>
    </row>
    <row r="143" spans="11:21">
      <c r="K143" s="566" t="s">
        <v>1026</v>
      </c>
      <c r="L143" s="612"/>
      <c r="M143" s="566"/>
      <c r="N143" s="612"/>
      <c r="O143" s="612">
        <v>5.0999999999999996</v>
      </c>
      <c r="P143" s="612" t="s">
        <v>6</v>
      </c>
      <c r="Q143" s="612"/>
      <c r="R143" s="612"/>
    </row>
    <row r="144" spans="11:21">
      <c r="K144" t="s">
        <v>145</v>
      </c>
      <c r="L144" s="609"/>
      <c r="M144" s="609"/>
      <c r="N144" s="609"/>
      <c r="O144" s="609"/>
      <c r="P144" s="609"/>
      <c r="Q144" s="609">
        <f>O142*O143</f>
        <v>22.95</v>
      </c>
      <c r="R144" s="609" t="s">
        <v>15</v>
      </c>
      <c r="U144" s="609">
        <f>SUM(Q116:Q144)</f>
        <v>152.50200000000001</v>
      </c>
    </row>
    <row r="145" spans="11:18" ht="15.75" thickBot="1"/>
    <row r="146" spans="11:18" ht="15.75" thickBot="1">
      <c r="K146" s="613"/>
      <c r="L146" s="614"/>
      <c r="M146" s="614"/>
      <c r="N146" s="614"/>
      <c r="O146" s="614"/>
      <c r="P146" s="614"/>
      <c r="Q146" s="614"/>
      <c r="R146" s="615">
        <f>SUM(Q103:Q144)</f>
        <v>222.65700000000001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8</vt:i4>
      </vt:variant>
      <vt:variant>
        <vt:lpstr>Pojmenované oblasti</vt:lpstr>
      </vt:variant>
      <vt:variant>
        <vt:i4>7</vt:i4>
      </vt:variant>
    </vt:vector>
  </HeadingPairs>
  <TitlesOfParts>
    <vt:vector size="15" baseType="lpstr">
      <vt:lpstr>SO_01_Rekapitulace</vt:lpstr>
      <vt:lpstr>SO_01_KL1_zemní práce</vt:lpstr>
      <vt:lpstr>SO_01_KL2_konstrukce</vt:lpstr>
      <vt:lpstr>SO_01_KL3_kam_kce_štětovnice</vt:lpstr>
      <vt:lpstr>SO_01_KL4_technologie</vt:lpstr>
      <vt:lpstr>SO_01_kl5_zakládání</vt:lpstr>
      <vt:lpstr>SO_01_kl_5_elektro_vak</vt:lpstr>
      <vt:lpstr>pracovni kontrola _beton</vt:lpstr>
      <vt:lpstr>SO_01_Rekapitulace!Názvy_tisku</vt:lpstr>
      <vt:lpstr>SO_01_kl_5_elektro_vak!Oblast_tisku</vt:lpstr>
      <vt:lpstr>'SO_01_KL1_zemní práce'!Oblast_tisku</vt:lpstr>
      <vt:lpstr>SO_01_KL2_konstrukce!Oblast_tisku</vt:lpstr>
      <vt:lpstr>SO_01_KL3_kam_kce_štětovnice!Oblast_tisku</vt:lpstr>
      <vt:lpstr>SO_01_kl5_zakládání!Oblast_tisku</vt:lpstr>
      <vt:lpstr>SO_01_Rekapitulace!Oblast_tisku</vt:lpstr>
    </vt:vector>
  </TitlesOfParts>
  <Company>Pöyry Environment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Foltynova, Lucie</dc:creator>
  <cp:lastModifiedBy>Proschl</cp:lastModifiedBy>
  <cp:lastPrinted>2022-08-24T12:14:52Z</cp:lastPrinted>
  <dcterms:created xsi:type="dcterms:W3CDTF">2016-09-06T06:14:26Z</dcterms:created>
  <dcterms:modified xsi:type="dcterms:W3CDTF">2024-02-13T06:59:56Z</dcterms:modified>
</cp:coreProperties>
</file>