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bin" ContentType="application/vnd.openxmlformats-officedocument.spreadsheetml.printerSettings"/>
  <Default Extension="jpg" ContentType="image/jpeg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Users\winklers\Documents\2022\3655_Holstejn_revitalizace_mrtveho_ramene_Orlice\_PDF\2_DPS\F_Rozpocet\"/>
    </mc:Choice>
  </mc:AlternateContent>
  <bookViews>
    <workbookView xWindow="0" yWindow="0" windowWidth="0" windowHeight="0"/>
  </bookViews>
  <sheets>
    <sheet name="Rekapitulace stavby" sheetId="1" r:id="rId1"/>
    <sheet name="HSV - Revitalizace mrtvéh..." sheetId="2" r:id="rId2"/>
    <sheet name="VON - Vedlejší a ostatní ..." sheetId="3" r:id="rId3"/>
    <sheet name="Seznam figur" sheetId="4" r:id="rId4"/>
    <sheet name="Pokyny pro vyplnění" sheetId="5" r:id="rId5"/>
  </sheets>
  <definedNames>
    <definedName name="_xlnm.Print_Area" localSheetId="0">'Rekapitulace stavby'!$D$4:$AO$36,'Rekapitulace stavby'!$C$42:$AQ$57</definedName>
    <definedName name="_xlnm.Print_Titles" localSheetId="0">'Rekapitulace stavby'!$52:$52</definedName>
    <definedName name="_xlnm._FilterDatabase" localSheetId="1" hidden="1">'HSV - Revitalizace mrtvéh...'!$C$82:$K$291</definedName>
    <definedName name="_xlnm.Print_Area" localSheetId="1">'HSV - Revitalizace mrtvéh...'!$C$4:$J$39,'HSV - Revitalizace mrtvéh...'!$C$45:$J$64,'HSV - Revitalizace mrtvéh...'!$C$70:$K$291</definedName>
    <definedName name="_xlnm.Print_Titles" localSheetId="1">'HSV - Revitalizace mrtvéh...'!$82:$82</definedName>
    <definedName name="_xlnm._FilterDatabase" localSheetId="2" hidden="1">'VON - Vedlejší a ostatní ...'!$C$83:$K$209</definedName>
    <definedName name="_xlnm.Print_Area" localSheetId="2">'VON - Vedlejší a ostatní ...'!$C$4:$J$39,'VON - Vedlejší a ostatní ...'!$C$45:$J$65,'VON - Vedlejší a ostatní ...'!$C$71:$K$209</definedName>
    <definedName name="_xlnm.Print_Titles" localSheetId="2">'VON - Vedlejší a ostatní ...'!$83:$83</definedName>
    <definedName name="_xlnm.Print_Area" localSheetId="3">'Seznam figur'!$C$4:$G$61</definedName>
    <definedName name="_xlnm.Print_Titles" localSheetId="3">'Seznam figur'!$9:$9</definedName>
    <definedName name="_xlnm.Print_Area" localSheetId="4">'Pokyny pro vyplnění'!$B$2:$K$71,'Pokyny pro vyplnění'!$B$74:$K$118,'Pokyny pro vyplnění'!$B$121:$K$161,'Pokyny pro vyplnění'!$B$164:$K$219</definedName>
  </definedNames>
  <calcPr/>
</workbook>
</file>

<file path=xl/calcChain.xml><?xml version="1.0" encoding="utf-8"?>
<calcChain xmlns="http://schemas.openxmlformats.org/spreadsheetml/2006/main">
  <c i="4" l="1" r="D7"/>
  <c i="3" r="T155"/>
  <c r="R155"/>
  <c r="P155"/>
  <c r="BK155"/>
  <c r="J37"/>
  <c r="J36"/>
  <c i="1" r="AY56"/>
  <c i="3" r="J35"/>
  <c i="1" r="AX56"/>
  <c i="3" r="BI205"/>
  <c r="BH205"/>
  <c r="BF205"/>
  <c r="BE205"/>
  <c r="T205"/>
  <c r="R205"/>
  <c r="P205"/>
  <c r="BI200"/>
  <c r="BH200"/>
  <c r="BF200"/>
  <c r="BE200"/>
  <c r="T200"/>
  <c r="R200"/>
  <c r="P200"/>
  <c r="BI190"/>
  <c r="BH190"/>
  <c r="BF190"/>
  <c r="BE190"/>
  <c r="T190"/>
  <c r="R190"/>
  <c r="P190"/>
  <c r="BI186"/>
  <c r="BH186"/>
  <c r="BF186"/>
  <c r="BE186"/>
  <c r="T186"/>
  <c r="R186"/>
  <c r="P186"/>
  <c r="BI180"/>
  <c r="BH180"/>
  <c r="BF180"/>
  <c r="BE180"/>
  <c r="T180"/>
  <c r="R180"/>
  <c r="P180"/>
  <c r="BI178"/>
  <c r="BH178"/>
  <c r="BF178"/>
  <c r="BE178"/>
  <c r="T178"/>
  <c r="R178"/>
  <c r="P178"/>
  <c r="BI176"/>
  <c r="BH176"/>
  <c r="BF176"/>
  <c r="BE176"/>
  <c r="T176"/>
  <c r="R176"/>
  <c r="P176"/>
  <c r="BI174"/>
  <c r="BH174"/>
  <c r="BF174"/>
  <c r="BE174"/>
  <c r="T174"/>
  <c r="R174"/>
  <c r="P174"/>
  <c r="BI172"/>
  <c r="BH172"/>
  <c r="BF172"/>
  <c r="BE172"/>
  <c r="T172"/>
  <c r="R172"/>
  <c r="P172"/>
  <c r="BI161"/>
  <c r="BH161"/>
  <c r="BF161"/>
  <c r="BE161"/>
  <c r="T161"/>
  <c r="R161"/>
  <c r="P161"/>
  <c r="BI156"/>
  <c r="BH156"/>
  <c r="BF156"/>
  <c r="BE156"/>
  <c r="T156"/>
  <c r="R156"/>
  <c r="P156"/>
  <c r="BI151"/>
  <c r="BH151"/>
  <c r="BF151"/>
  <c r="BE151"/>
  <c r="T151"/>
  <c r="R151"/>
  <c r="P151"/>
  <c r="BI149"/>
  <c r="BH149"/>
  <c r="BF149"/>
  <c r="BE149"/>
  <c r="T149"/>
  <c r="R149"/>
  <c r="P149"/>
  <c r="BI147"/>
  <c r="BH147"/>
  <c r="BF147"/>
  <c r="BE147"/>
  <c r="T147"/>
  <c r="R147"/>
  <c r="P147"/>
  <c r="BI141"/>
  <c r="BH141"/>
  <c r="BF141"/>
  <c r="BE141"/>
  <c r="T141"/>
  <c r="R141"/>
  <c r="P141"/>
  <c r="BI131"/>
  <c r="BH131"/>
  <c r="BF131"/>
  <c r="BE131"/>
  <c r="T131"/>
  <c r="R131"/>
  <c r="P131"/>
  <c r="BI125"/>
  <c r="BH125"/>
  <c r="BF125"/>
  <c r="BE125"/>
  <c r="T125"/>
  <c r="R125"/>
  <c r="P125"/>
  <c r="BI114"/>
  <c r="BH114"/>
  <c r="BF114"/>
  <c r="BE114"/>
  <c r="T114"/>
  <c r="R114"/>
  <c r="P114"/>
  <c r="BI108"/>
  <c r="BH108"/>
  <c r="BF108"/>
  <c r="BE108"/>
  <c r="T108"/>
  <c r="R108"/>
  <c r="P108"/>
  <c r="BI104"/>
  <c r="BH104"/>
  <c r="BF104"/>
  <c r="BE104"/>
  <c r="T104"/>
  <c r="R104"/>
  <c r="P104"/>
  <c r="BI87"/>
  <c r="BH87"/>
  <c r="BF87"/>
  <c r="BE87"/>
  <c r="T87"/>
  <c r="R87"/>
  <c r="P87"/>
  <c r="J81"/>
  <c r="J80"/>
  <c r="F80"/>
  <c r="F78"/>
  <c r="E76"/>
  <c r="J55"/>
  <c r="J54"/>
  <c r="F54"/>
  <c r="F52"/>
  <c r="E50"/>
  <c r="J18"/>
  <c r="E18"/>
  <c r="F55"/>
  <c r="J17"/>
  <c r="J12"/>
  <c r="J78"/>
  <c r="E7"/>
  <c r="E74"/>
  <c i="2" r="J37"/>
  <c r="J36"/>
  <c i="1" r="AY55"/>
  <c i="2" r="J35"/>
  <c i="1" r="AX55"/>
  <c i="2" r="BI288"/>
  <c r="BH288"/>
  <c r="BF288"/>
  <c r="BE288"/>
  <c r="T288"/>
  <c r="T287"/>
  <c r="R288"/>
  <c r="R287"/>
  <c r="P288"/>
  <c r="P287"/>
  <c r="BI275"/>
  <c r="BH275"/>
  <c r="BF275"/>
  <c r="BE275"/>
  <c r="T275"/>
  <c r="T274"/>
  <c r="R275"/>
  <c r="R274"/>
  <c r="P275"/>
  <c r="P274"/>
  <c r="BI231"/>
  <c r="BH231"/>
  <c r="BF231"/>
  <c r="BE231"/>
  <c r="T231"/>
  <c r="R231"/>
  <c r="P231"/>
  <c r="BI204"/>
  <c r="BH204"/>
  <c r="BF204"/>
  <c r="BE204"/>
  <c r="T204"/>
  <c r="R204"/>
  <c r="P204"/>
  <c r="BI183"/>
  <c r="BH183"/>
  <c r="BF183"/>
  <c r="BE183"/>
  <c r="T183"/>
  <c r="R183"/>
  <c r="P183"/>
  <c r="BI180"/>
  <c r="BH180"/>
  <c r="BF180"/>
  <c r="BE180"/>
  <c r="T180"/>
  <c r="R180"/>
  <c r="P180"/>
  <c r="BI177"/>
  <c r="BH177"/>
  <c r="BF177"/>
  <c r="BE177"/>
  <c r="T177"/>
  <c r="R177"/>
  <c r="P177"/>
  <c r="BI174"/>
  <c r="BH174"/>
  <c r="BF174"/>
  <c r="BE174"/>
  <c r="T174"/>
  <c r="R174"/>
  <c r="P174"/>
  <c r="BI164"/>
  <c r="BH164"/>
  <c r="BF164"/>
  <c r="BE164"/>
  <c r="T164"/>
  <c r="R164"/>
  <c r="P164"/>
  <c r="BI152"/>
  <c r="BH152"/>
  <c r="BF152"/>
  <c r="BE152"/>
  <c r="T152"/>
  <c r="R152"/>
  <c r="P152"/>
  <c r="BI142"/>
  <c r="BH142"/>
  <c r="BF142"/>
  <c r="BE142"/>
  <c r="T142"/>
  <c r="R142"/>
  <c r="P142"/>
  <c r="BI133"/>
  <c r="BH133"/>
  <c r="BF133"/>
  <c r="BE133"/>
  <c r="T133"/>
  <c r="R133"/>
  <c r="P133"/>
  <c r="BI124"/>
  <c r="BH124"/>
  <c r="BF124"/>
  <c r="BE124"/>
  <c r="T124"/>
  <c r="R124"/>
  <c r="P124"/>
  <c r="BI115"/>
  <c r="BH115"/>
  <c r="BF115"/>
  <c r="BE115"/>
  <c r="T115"/>
  <c r="R115"/>
  <c r="P115"/>
  <c r="BI109"/>
  <c r="BH109"/>
  <c r="BF109"/>
  <c r="BE109"/>
  <c r="T109"/>
  <c r="R109"/>
  <c r="P109"/>
  <c r="BI103"/>
  <c r="BH103"/>
  <c r="BF103"/>
  <c r="BE103"/>
  <c r="T103"/>
  <c r="R103"/>
  <c r="P103"/>
  <c r="BI98"/>
  <c r="BH98"/>
  <c r="BF98"/>
  <c r="BE98"/>
  <c r="T98"/>
  <c r="R98"/>
  <c r="P98"/>
  <c r="BI92"/>
  <c r="BH92"/>
  <c r="BF92"/>
  <c r="BE92"/>
  <c r="T92"/>
  <c r="R92"/>
  <c r="P92"/>
  <c r="BI86"/>
  <c r="BH86"/>
  <c r="BF86"/>
  <c r="BE86"/>
  <c r="T86"/>
  <c r="R86"/>
  <c r="P86"/>
  <c r="J80"/>
  <c r="J79"/>
  <c r="F79"/>
  <c r="F77"/>
  <c r="E75"/>
  <c r="J55"/>
  <c r="J54"/>
  <c r="F54"/>
  <c r="F52"/>
  <c r="E50"/>
  <c r="J18"/>
  <c r="E18"/>
  <c r="F55"/>
  <c r="J17"/>
  <c r="J12"/>
  <c r="J77"/>
  <c r="E7"/>
  <c r="E48"/>
  <c i="1" r="L50"/>
  <c r="AM50"/>
  <c r="AM49"/>
  <c r="L49"/>
  <c r="AM47"/>
  <c r="L47"/>
  <c r="L45"/>
  <c r="L44"/>
  <c r="AS54"/>
  <c i="3" r="J186"/>
  <c i="2" r="BK183"/>
  <c r="J86"/>
  <c i="3" r="J180"/>
  <c r="J131"/>
  <c r="J178"/>
  <c i="2" r="BK177"/>
  <c i="3" r="BK87"/>
  <c i="2" r="J164"/>
  <c i="3" r="J87"/>
  <c i="2" r="BK142"/>
  <c i="3" r="J141"/>
  <c i="2" r="J288"/>
  <c i="3" r="BK172"/>
  <c r="J108"/>
  <c r="BK190"/>
  <c i="2" r="F34"/>
  <c i="1" r="BA55"/>
  <c i="2" r="BK152"/>
  <c r="BK92"/>
  <c i="3" r="J104"/>
  <c i="2" r="J177"/>
  <c r="BK174"/>
  <c i="3" r="BK151"/>
  <c r="BK180"/>
  <c i="2" r="J152"/>
  <c i="3" r="BK131"/>
  <c r="BK114"/>
  <c i="2" r="BK124"/>
  <c r="BK115"/>
  <c i="3" r="J151"/>
  <c r="J200"/>
  <c i="2" r="J174"/>
  <c r="J115"/>
  <c r="J231"/>
  <c i="3" r="J172"/>
  <c r="J149"/>
  <c r="BK186"/>
  <c r="BK108"/>
  <c r="J125"/>
  <c r="BK104"/>
  <c i="2" r="BK288"/>
  <c r="J124"/>
  <c r="J183"/>
  <c r="J180"/>
  <c r="J133"/>
  <c r="BK164"/>
  <c i="3" r="BK147"/>
  <c i="2" r="BK86"/>
  <c i="3" r="J156"/>
  <c r="BK141"/>
  <c i="2" r="J109"/>
  <c i="3" r="BK178"/>
  <c r="BK161"/>
  <c i="2" r="BK231"/>
  <c r="J204"/>
  <c r="J98"/>
  <c i="3" r="BK125"/>
  <c i="2" r="BK98"/>
  <c r="BK275"/>
  <c r="BK109"/>
  <c i="3" r="BK205"/>
  <c r="J190"/>
  <c i="2" r="BK103"/>
  <c i="3" r="J174"/>
  <c r="J147"/>
  <c r="BK149"/>
  <c i="2" r="BK204"/>
  <c i="3" r="J176"/>
  <c i="2" r="J275"/>
  <c r="J92"/>
  <c i="3" r="BK156"/>
  <c i="2" r="J142"/>
  <c i="3" r="J205"/>
  <c r="J114"/>
  <c r="BK200"/>
  <c i="2" r="J103"/>
  <c i="3" r="BK174"/>
  <c i="2" r="BK180"/>
  <c r="BK133"/>
  <c i="3" r="BK176"/>
  <c r="J161"/>
  <c l="1" r="J155"/>
  <c r="J63"/>
  <c i="2" r="T85"/>
  <c r="T84"/>
  <c r="T83"/>
  <c r="BK85"/>
  <c r="P85"/>
  <c r="P84"/>
  <c r="P83"/>
  <c i="1" r="AU55"/>
  <c i="3" r="R86"/>
  <c i="2" r="R85"/>
  <c r="R84"/>
  <c r="R83"/>
  <c i="3" r="BK86"/>
  <c r="J86"/>
  <c r="J61"/>
  <c r="R146"/>
  <c r="P86"/>
  <c r="P146"/>
  <c r="T86"/>
  <c r="BK146"/>
  <c r="J146"/>
  <c r="J62"/>
  <c r="T146"/>
  <c r="BK171"/>
  <c r="J171"/>
  <c r="J64"/>
  <c r="P171"/>
  <c r="R171"/>
  <c r="T171"/>
  <c i="2" r="BK274"/>
  <c r="J274"/>
  <c r="J62"/>
  <c r="BK287"/>
  <c r="J287"/>
  <c r="J63"/>
  <c i="3" r="F81"/>
  <c r="BG87"/>
  <c r="BG114"/>
  <c r="BG141"/>
  <c r="BG147"/>
  <c r="BG149"/>
  <c i="2" r="J85"/>
  <c r="J61"/>
  <c i="3" r="E48"/>
  <c r="BG161"/>
  <c r="BG186"/>
  <c r="BG174"/>
  <c r="BG176"/>
  <c r="BG178"/>
  <c r="J52"/>
  <c r="BG104"/>
  <c r="BG108"/>
  <c r="BG125"/>
  <c r="BG131"/>
  <c r="BG151"/>
  <c r="BG156"/>
  <c r="BG180"/>
  <c r="BG172"/>
  <c r="BG205"/>
  <c r="BG190"/>
  <c r="BG200"/>
  <c i="2" r="BG288"/>
  <c r="E73"/>
  <c r="F80"/>
  <c r="BG103"/>
  <c r="J52"/>
  <c r="BG98"/>
  <c r="BG133"/>
  <c r="BG86"/>
  <c r="BG109"/>
  <c r="BG142"/>
  <c r="BG164"/>
  <c r="BG92"/>
  <c r="BG124"/>
  <c r="BG115"/>
  <c r="BG152"/>
  <c r="BG174"/>
  <c r="BG177"/>
  <c r="BG180"/>
  <c r="BG183"/>
  <c r="BG204"/>
  <c r="BG231"/>
  <c r="BG275"/>
  <c r="F33"/>
  <c i="1" r="AZ55"/>
  <c i="3" r="F34"/>
  <c i="1" r="BA56"/>
  <c r="BA54"/>
  <c r="AW54"/>
  <c r="AK30"/>
  <c i="2" r="F36"/>
  <c i="1" r="BC55"/>
  <c i="2" r="J33"/>
  <c i="1" r="AV55"/>
  <c i="2" r="F37"/>
  <c i="1" r="BD55"/>
  <c i="3" r="F36"/>
  <c i="1" r="BC56"/>
  <c i="3" r="J33"/>
  <c i="1" r="AV56"/>
  <c i="3" r="J34"/>
  <c i="1" r="AW56"/>
  <c i="2" r="J34"/>
  <c i="1" r="AW55"/>
  <c i="3" r="F37"/>
  <c i="1" r="BD56"/>
  <c i="3" r="F33"/>
  <c i="1" r="AZ56"/>
  <c i="3" l="1" r="T85"/>
  <c r="T84"/>
  <c r="R85"/>
  <c r="R84"/>
  <c i="2" r="BK84"/>
  <c r="BK83"/>
  <c r="J83"/>
  <c i="3" r="P85"/>
  <c r="P84"/>
  <c i="1" r="AU56"/>
  <c i="3" r="BK85"/>
  <c r="J85"/>
  <c r="J60"/>
  <c i="1" r="AU54"/>
  <c r="BD54"/>
  <c r="W33"/>
  <c i="2" r="J30"/>
  <c i="1" r="AG55"/>
  <c r="AT55"/>
  <c r="AZ54"/>
  <c r="W29"/>
  <c i="2" r="F35"/>
  <c i="1" r="BB55"/>
  <c r="BC54"/>
  <c r="W32"/>
  <c r="AT56"/>
  <c r="W30"/>
  <c i="3" r="F35"/>
  <c i="1" r="BB56"/>
  <c i="2" l="1" r="J39"/>
  <c r="J59"/>
  <c i="3" r="BK84"/>
  <c r="J84"/>
  <c r="J59"/>
  <c i="2" r="J84"/>
  <c r="J60"/>
  <c i="1" r="AN55"/>
  <c r="AV54"/>
  <c r="AK29"/>
  <c r="AY54"/>
  <c r="BB54"/>
  <c r="W31"/>
  <c i="3" l="1" r="J30"/>
  <c i="1" r="AG56"/>
  <c r="AG54"/>
  <c r="AK26"/>
  <c r="AT54"/>
  <c r="AN54"/>
  <c r="AX54"/>
  <c i="3" l="1" r="J39"/>
  <c i="1" r="AN56"/>
  <c r="AK35"/>
</calcChain>
</file>

<file path=xl/sharedStrings.xml><?xml version="1.0" encoding="utf-8"?>
<sst xmlns="http://schemas.openxmlformats.org/spreadsheetml/2006/main">
  <si>
    <t>Export Komplet</t>
  </si>
  <si>
    <t>VZ</t>
  </si>
  <si>
    <t>2.0</t>
  </si>
  <si>
    <t>ZAMOK</t>
  </si>
  <si>
    <t>False</t>
  </si>
  <si>
    <t>{7eb8cac5-b24e-4aaa-8b45-2421aba78c89}</t>
  </si>
  <si>
    <t>0,01</t>
  </si>
  <si>
    <t>21</t>
  </si>
  <si>
    <t>12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</si>
  <si>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</si>
  <si>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</si>
  <si>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</si>
  <si>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</si>
  <si>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</si>
  <si>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219210007</t>
  </si>
  <si>
    <t>Měnit lze pouze buňky se žlutým podbarvením!_x000d_
_x000d_
1) v Rekapitulaci stavby vyplňte údaje o Účastníkovi (přenesou se do ostatních sestav i v jiných listech)_x000d_
_x000d_
2) na vybraných listech vyplňte v sestavě Soupis prací ceny u položek</t>
  </si>
  <si>
    <t>Stavba:</t>
  </si>
  <si>
    <t>Holštejn (IDVT 10171978), HK, Slezské Předměstí, revitalizace mrtvého ramene Orlice</t>
  </si>
  <si>
    <t>KSO:</t>
  </si>
  <si>
    <t>8332189</t>
  </si>
  <si>
    <t>CC-CZ:</t>
  </si>
  <si>
    <t>215</t>
  </si>
  <si>
    <t>Místo:</t>
  </si>
  <si>
    <t xml:space="preserve"> </t>
  </si>
  <si>
    <t>Datum:</t>
  </si>
  <si>
    <t>10. 11. 2025</t>
  </si>
  <si>
    <t>Zadavatel:</t>
  </si>
  <si>
    <t>IČ:</t>
  </si>
  <si>
    <t>70890005</t>
  </si>
  <si>
    <t>Povodí Labe, státní podnik</t>
  </si>
  <si>
    <t>DIČ:</t>
  </si>
  <si>
    <t/>
  </si>
  <si>
    <t>Účastník:</t>
  </si>
  <si>
    <t>Vyplň údaj</t>
  </si>
  <si>
    <t>Projektant:</t>
  </si>
  <si>
    <t>Ing. Stanislav Winkler, MBA</t>
  </si>
  <si>
    <t>True</t>
  </si>
  <si>
    <t>Zpracovatel: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</si>
  <si>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</si>
  <si>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</si>
  <si>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</si>
  <si>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</si>
  <si>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</si>
  <si>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</si>
  <si>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</si>
  <si>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</si>
  <si>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</si>
  <si>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</si>
  <si>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</si>
  <si>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</si>
  <si>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</si>
  <si>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</si>
  <si>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</si>
  <si>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</si>
  <si>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</si>
  <si>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</si>
  <si>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</si>
  <si>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</si>
  <si>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</si>
  <si>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</si>
  <si>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</si>
  <si>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</si>
  <si>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</si>
  <si>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</si>
  <si>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</si>
  <si>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</si>
  <si>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</si>
  <si>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</si>
  <si>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</si>
  <si>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</si>
  <si>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</si>
  <si>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</si>
  <si>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</si>
  <si>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</si>
  <si>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</si>
  <si>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</si>
  <si>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</si>
  <si>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</si>
  <si>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/</t>
  </si>
  <si>
    <t>HSV</t>
  </si>
  <si>
    <t>Revitalizace mrtvého ramene</t>
  </si>
  <si>
    <t>STA</t>
  </si>
  <si>
    <t>1</t>
  </si>
  <si>
    <t>{191caa28-6b01-4534-ba69-babec2c7362e}</t>
  </si>
  <si>
    <t>2</t>
  </si>
  <si>
    <t>VON</t>
  </si>
  <si>
    <t>Vedlejší a ostatní náklady</t>
  </si>
  <si>
    <t>{51c61a5a-47d6-4508-9013-00d1e69d05f5}</t>
  </si>
  <si>
    <t>VT1</t>
  </si>
  <si>
    <t>Objem výkopu pro tůň T1</t>
  </si>
  <si>
    <t>m3</t>
  </si>
  <si>
    <t>115</t>
  </si>
  <si>
    <t>VT2</t>
  </si>
  <si>
    <t>Objem výkopu pro tůň T2</t>
  </si>
  <si>
    <t>110</t>
  </si>
  <si>
    <t>KRYCÍ LIST SOUPISU PRACÍ</t>
  </si>
  <si>
    <t>n01</t>
  </si>
  <si>
    <t>Celkový objem násypů.</t>
  </si>
  <si>
    <t>1716</t>
  </si>
  <si>
    <t>s01</t>
  </si>
  <si>
    <t>Objem těženého sedimentu</t>
  </si>
  <si>
    <t>4000</t>
  </si>
  <si>
    <t>Objekt:</t>
  </si>
  <si>
    <t>HSV - Revitalizace mrtvého ramene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</si>
  <si>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</si>
  <si>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</si>
  <si>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</si>
  <si>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</si>
  <si>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</si>
  <si>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1 - Zemní práce</t>
  </si>
  <si>
    <t xml:space="preserve">    9 - Ostatní konstrukce a práce, bourání</t>
  </si>
  <si>
    <t xml:space="preserve">    VRN5 - Výzisk celkem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</si>
  <si>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</si>
  <si>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</si>
  <si>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</si>
  <si>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</si>
  <si>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</si>
  <si>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</si>
  <si>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</si>
  <si>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</si>
  <si>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</si>
  <si>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</si>
  <si>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</si>
  <si>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</si>
  <si>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</si>
  <si>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Práce a dodávky HSV</t>
  </si>
  <si>
    <t>ROZPOCET</t>
  </si>
  <si>
    <t>Zemní práce</t>
  </si>
  <si>
    <t>K</t>
  </si>
  <si>
    <t>111211231</t>
  </si>
  <si>
    <t>Snesení listnatého klestu D do 30 cm ve svahu do 1:3</t>
  </si>
  <si>
    <t>kus</t>
  </si>
  <si>
    <t>CS ÚRS 2025 01</t>
  </si>
  <si>
    <t>4</t>
  </si>
  <si>
    <t>-303104795</t>
  </si>
  <si>
    <t>PP</t>
  </si>
  <si>
    <t>Snesení větví stromů na hromady nebo naložení na dopravní prostředek listnatých v rovině nebo ve svahu do 1:3, průměru kmene do 30 cm</t>
  </si>
  <si>
    <t>Online PSC</t>
  </si>
  <si>
    <t>https://podminky.urs.cz/item/CS_URS_2025_01/111211231</t>
  </si>
  <si>
    <t>VV</t>
  </si>
  <si>
    <t>viz příloha C.4</t>
  </si>
  <si>
    <t>navržená opatření budou realizována v souladu s arboristickým standardem SPPK A02 :2015 Řez stromů</t>
  </si>
  <si>
    <t>5</t>
  </si>
  <si>
    <t>111211232</t>
  </si>
  <si>
    <t>Snesení listnatého klestu D přes 30 cm ve svahu do 1:3</t>
  </si>
  <si>
    <t>1393668822</t>
  </si>
  <si>
    <t>Snesení větví stromů na hromady nebo naložení na dopravní prostředek listnatých v rovině nebo ve svahu do 1:3, průměru kmene přes 30 cm</t>
  </si>
  <si>
    <t>https://podminky.urs.cz/item/CS_URS_2025_01/111211232</t>
  </si>
  <si>
    <t>8</t>
  </si>
  <si>
    <t>3</t>
  </si>
  <si>
    <t>111251103</t>
  </si>
  <si>
    <t>Odstranění křovin a stromů průměru kmene do 100 mm i s kořeny sklonu terénu do 1:5 z celkové plochy přes 500 m2 strojně</t>
  </si>
  <si>
    <t>m2</t>
  </si>
  <si>
    <t>547247678</t>
  </si>
  <si>
    <t>Odstranění křovin a stromů s odstraněním kořenů strojně průměru kmene do 100 mm v rovině nebo ve svahu sklonu terénu do 1:5, při celkové ploše přes 500 m2</t>
  </si>
  <si>
    <t>https://podminky.urs.cz/item/CS_URS_2025_01/111251103</t>
  </si>
  <si>
    <t>kácení porostu průměru do 100 mm, viz příloha C.2</t>
  </si>
  <si>
    <t>1050,00+110,00+20,00</t>
  </si>
  <si>
    <t>112101101</t>
  </si>
  <si>
    <t>Odstranění stromů listnatých průměru kmene přes 100 do 300 mm</t>
  </si>
  <si>
    <t>-594968025</t>
  </si>
  <si>
    <t>Odstranění stromů s odřezáním kmene a s odvětvením listnatých, průměru kmene přes 100 do 300 mm</t>
  </si>
  <si>
    <t>https://podminky.urs.cz/item/CS_URS_2025_01/112101101</t>
  </si>
  <si>
    <t>odstranění stromů, viz příloha C.4, včetně případných speciální požadavků na odstranění invazních druhů</t>
  </si>
  <si>
    <t>112101102</t>
  </si>
  <si>
    <t>Odstranění stromů listnatých průměru kmene přes 300 do 500 mm</t>
  </si>
  <si>
    <t>1733983859</t>
  </si>
  <si>
    <t>Odstranění stromů s odřezáním kmene a s odvětvením listnatých, průměru kmene přes 300 do 500 mm</t>
  </si>
  <si>
    <t>https://podminky.urs.cz/item/CS_URS_2025_01/112101102</t>
  </si>
  <si>
    <t>odstranění stromů, viz příloha C.4</t>
  </si>
  <si>
    <t>6</t>
  </si>
  <si>
    <t>112155315r</t>
  </si>
  <si>
    <t>Zpracování, předání a likvidace nevyužité dřevní hmoty dle platné legislativy</t>
  </si>
  <si>
    <t>soubor</t>
  </si>
  <si>
    <t>-1493324161</t>
  </si>
  <si>
    <t>vlastníkem dřevní hmoty je majitel pozemku</t>
  </si>
  <si>
    <t>- VaK požaduje nakrátit a připravit dřevní hmotu na odvozní místo ve zdálenosti do 3 km od stavby,</t>
  </si>
  <si>
    <t>- farnost Pouchov požaduje nakrátit a připravit dřevní hmotu a dovést na farnost.</t>
  </si>
  <si>
    <t>Položka obsahuje:</t>
  </si>
  <si>
    <t>přesuny a veškerou manipulaci s dřevní hmotou na jakoukoliv vzdálenost,</t>
  </si>
  <si>
    <t>likvidaci nevyužitelné dřevní hmoty a odpadu z kácení dle platné legislativy, případně dle dedndrologického průzkumu</t>
  </si>
  <si>
    <t>7</t>
  </si>
  <si>
    <t>112155316r</t>
  </si>
  <si>
    <t>Likvidace invazních a nepůvodních druhů</t>
  </si>
  <si>
    <t>1706872145</t>
  </si>
  <si>
    <t>Odstranění invazních a nepůvodních druhů na lokalitě bude probíhat v souladu se standardem péče o přírodu a krajinu SPPK D02 007:2016 Likvidace vybraných invazních druhů rostlin.</t>
  </si>
  <si>
    <t>Likvidace invazních druhů v počtu a ploše viz příloha E Dokladová část - Dendrologický průzkum</t>
  </si>
  <si>
    <t>likvidaci nevyužitelné dřevní hmoty a odpadu z kácení dle platné legislativy,</t>
  </si>
  <si>
    <t>zatření řezné plochy herbicidem, případně další opatření viz příloha E Dokladová část - dendrologický průzkum,</t>
  </si>
  <si>
    <t>kontrola a managment likvidace invazních a nepůvodních druhů během realizace stavby viz příloha E Dokladová část - dendrologický průzkum.</t>
  </si>
  <si>
    <t>121151123</t>
  </si>
  <si>
    <t>Sejmutí ornice plochy přes 500 m2 tl vrstvy do 200 mm strojně</t>
  </si>
  <si>
    <t>2001580852</t>
  </si>
  <si>
    <t>Sejmutí ornice strojně při souvislé ploše přes 500 m2, tl. vrstvy do 200 mm</t>
  </si>
  <si>
    <t>https://podminky.urs.cz/item/CS_URS_2025_01/121151123</t>
  </si>
  <si>
    <t>sejmutí ornice tl. 100 mm, viz příloha D.2.d</t>
  </si>
  <si>
    <t>pozemek p. č. 912/1</t>
  </si>
  <si>
    <t>4000,0</t>
  </si>
  <si>
    <t>pozemek p. č. 912/6</t>
  </si>
  <si>
    <t>2100,0</t>
  </si>
  <si>
    <t>Součet</t>
  </si>
  <si>
    <t>9</t>
  </si>
  <si>
    <t>131151105</t>
  </si>
  <si>
    <t>Hloubení jam nezapažených v hornině třídy těžitelnosti I skupiny 1 a 2 objem do 1000 m3 strojně</t>
  </si>
  <si>
    <t>399589078</t>
  </si>
  <si>
    <t>Hloubení nezapažených jam a zářezů strojně s urovnáním dna do předepsaného profilu a spádu v hornině třídy těžitelnosti I skupiny 1 a 2 přes 500 do 1 000 m3</t>
  </si>
  <si>
    <t>https://podminky.urs.cz/item/CS_URS_2025_01/131151105</t>
  </si>
  <si>
    <t>Výkopy tůní</t>
  </si>
  <si>
    <t>T1 - západní tůň viz příloha D.2.a</t>
  </si>
  <si>
    <t>115,0</t>
  </si>
  <si>
    <t>T2 - východní tůň viz příloha D.2.b</t>
  </si>
  <si>
    <t>110,0</t>
  </si>
  <si>
    <t>Kořeny stromů nebudou poškozeny a mohou zasahovat do prostoru tůní. V blízkosti kořenů se předpokládá podíl ruční práce.</t>
  </si>
  <si>
    <t>10</t>
  </si>
  <si>
    <t>162351103</t>
  </si>
  <si>
    <t>Vodorovné přemístění přes 50 do 500 m výkopku/sypaniny z horniny třídy těžitelnosti I skupiny 1 až 3</t>
  </si>
  <si>
    <t>9556602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</si>
  <si>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</si>
  <si>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https://podminky.urs.cz/item/CS_URS_2025_01/162351103</t>
  </si>
  <si>
    <t>Přemístění výkopu z tůní na místo uložení (pozemky p. č. 912/1 a 912/6)</t>
  </si>
  <si>
    <t>VT1+VT2</t>
  </si>
  <si>
    <t>FIG</t>
  </si>
  <si>
    <t>Rozpad figury: VT1</t>
  </si>
  <si>
    <t>Rozpad figury: VT2</t>
  </si>
  <si>
    <t>11</t>
  </si>
  <si>
    <t>171151111</t>
  </si>
  <si>
    <t>Uložení sypaniny z hornin nesoudržných sypkých do násypů zhutněných strojně</t>
  </si>
  <si>
    <t>-1768983118</t>
  </si>
  <si>
    <t>Uložení sypanin do násypů strojně s rozprostřením sypaniny ve vrstvách a s hrubým urovnáním zhutněných z hornin nesoudržných sypkých</t>
  </si>
  <si>
    <t>https://podminky.urs.cz/item/CS_URS_2025_01/171151111</t>
  </si>
  <si>
    <t>Terénní úpravy viz příloha D.2.d</t>
  </si>
  <si>
    <t>na pozemku p. č. 912/1</t>
  </si>
  <si>
    <t>3530,00*0,30+(4000,00-3530,00)*0,30/2,00</t>
  </si>
  <si>
    <t>na pozemku p. č. 912/6</t>
  </si>
  <si>
    <t>1809,00*0,30+(2100,00-1809,00)*0,30/2,00</t>
  </si>
  <si>
    <t>0,15 "zaokrouhlení</t>
  </si>
  <si>
    <t>181351113</t>
  </si>
  <si>
    <t>Rozprostření ornice tl vrstvy do 200 mm pl přes 500 m2 v rovině nebo ve svahu do 1:5 strojně</t>
  </si>
  <si>
    <t>-2137201115</t>
  </si>
  <si>
    <t>Rozprostření a urovnání ornice v rovině nebo ve svahu sklonu do 1:5 strojně při souvislé ploše přes 500 m2, tl. vrstvy do 200 mm</t>
  </si>
  <si>
    <t>https://podminky.urs.cz/item/CS_URS_2025_01/181351113</t>
  </si>
  <si>
    <t>13</t>
  </si>
  <si>
    <t>181451121</t>
  </si>
  <si>
    <t>Založení lučního trávníku výsevem pl přes 1000 m2 v rovině a ve svahu do 1:5</t>
  </si>
  <si>
    <t>-1419081226</t>
  </si>
  <si>
    <t>Založení trávníku na půdě předem připravené plochy přes 1000 m2 výsevem včetně utažení lučního v rovině nebo na svahu do 1:5</t>
  </si>
  <si>
    <t>https://podminky.urs.cz/item/CS_URS_2025_01/181451121</t>
  </si>
  <si>
    <t>14</t>
  </si>
  <si>
    <t>M</t>
  </si>
  <si>
    <t>00572100</t>
  </si>
  <si>
    <t>osivo jetelotráva intenzivní víceletá</t>
  </si>
  <si>
    <t>kg</t>
  </si>
  <si>
    <t>-676195427</t>
  </si>
  <si>
    <t>6100*0,03 'Přepočtené koeficientem množství</t>
  </si>
  <si>
    <t>15</t>
  </si>
  <si>
    <t>AGR 01.1.1</t>
  </si>
  <si>
    <t>Vytěžení sedimentu</t>
  </si>
  <si>
    <t>-749836232</t>
  </si>
  <si>
    <t>P</t>
  </si>
  <si>
    <t>Poznámka k položce:_x000d_
Zhotovitel zvolí způsob vytěžení nánosů dle svých možností, zvyklostí, technického a technologického vybavení. Při stanovení nabídkové ceny zohlední veškeré náklady pro zdárné provedení a průběžnou kontrolu např. jímky, hrázky a rýhy pro odklon proudu, vysakovací laguny, čerpání vody apod. _x000d_
_x000d_
Položka se vztahuje pro jakoukoliv třídu těžitelnosti zeminy i horniny, včetně ručního provádění prací v ochranných pásmech inženýrských sítí a v omezených prostorách, např. pod mosty.</t>
  </si>
  <si>
    <t>projektant předpokládá použití technologie sacího bagru a vysakovacích vaků</t>
  </si>
  <si>
    <t>popis postupu, viz příloha D.1 (kap. D.3)</t>
  </si>
  <si>
    <t>v případě, že zhotovitel zvolí jinou vhodnou technologii než je sací bagr - položka bude adekvátně naceněna</t>
  </si>
  <si>
    <t>přípravné práce jakéhokoliv charakteru (např. vyhloubení stavební jamy pro vysakování vaků)</t>
  </si>
  <si>
    <t xml:space="preserve">veškeré transporty, výstavbu a likvidaci potrubní trasy včetně všech manipulací,  zprovoznění strojů, atd. viz příloha D.1 (kap. D.3),</t>
  </si>
  <si>
    <t>dovoz veškerých potřebných technických a technologických zařízení, jejich osazení a následný odvoz. (např. flokulační stanice),</t>
  </si>
  <si>
    <t>veškeré náklady spojené s odsáváním sedimentu, jeho transportem potrubím na místo dalšího využití,</t>
  </si>
  <si>
    <t>náklady na dodání odvodňovacích vaků, jejich montáž, demontáž, případnou likvidaci,</t>
  </si>
  <si>
    <t xml:space="preserve">náklady na provoz všech potřebných technických a technologických zařízení (např. flokulační stanice), včetně veškerého spotřebního materiálu, </t>
  </si>
  <si>
    <t>veškeré náklady spojené s přizpůsobením technologie charakteru těženého sedimentu s cílem zefektivnit těžbu,</t>
  </si>
  <si>
    <t>čerpání vody zpět do mrtvého ramene,</t>
  </si>
  <si>
    <t>doprava materiálu ze stavebních jam na meziskládku a zpět,</t>
  </si>
  <si>
    <t>doprava materiálu z odvodňovacích vaků na meziskládku na staveništi a pro použití do terénních úprav.</t>
  </si>
  <si>
    <t>provedení dokončovacích prací (např. provedení zásypu stavební jámy pro vysokování vaků)</t>
  </si>
  <si>
    <t>Položka se vztahuje pro jakoukoliv třídu těžitelnosti zeminy i horniny</t>
  </si>
  <si>
    <t>celkový objem byl stanoven v rostlém stavu a objemová hmotnost dle PD je 1700 kg/m3, uvažovaný koeficient nakypření přehozeného materiálu 1,2</t>
  </si>
  <si>
    <t>4000,00</t>
  </si>
  <si>
    <t>16</t>
  </si>
  <si>
    <t>AGR 01.1.2</t>
  </si>
  <si>
    <t>Přemístění vytěženého materiálu</t>
  </si>
  <si>
    <t>-1519813274</t>
  </si>
  <si>
    <t>Přemístění vytěženého materiálu vodorovně i svisle na jakoukoliv vzdálenost, včetně veškeré manipulace (přehození, nakládání, překládání, vykládání, skládání apod.) a případných nákladů spojených s deponováním materiálu např. poplatek za uložení na meziskládce</t>
  </si>
  <si>
    <t xml:space="preserve">Poznámka k položce:_x000d_
Položka se vztahuje pro jakoukoliv třídu těžitelnosti zeminy i horniny a platí pro výkopek i sypaninu. </t>
  </si>
  <si>
    <t>Přemístění přebývajícího materiálu z místa stavebního záměru na místo jeho trvalého uložení</t>
  </si>
  <si>
    <t>Projektant předpokládá půdní bloky č. 7102/1, 6103/7 a 6103/6 v k. ú. Slezské Předměstí</t>
  </si>
  <si>
    <t>Nakládání nánosů pro přesun po staveništi a pro přesun na místo trvalého uložení</t>
  </si>
  <si>
    <t>Zhotovitel může zvolit jiné vhodné plochy pro uložení než předpokládá projektant a položku adekvátně nacení</t>
  </si>
  <si>
    <t>Rozpad figury: s01</t>
  </si>
  <si>
    <t>17</t>
  </si>
  <si>
    <t>AGR 01.1.3</t>
  </si>
  <si>
    <t>Likvidace vytěženého materiálu</t>
  </si>
  <si>
    <t>-1871727562</t>
  </si>
  <si>
    <t>Likvidace vytěženého materiálu dle platné legislativy, včetně případného poplatku za uložení</t>
  </si>
  <si>
    <t xml:space="preserve">Poznámka k položce:_x000d_
V PŘÍPADĚ ODKUPU TUTO POLOŽKU NEVYPLŇUJTE!_x000d_
Při odkupu vyzískaného říčního materiálu uveďtě jednotkovou cenu pouze v položce AGR 01.1.4. Jednotkovou cenu položky AGR 01.1.3 nevyplňujte!_x000d_
_x000d_
Likvidace v souladu se zákonem č. 541/2020 Sb., o odpadech a jeho prováděcími předpisy._x000d_
</t>
  </si>
  <si>
    <t>zhotovitel může předat sediment zemědělskému podnikateli, který za úplatu sediment zpracuje na půdních blocích</t>
  </si>
  <si>
    <t>smluvená cena během příparavy PD se zemědělským podnikatelem je 70 tis. Kč/ha</t>
  </si>
  <si>
    <t xml:space="preserve">plocha potřebná pro zaorání sedimentu cca 15 ha </t>
  </si>
  <si>
    <t>zhotovitel může zvolit jiný způsob likvidace sedimentu dle svých možností, zvyklostí, technického a technologického vybavení</t>
  </si>
  <si>
    <t>zhotovitel předloží finální způsob likvidace sedimentu k odsouhlasení TDS a projektantovi, včetně dokladů o likvidaci uvedeného množství</t>
  </si>
  <si>
    <t>s01+VT1+VT2-n01</t>
  </si>
  <si>
    <t>Rozpad figury: n01</t>
  </si>
  <si>
    <t>Ostatní konstrukce a práce, bourání</t>
  </si>
  <si>
    <t>18</t>
  </si>
  <si>
    <t>966052111r</t>
  </si>
  <si>
    <t>Bourání sloupků a vzpěr ŽB plotových zasypaných zeminou</t>
  </si>
  <si>
    <t>-32868234</t>
  </si>
  <si>
    <t>Bourání plotových sloupků a vzpěr železobetonových výšky do 2,5 m zasypaných zeminou</t>
  </si>
  <si>
    <t>u místění plotových sloupků viz příloha C.4</t>
  </si>
  <si>
    <t>projektant předpokládá odstranění 19 ks</t>
  </si>
  <si>
    <t xml:space="preserve">položka obsahuje:  </t>
  </si>
  <si>
    <t>uvolnění ze země</t>
  </si>
  <si>
    <t>odvoz vybouraného materiálu po vodě, nebo jinou lehkou mechanizací na meziskládku a veškerou manipulaci (složení, naložení, apod.)</t>
  </si>
  <si>
    <t>zasypání vzniklých terénních prohlubní včetně dodání zeminy</t>
  </si>
  <si>
    <t>rozbourání, roztřídění materiálu</t>
  </si>
  <si>
    <t>veškerou manipulaci a dopravu na jakoukoliv vzdálenost na recyklační skládku</t>
  </si>
  <si>
    <t>poplatek za uložení na recyklační skládce</t>
  </si>
  <si>
    <t>VRN5</t>
  </si>
  <si>
    <t>Výzisk celkem</t>
  </si>
  <si>
    <t>19</t>
  </si>
  <si>
    <t>AGR 01.1.4</t>
  </si>
  <si>
    <t>Odkup vyzískaného říčního materiálu</t>
  </si>
  <si>
    <t>1405971397</t>
  </si>
  <si>
    <t>Poznámka k položce:_x000d_
V PŘÍPADĚ LIKVIDACE TUTO POLOŽKU NEVYPLŇUJTE!_x000d_
Při likvidaci vytěženého materiálu uveďtě jednotkovou cenu pouze v položce AGR 01.1.3. Jednotkovou cenu položky AGR 01.1.4 nevyplňujte!_x000d_
_x000d_
Zhotovitel bere na vědomí, že nános je odkupován jako surový říční materiál a nejedná se o výrobek. Objednatel proto kromě již poskytnutých informací neposkytuje žádné certifikace ani obdobné doklady. Vlastnické právo k nánosu a rizika s tím spojená přechází z objednatele na zhotovitele okamžikem jeho vytěžení z vodního prostředí._x000d_
_x000d_
Zhotovitel při stanovení nabídkové ceny za odkup zohlednil veškeré náklady spojené s úpravou vytěženého materiálu, jako je například odvodnění, třídění, zajištění případných rozborů a zkoušek nezbytných pro jeho využití v souladu s platnou legislativou. Dále zohlednil i skutečnost, že část vytěženého materiálu nemusí být druhotně využitelná (např. komunální odpad, dřevní hmota).</t>
  </si>
  <si>
    <t>2509*-1 'Přepočtené koeficientem množství</t>
  </si>
  <si>
    <t>VON - Vedlejší a ostatní náklady</t>
  </si>
  <si>
    <t>OST - Ostatní</t>
  </si>
  <si>
    <t xml:space="preserve">    01 - Vedlejší rozpočtové náklady</t>
  </si>
  <si>
    <t xml:space="preserve">    02 - Projektová dokumentace - ostatní náklady</t>
  </si>
  <si>
    <t xml:space="preserve">    03 - Geodetické práce a vytýčení - ostatní náklady</t>
  </si>
  <si>
    <t xml:space="preserve">    09 - Ostatní náklady</t>
  </si>
  <si>
    <t>OST</t>
  </si>
  <si>
    <t>Ostatní</t>
  </si>
  <si>
    <t>01</t>
  </si>
  <si>
    <t>Vedlejší rozpočtové náklady</t>
  </si>
  <si>
    <t>011</t>
  </si>
  <si>
    <t>Zřízení a odstranění kompletního zařízení staveniště</t>
  </si>
  <si>
    <t>1024</t>
  </si>
  <si>
    <t>-2003493429</t>
  </si>
  <si>
    <t>Zajištění kompletního zařízení staveniště</t>
  </si>
  <si>
    <t>Poznámka k položce:_x000d_
Cena stanovena jako 3 % z nákladů na stavbu.</t>
  </si>
  <si>
    <t>zajištění místnosti pro TDS v ZS vč. jejího vybavení</t>
  </si>
  <si>
    <t>zajištění oplocení prostoru ZS</t>
  </si>
  <si>
    <t>zajištění následné likvidace všech objektů ZS</t>
  </si>
  <si>
    <t>zajištění opatření proti vstupu nepovolaných osob po dobu realizace stavby</t>
  </si>
  <si>
    <t>zajištění podmínek pro použití přístupových komunikací dotčených stavbou s příslušnými vlastníky či správci a zajištění jejich splnění</t>
  </si>
  <si>
    <t>ochrana přívodního a odvodního potrubí v místech křížení s komunikacemi (ocelové chráničky, štěrk a roznášecí prvky)</t>
  </si>
  <si>
    <t>zřízení čisticích zón před výjezdem z obvodu staveniště</t>
  </si>
  <si>
    <t>provedení takových opatření, aby plochy obvodu staveniště nebyly znečištěny ropnými látkami a jinými podobnými produkty</t>
  </si>
  <si>
    <t>provedení takových opatření, aby nebyly překročeny limity prašnosti a hlučnosti dané obecně závaznou vyhláškou</t>
  </si>
  <si>
    <t>aplikace ochranných opatření proti poškození sítí a splnění požadavků správců sítí viz příloha E Dokladová část</t>
  </si>
  <si>
    <t>zajištění péče o nepředané objekty a konstrukce, jejich ošetřování a zimní opatření</t>
  </si>
  <si>
    <t>zajištění ochrany veškeré zeleně v prostoru staveniště a v jeho bezprostřední blízkosti proti poškození během realizace stavby</t>
  </si>
  <si>
    <t>úprava terénu po zrušení zařízení staveniště</t>
  </si>
  <si>
    <t>0112</t>
  </si>
  <si>
    <t>Zajištění obnovy asfaltové komunikace</t>
  </si>
  <si>
    <t>-824226785</t>
  </si>
  <si>
    <t>Zajištění obnovy stávající příjezdové asfaltové komunikace</t>
  </si>
  <si>
    <t>obnova stávající příjezdové komunikace při jejím případném porušení</t>
  </si>
  <si>
    <t>011414000r</t>
  </si>
  <si>
    <t>Průzkum výskytu odpadu</t>
  </si>
  <si>
    <t>779981024</t>
  </si>
  <si>
    <t>na dně mrtvého ramene a v jeho okolí se vyskytuje komunální odpad např. pračka, pneumatiky, plasty</t>
  </si>
  <si>
    <t>položka zahrnuje vyzvednutí odpadu, vytřídění, veškerou dopravu a poplatek za likvidaci</t>
  </si>
  <si>
    <t>hrubý odhad je 300 kg</t>
  </si>
  <si>
    <t>011424000r</t>
  </si>
  <si>
    <t>Průzkum výskytu munice, výbušnin a jiných nebezpečných látek</t>
  </si>
  <si>
    <t>-1447614297</t>
  </si>
  <si>
    <t>pyrotechnický průzkum bude proveden v souladu se zákonem č. 119/2002 Sb.</t>
  </si>
  <si>
    <t>pracovník, který bude hledat a vyzvedávat munici ze dna musí být držitelem oprávnění k provádění pyrotechnického průzkumu</t>
  </si>
  <si>
    <t>v předstihu před stavbou celoplošný pyrotechnický průzkum dna v místech určených k těžení sedimentu</t>
  </si>
  <si>
    <t>celková plocha vodní hladiny 9200 m2</t>
  </si>
  <si>
    <t>předpokládaná hloubka vody do 2,50 m, mocnost sedimentu do 1,50 m</t>
  </si>
  <si>
    <t>časová náročnost od 4 do 6 týdnů v závislosti na počtu signálů a počasí</t>
  </si>
  <si>
    <t>časové vymezení od 15. 4. do 30. 9. (teplota vody a počasí bez deště)</t>
  </si>
  <si>
    <t>pyrotechnické práce v průběhu výstavby (rozsah 5 dní)</t>
  </si>
  <si>
    <t>020001000</t>
  </si>
  <si>
    <t>Příprava staveniště</t>
  </si>
  <si>
    <t>-1880888482</t>
  </si>
  <si>
    <t>v místech přejezdu techniky nad potrubím budou umístěny roznášecí prvky, které zajistí rozložení působících sil (příloha C.3)</t>
  </si>
  <si>
    <t>projektant předpokládá použití např. ocelových plátů, panelů, atd. (2 uvažované plochy 6 m × 9 m)</t>
  </si>
  <si>
    <t>zhotovitel může uvažovat jiný způsob ochrany dle svých možností, zvyklostí, technického a technologického vybavení</t>
  </si>
  <si>
    <t>032403000</t>
  </si>
  <si>
    <t>Provizorní komunikace</t>
  </si>
  <si>
    <t>2073709995</t>
  </si>
  <si>
    <t>položka zahrnuje vybudování a odstranění dočasných komunikací viz příloha C.3</t>
  </si>
  <si>
    <t>zhotovitel může uvažovat jiný způsob vytvoření a umístění dočasné komunikace dle svých možností, zvyklostí, technického a technologického vybavení</t>
  </si>
  <si>
    <t>zhotovitel svoje řešení předloží TDS a projektantovi ke schválení</t>
  </si>
  <si>
    <t>vytvoření zpevněné staveništní komunikace, např. E+S šířky 4 m a délky 90 m</t>
  </si>
  <si>
    <t>vytvoření nezpevněné staveništní komunikace délky 100 m, šířky 4 m</t>
  </si>
  <si>
    <t>094002000</t>
  </si>
  <si>
    <t>Ostatní náklady související s výstavbou</t>
  </si>
  <si>
    <t>-617490680</t>
  </si>
  <si>
    <t xml:space="preserve">propagační materiál vyhotovený dle podmínek "Grafického manuálu povinné publicity, operační program Životního prostředí 2021-2027" </t>
  </si>
  <si>
    <t>osazený po dobu stavby</t>
  </si>
  <si>
    <t>02</t>
  </si>
  <si>
    <t>Projektová dokumentace - ostatní náklady</t>
  </si>
  <si>
    <t>0210</t>
  </si>
  <si>
    <t>Vypracování Plánu opatření pro případ havárie</t>
  </si>
  <si>
    <t>675613215</t>
  </si>
  <si>
    <t>Zhotovitelem vypracovaný Plán opatření pro případ havárie, pro případ úniku závadných látek (např. ropné produkty, cementové výluhy, odpadní vody z těsnících clon, atd.), včetně zajištění schválení příslušnými orgány.</t>
  </si>
  <si>
    <t>0221</t>
  </si>
  <si>
    <t>Zpracování povodňového plánu stavby</t>
  </si>
  <si>
    <t>2017566282</t>
  </si>
  <si>
    <t>Zpracování povodňového plánu stavby dle §71 zákona č. 254/2001 Sb. včetně zajištění schválení příslušnými orgány správy a Povodím Labe, státní podnik</t>
  </si>
  <si>
    <t>023</t>
  </si>
  <si>
    <t>Vypracování projektu skutečného provedení díla</t>
  </si>
  <si>
    <t>-1299950985</t>
  </si>
  <si>
    <t>předaní v digitální podobě a 3 paré v tištěné podobě</t>
  </si>
  <si>
    <t>03</t>
  </si>
  <si>
    <t>Geodetické práce a vytýčení - ostatní náklady</t>
  </si>
  <si>
    <t>031</t>
  </si>
  <si>
    <t>Vypracování geodetického zaměření skutečného stavu</t>
  </si>
  <si>
    <t>262144</t>
  </si>
  <si>
    <t>-908854941</t>
  </si>
  <si>
    <t>zaměření bude provedeno autorizovanou osobou a musí být odsouhlaseno TDS, projektantem</t>
  </si>
  <si>
    <t>předaní v digitální podobě a 2 paré v tištěné podobě</t>
  </si>
  <si>
    <t>035</t>
  </si>
  <si>
    <t>Zajištění veškerých geodetických prací souvisejících s realizací díla</t>
  </si>
  <si>
    <t>533543987</t>
  </si>
  <si>
    <t>vytyčení stavby, hranic pozemků v případě potřeby a vytyčení sítí</t>
  </si>
  <si>
    <t>zaměření a výpočet kubatur zemních prací</t>
  </si>
  <si>
    <t>zhotovitel provede zaměření dna mrtvého ramene a prostoru budoucích terénních úprav pro určení množství odtěženého a zpracovaného materiálu</t>
  </si>
  <si>
    <t>zaměření dna před začátkem bude včetně zjištění mocnosti sedimentu</t>
  </si>
  <si>
    <t>rozsah těžení sedimentu a terénních úprav bude doložen zaměřením po skončení prací</t>
  </si>
  <si>
    <t>projektant doporučuje zaměření pozemků ZS a následných terénních úprav pomocí technologie LiDAR</t>
  </si>
  <si>
    <t>objednatel požaduje zaměření sedimentu pro každou fakturaci</t>
  </si>
  <si>
    <t>09</t>
  </si>
  <si>
    <t>Ostatní náklady</t>
  </si>
  <si>
    <t>037</t>
  </si>
  <si>
    <t>Zajištění písemných souhlasných vyjádření všech dotčených vlastníků a případných uživatelů všech pozemků dotčených stavbou s jejich konečnou úpravou po dokončení prací</t>
  </si>
  <si>
    <t>646544398</t>
  </si>
  <si>
    <t>0931</t>
  </si>
  <si>
    <t>Provedení pasportizace stávajících nemovitostí (vč. pozemků) a jejich příslušenství, zajištění fotodokumentace stávajícího stavu přístupových komunikací, mostu apod.</t>
  </si>
  <si>
    <t>-1573871177</t>
  </si>
  <si>
    <t>094</t>
  </si>
  <si>
    <t>Zajištění vytyčení veškerých podzemních zařízení</t>
  </si>
  <si>
    <t>-345199132</t>
  </si>
  <si>
    <t>Zajištění vytýčení veškerých podzemních zařízení</t>
  </si>
  <si>
    <t>095</t>
  </si>
  <si>
    <t>Zajištění šetření o podzemních sítích vč. zajištění nových vyjádření v případě, že před realizací pozbyly platnosti</t>
  </si>
  <si>
    <t>1219677861</t>
  </si>
  <si>
    <t>0990</t>
  </si>
  <si>
    <t>Zajištění dokladů</t>
  </si>
  <si>
    <t>1717510657</t>
  </si>
  <si>
    <t xml:space="preserve"> o předání dřevní hmoty vzniklé smýcením porostů k dalšímu využití a případné zajištění povolení ke kácení</t>
  </si>
  <si>
    <t>veškerá dřevní hmota (kmeny, štěpka) vzniklá během kácení je v majetku vlastníka pozemku a bude předána, nebo po domluvě s vlastníkem odstraněna</t>
  </si>
  <si>
    <t>o evidenci odpadu a stanoviska OŽP ke způsobu likvidace odpadu pro potřeby kolaudace stavby objednatelem</t>
  </si>
  <si>
    <t>09920</t>
  </si>
  <si>
    <t>Odborné odlovení rybí obsádky z prostoru staveniště</t>
  </si>
  <si>
    <t>-1453243063</t>
  </si>
  <si>
    <t>v součinnosti s ČRS, informovat MO v předstihu, lokalita je součástí rybářsého revíru</t>
  </si>
  <si>
    <t>09921</t>
  </si>
  <si>
    <t>Zajištění biologického dozoru odborně způsobilou osobou</t>
  </si>
  <si>
    <t>-630193524</t>
  </si>
  <si>
    <t>biologický dozor po dobu výstavby</t>
  </si>
  <si>
    <t>zajištění terénního monitoringu staveniště</t>
  </si>
  <si>
    <t>sledování výskytu ochranářsky významných organismů</t>
  </si>
  <si>
    <t>v případě potřeby provedení transferu</t>
  </si>
  <si>
    <t>zajištění plnění podmínek orgánu ochrany přírody</t>
  </si>
  <si>
    <t>koordinace prací biologického dozoru</t>
  </si>
  <si>
    <t>zpracování zprávy o výsledcích biologického dozoru</t>
  </si>
  <si>
    <t>20</t>
  </si>
  <si>
    <t>0993</t>
  </si>
  <si>
    <t>Zajištění dopravně inženýrských opatření</t>
  </si>
  <si>
    <t>482823741</t>
  </si>
  <si>
    <t>zajištění dopravně inženýrských opatření</t>
  </si>
  <si>
    <t>zajištění vydání dopravně inženýrského rozhodnutí pokud rozsha DIO bude vyžadovat</t>
  </si>
  <si>
    <t>0994</t>
  </si>
  <si>
    <t>Zajištění veškerých předepsaných rozborů, atestů, zkoušek a revizí dle příslušných norem a dalších předpisů a nařízení platných v ČR, kterými bude prokázáno dosažení předepsané kvality a parametrů dokončeného díla</t>
  </si>
  <si>
    <t>848671866</t>
  </si>
  <si>
    <t>zhotovitel provede laboratorní testy sedimentu v akreditované laboratoři po vytěžení, případně půdy, kde bude sediment uložen</t>
  </si>
  <si>
    <t>stanovení limitní hodnoty rizikových prvků a rizikových látek v sušině dle vyhlášky 257/2009 Sb.</t>
  </si>
  <si>
    <t>SEZNAM FIGUR</t>
  </si>
  <si>
    <t>Výměra</t>
  </si>
  <si>
    <t>Použití figury:</t>
  </si>
  <si>
    <t>v01</t>
  </si>
  <si>
    <t>Výkop stavební jámy pro odvodňovací vaky - plocha V2</t>
  </si>
  <si>
    <t>v02</t>
  </si>
  <si>
    <t>Výkop stavební jámy pro odvodňovací vaky - plocha V1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</si>
  <si>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</si>
  <si>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</si>
  <si>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</si>
  <si>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</si>
  <si>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rFont val="Arial CE"/>
        <charset val="238"/>
        <i val="1"/>
        <color auto="1"/>
        <sz val="8"/>
        <scheme val="none"/>
      </rPr>
      <t xml:space="preserve">Rekapitulace stavby </t>
    </r>
    <r>
      <rPr>
        <rFont val="Arial CE"/>
        <charset val="238"/>
        <color auto="1"/>
        <sz val="8"/>
        <scheme val="none"/>
      </rPr>
      <t>obsahuje sestavu Rekapitulace stavby a Rekapitulace objektů stavby a soupisů prací.</t>
    </r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</si>
  <si>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stavby</t>
    </r>
    <r>
      <rPr>
        <rFont val="Arial CE"/>
        <charset val="238"/>
        <color auto="1"/>
        <sz val="8"/>
        <scheme val="none"/>
      </rPr>
      <t xml:space="preserve"> jsou uvedeny informace identifikující předmět veřejné zakázky na stavební práce, KSO, CC-CZ, CZ-CPV, CZ-CPA a rekapitulaci </t>
    </r>
  </si>
  <si>
    <t>celkové nabídkové ceny účastníka.</t>
  </si>
  <si>
    <t xml:space="preserve">Termínem "učastník" (resp. zhotovitel) se myslí "účastník zadávacího řízení" ve smyslu zákona o zadávání veřejných zakázek. </t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</si>
  <si>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objektů stavby a soupisů prací</t>
    </r>
    <r>
      <rPr>
        <rFont val="Arial CE"/>
        <charset val="238"/>
        <color auto="1"/>
        <sz val="8"/>
        <scheme val="none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</si>
  <si>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</si>
  <si>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</si>
  <si>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</si>
  <si>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</si>
  <si>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</si>
  <si>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</si>
  <si>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</si>
  <si>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Soupis</t>
  </si>
  <si>
    <t>Soupis prací pro daný typ objektu</t>
  </si>
  <si>
    <r>
      <rPr>
        <rFont val="Arial CE"/>
        <charset val="238"/>
        <i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</si>
  <si>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</si>
  <si>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rFont val="Arial CE"/>
        <charset val="238"/>
        <b val="1"/>
        <color auto="1"/>
        <sz val="8"/>
        <scheme val="none"/>
      </rPr>
      <t>Krycí list soupisu</t>
    </r>
    <r>
      <rPr>
        <rFont val="Arial CE"/>
        <charset val="238"/>
        <color auto="1"/>
        <sz val="8"/>
        <scheme val="none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</si>
  <si>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účastníka za aktuální soupis prací.</t>
  </si>
  <si>
    <r>
      <rPr>
        <rFont val="Arial CE"/>
        <charset val="238"/>
        <b val="1"/>
        <color auto="1"/>
        <sz val="8"/>
        <scheme val="none"/>
      </rPr>
      <t>Rekapitulace členění soupisu prací</t>
    </r>
    <r>
      <rPr>
        <rFont val="Arial CE"/>
        <charset val="238"/>
        <color auto="1"/>
        <sz val="8"/>
        <scheme val="none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</si>
  <si>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</si>
  <si>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rFont val="Arial CE"/>
        <charset val="238"/>
        <b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</si>
  <si>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</si>
  <si>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</si>
  <si>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</si>
  <si>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</si>
  <si>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 xml:space="preserve">Typ položky: K - konstrukce, M - materiál, PP - plný popis, PSC - poznámka k souboru cen,  P - poznámka k položce, VV - výkaz výměr, FIG - rozpad figur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</si>
  <si>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</si>
  <si>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</si>
  <si>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</si>
  <si>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</si>
  <si>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</si>
  <si>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</si>
  <si>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</si>
  <si>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</si>
  <si>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</si>
  <si>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</si>
  <si>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</si>
  <si>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</si>
  <si>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</si>
  <si>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</si>
  <si>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</si>
  <si>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</si>
  <si>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</si>
  <si>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</si>
  <si>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Účastník je pro podání nabídky povinen vyplnit žlutě podbarvená pole: </t>
  </si>
  <si>
    <t xml:space="preserve">Pole Účastník v sestavě Rekapitulace stavby - zde účastník vyplní svůj název (název subjektu) </t>
  </si>
  <si>
    <t>Pole IČ a DIČ v sestavě Rekapitulace stavby - zde účastník vyplní svoje IČ a DIČ</t>
  </si>
  <si>
    <t>Datum v sestavě Rekapitulace stavby - zde účastník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</si>
  <si>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</si>
  <si>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</si>
  <si>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</si>
  <si>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</si>
  <si>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</si>
  <si>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</si>
  <si>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Účastník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</si>
  <si>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</si>
  <si>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</si>
  <si>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</si>
  <si>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</si>
  <si>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</si>
  <si>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</si>
  <si>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</si>
  <si>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</si>
  <si>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</si>
  <si>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</si>
  <si>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</si>
  <si>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</si>
  <si>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</si>
  <si>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</si>
  <si>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</si>
  <si>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</si>
  <si>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</si>
  <si>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</si>
  <si>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</si>
  <si>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</si>
  <si>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</si>
  <si>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</si>
  <si>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</si>
  <si>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</si>
  <si>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</si>
  <si>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</si>
  <si>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</si>
  <si>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</si>
  <si>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</si>
  <si>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</si>
  <si>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</si>
  <si>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</si>
  <si>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</si>
  <si>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</si>
  <si>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Účastník</t>
  </si>
  <si>
    <t>Účastník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</si>
  <si>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</si>
  <si>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</si>
  <si>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</si>
  <si>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</si>
  <si>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</si>
  <si>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</si>
  <si>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</si>
  <si>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</si>
  <si>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</si>
  <si>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</si>
  <si>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</si>
  <si>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</si>
  <si>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</si>
  <si>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</si>
  <si>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</si>
  <si>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</si>
  <si>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</si>
  <si>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</si>
  <si>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</si>
  <si>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</si>
  <si>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</si>
  <si>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</si>
  <si>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</si>
  <si>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</si>
  <si>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</si>
  <si>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</si>
  <si>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</si>
  <si>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</si>
  <si>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</si>
  <si>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</si>
  <si>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</si>
  <si>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</si>
  <si>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</si>
  <si>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</si>
  <si>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</si>
  <si>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</si>
  <si>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</si>
  <si>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</si>
  <si>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</si>
  <si>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</si>
  <si>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</si>
  <si>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</si>
  <si>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</si>
  <si>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</si>
  <si>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</si>
  <si>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</si>
  <si>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</si>
  <si>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</si>
  <si>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</si>
  <si>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</si>
  <si>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</si>
  <si>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</si>
  <si>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</si>
  <si>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</si>
  <si>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</si>
  <si>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</si>
  <si>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</si>
  <si>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</si>
  <si>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</si>
  <si>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</si>
  <si>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</si>
  <si>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</si>
  <si>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</si>
  <si>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fig</t>
  </si>
  <si>
    <t>Rozpad figur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</si>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</sst>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56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name val="Trebuchet MS"/>
      <family val="0"/>
      <charset val="238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8"/>
      <color rgb="FF969696"/>
      <name val="Arial CE"/>
    </font>
    <font>
      <sz val="12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8"/>
      <color rgb="FF000000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b/>
      <sz val="9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sz val="9"/>
      <name val="Trebuchet MS"/>
      <family val="0"/>
      <charset val="238"/>
    </font>
    <font>
      <sz val="8"/>
      <name val="Arial CE"/>
      <family val="0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/>
    <border>
      <left>
        <color indexed="0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  <border>
      <left style="thin">
        <color indexed="64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 style="thin">
        <color indexed="64"/>
      </top>
      <bottom>
        <color indexed="0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 style="thin">
        <color indexed="64"/>
      </bottom>
      <diagonal>
        <color indexed="0"/>
      </diagonal>
    </border>
  </borders>
  <cellStyleXfs count="2">
    <xf numFmtId="0" fontId="0" fillId="0" borderId="0"/>
    <xf numFmtId="0" fontId="54" fillId="0" borderId="0" applyNumberFormat="0" applyFill="0" applyBorder="0" applyAlignment="0" applyProtection="0"/>
  </cellStyleXfs>
  <cellXfs count="383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 applyProtection="1"/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7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4" fontId="18" fillId="0" borderId="6" xfId="0" applyNumberFormat="1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19" fillId="0" borderId="0" xfId="0" applyNumberFormat="1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0" fontId="20" fillId="0" borderId="0" xfId="0" applyFont="1" applyAlignment="1" applyProtection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4" fillId="3" borderId="8" xfId="0" applyFont="1" applyFill="1" applyBorder="1" applyAlignment="1" applyProtection="1">
      <alignment horizontal="left"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4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1" fillId="0" borderId="12" xfId="0" applyFont="1" applyBorder="1" applyAlignment="1">
      <alignment horizontal="center" vertical="center"/>
    </xf>
    <xf numFmtId="0" fontId="21" fillId="0" borderId="13" xfId="0" applyFont="1" applyBorder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20" fillId="0" borderId="15" xfId="0" applyFont="1" applyBorder="1" applyAlignment="1">
      <alignment horizontal="left" vertical="center"/>
    </xf>
    <xf numFmtId="0" fontId="20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20" fillId="0" borderId="15" xfId="0" applyFont="1" applyBorder="1" applyAlignment="1" applyProtection="1">
      <alignment horizontal="left" vertical="center"/>
    </xf>
    <xf numFmtId="0" fontId="20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22" fillId="4" borderId="7" xfId="0" applyFont="1" applyFill="1" applyBorder="1" applyAlignment="1" applyProtection="1">
      <alignment horizontal="center" vertical="center"/>
    </xf>
    <xf numFmtId="0" fontId="22" fillId="4" borderId="8" xfId="0" applyFont="1" applyFill="1" applyBorder="1" applyAlignment="1" applyProtection="1">
      <alignment horizontal="left" vertical="center"/>
    </xf>
    <xf numFmtId="0" fontId="0" fillId="4" borderId="8" xfId="0" applyFont="1" applyFill="1" applyBorder="1" applyAlignment="1" applyProtection="1">
      <alignment vertical="center"/>
    </xf>
    <xf numFmtId="0" fontId="22" fillId="4" borderId="8" xfId="0" applyFont="1" applyFill="1" applyBorder="1" applyAlignment="1" applyProtection="1">
      <alignment horizontal="center" vertical="center"/>
    </xf>
    <xf numFmtId="0" fontId="22" fillId="4" borderId="8" xfId="0" applyFont="1" applyFill="1" applyBorder="1" applyAlignment="1" applyProtection="1">
      <alignment horizontal="right" vertical="center"/>
    </xf>
    <xf numFmtId="0" fontId="22" fillId="4" borderId="9" xfId="0" applyFont="1" applyFill="1" applyBorder="1" applyAlignment="1" applyProtection="1">
      <alignment horizontal="center" vertical="center"/>
    </xf>
    <xf numFmtId="0" fontId="23" fillId="0" borderId="17" xfId="0" applyFont="1" applyBorder="1" applyAlignment="1" applyProtection="1">
      <alignment horizontal="center" vertical="center" wrapText="1"/>
    </xf>
    <xf numFmtId="0" fontId="23" fillId="0" borderId="18" xfId="0" applyFont="1" applyBorder="1" applyAlignment="1" applyProtection="1">
      <alignment horizontal="center" vertical="center" wrapText="1"/>
    </xf>
    <xf numFmtId="0" fontId="23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4" fillId="0" borderId="0" xfId="0" applyFont="1" applyAlignment="1" applyProtection="1">
      <alignment horizontal="left" vertical="center"/>
    </xf>
    <xf numFmtId="0" fontId="24" fillId="0" borderId="0" xfId="0" applyFont="1" applyAlignment="1" applyProtection="1">
      <alignment vertical="center"/>
    </xf>
    <xf numFmtId="4" fontId="24" fillId="0" borderId="0" xfId="0" applyNumberFormat="1" applyFont="1" applyAlignment="1" applyProtection="1">
      <alignment horizontal="right" vertical="center"/>
    </xf>
    <xf numFmtId="4" fontId="24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1" fillId="0" borderId="15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26" fillId="0" borderId="0" xfId="1" applyFont="1" applyAlignment="1">
      <alignment horizontal="center" vertical="center"/>
    </xf>
    <xf numFmtId="0" fontId="5" fillId="0" borderId="4" xfId="0" applyFont="1" applyBorder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27" fillId="0" borderId="0" xfId="0" applyFont="1" applyAlignment="1" applyProtection="1">
      <alignment horizontal="left" vertical="center" wrapText="1"/>
    </xf>
    <xf numFmtId="0" fontId="28" fillId="0" borderId="0" xfId="0" applyFont="1" applyAlignment="1" applyProtection="1">
      <alignment vertical="center"/>
    </xf>
    <xf numFmtId="4" fontId="28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29" fillId="0" borderId="15" xfId="0" applyNumberFormat="1" applyFont="1" applyBorder="1" applyAlignment="1" applyProtection="1">
      <alignment vertical="center"/>
    </xf>
    <xf numFmtId="4" fontId="29" fillId="0" borderId="0" xfId="0" applyNumberFormat="1" applyFont="1" applyBorder="1" applyAlignment="1" applyProtection="1">
      <alignment vertical="center"/>
    </xf>
    <xf numFmtId="166" fontId="29" fillId="0" borderId="0" xfId="0" applyNumberFormat="1" applyFont="1" applyBorder="1" applyAlignment="1" applyProtection="1">
      <alignment vertical="center"/>
    </xf>
    <xf numFmtId="4" fontId="29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4" fontId="29" fillId="0" borderId="20" xfId="0" applyNumberFormat="1" applyFont="1" applyBorder="1" applyAlignment="1" applyProtection="1">
      <alignment vertical="center"/>
    </xf>
    <xf numFmtId="4" fontId="29" fillId="0" borderId="21" xfId="0" applyNumberFormat="1" applyFont="1" applyBorder="1" applyAlignment="1" applyProtection="1">
      <alignment vertical="center"/>
    </xf>
    <xf numFmtId="166" fontId="29" fillId="0" borderId="21" xfId="0" applyNumberFormat="1" applyFont="1" applyBorder="1" applyAlignment="1" applyProtection="1">
      <alignment vertical="center"/>
    </xf>
    <xf numFmtId="4" fontId="29" fillId="0" borderId="22" xfId="0" applyNumberFormat="1" applyFont="1" applyBorder="1" applyAlignment="1" applyProtection="1">
      <alignment vertical="center"/>
    </xf>
    <xf numFmtId="0" fontId="30" fillId="0" borderId="0" xfId="0" applyFont="1" applyAlignment="1">
      <alignment horizontal="left" vertical="center"/>
    </xf>
    <xf numFmtId="0" fontId="0" fillId="0" borderId="2" xfId="0" applyBorder="1"/>
    <xf numFmtId="0" fontId="0" fillId="0" borderId="3" xfId="0" applyBorder="1"/>
    <xf numFmtId="0" fontId="14" fillId="0" borderId="0" xfId="0" applyFont="1" applyAlignment="1">
      <alignment horizontal="left" vertical="center"/>
    </xf>
    <xf numFmtId="0" fontId="3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/>
    </xf>
    <xf numFmtId="0" fontId="3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4" fontId="24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0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2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2" fillId="4" borderId="0" xfId="0" applyFont="1" applyFill="1" applyAlignment="1" applyProtection="1">
      <alignment horizontal="right" vertical="center"/>
    </xf>
    <xf numFmtId="0" fontId="32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2" fillId="4" borderId="17" xfId="0" applyFont="1" applyFill="1" applyBorder="1" applyAlignment="1" applyProtection="1">
      <alignment horizontal="center" vertical="center" wrapText="1"/>
    </xf>
    <xf numFmtId="0" fontId="22" fillId="4" borderId="18" xfId="0" applyFont="1" applyFill="1" applyBorder="1" applyAlignment="1" applyProtection="1">
      <alignment horizontal="center" vertical="center" wrapText="1"/>
    </xf>
    <xf numFmtId="0" fontId="22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4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3" fillId="0" borderId="13" xfId="0" applyNumberFormat="1" applyFont="1" applyBorder="1" applyAlignment="1" applyProtection="1"/>
    <xf numFmtId="166" fontId="33" fillId="0" borderId="14" xfId="0" applyNumberFormat="1" applyFont="1" applyBorder="1" applyAlignment="1" applyProtection="1"/>
    <xf numFmtId="4" fontId="34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2" fillId="0" borderId="23" xfId="0" applyFont="1" applyBorder="1" applyAlignment="1" applyProtection="1">
      <alignment horizontal="center" vertical="center"/>
    </xf>
    <xf numFmtId="49" fontId="22" fillId="0" borderId="23" xfId="0" applyNumberFormat="1" applyFont="1" applyBorder="1" applyAlignment="1" applyProtection="1">
      <alignment horizontal="left" vertical="center" wrapText="1"/>
    </xf>
    <xf numFmtId="0" fontId="22" fillId="0" borderId="23" xfId="0" applyFont="1" applyBorder="1" applyAlignment="1" applyProtection="1">
      <alignment horizontal="left" vertical="center" wrapText="1"/>
    </xf>
    <xf numFmtId="0" fontId="22" fillId="0" borderId="23" xfId="0" applyFont="1" applyBorder="1" applyAlignment="1" applyProtection="1">
      <alignment horizontal="center" vertical="center" wrapText="1"/>
    </xf>
    <xf numFmtId="167" fontId="22" fillId="0" borderId="23" xfId="0" applyNumberFormat="1" applyFont="1" applyBorder="1" applyAlignment="1" applyProtection="1">
      <alignment vertical="center"/>
    </xf>
    <xf numFmtId="4" fontId="22" fillId="2" borderId="23" xfId="0" applyNumberFormat="1" applyFont="1" applyFill="1" applyBorder="1" applyAlignment="1" applyProtection="1">
      <alignment vertical="center"/>
      <protection locked="0"/>
    </xf>
    <xf numFmtId="4" fontId="22" fillId="0" borderId="23" xfId="0" applyNumberFormat="1" applyFont="1" applyBorder="1" applyAlignment="1" applyProtection="1">
      <alignment vertical="center"/>
    </xf>
    <xf numFmtId="0" fontId="23" fillId="2" borderId="15" xfId="0" applyFont="1" applyFill="1" applyBorder="1" applyAlignment="1" applyProtection="1">
      <alignment horizontal="left" vertical="center"/>
      <protection locked="0"/>
    </xf>
    <xf numFmtId="0" fontId="23" fillId="0" borderId="0" xfId="0" applyFont="1" applyBorder="1" applyAlignment="1" applyProtection="1">
      <alignment horizontal="center" vertical="center"/>
    </xf>
    <xf numFmtId="166" fontId="23" fillId="0" borderId="0" xfId="0" applyNumberFormat="1" applyFont="1" applyBorder="1" applyAlignment="1" applyProtection="1">
      <alignment vertical="center"/>
    </xf>
    <xf numFmtId="166" fontId="23" fillId="0" borderId="16" xfId="0" applyNumberFormat="1" applyFont="1" applyBorder="1" applyAlignment="1" applyProtection="1">
      <alignment vertical="center"/>
    </xf>
    <xf numFmtId="0" fontId="22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5" fillId="0" borderId="0" xfId="0" applyFont="1" applyAlignment="1" applyProtection="1">
      <alignment horizontal="left" vertical="center"/>
    </xf>
    <xf numFmtId="0" fontId="36" fillId="0" borderId="0" xfId="0" applyFont="1" applyAlignment="1" applyProtection="1">
      <alignment horizontal="left"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37" fillId="0" borderId="0" xfId="0" applyFont="1" applyAlignment="1" applyProtection="1">
      <alignment horizontal="left" vertical="center"/>
    </xf>
    <xf numFmtId="0" fontId="38" fillId="0" borderId="0" xfId="1" applyFont="1" applyAlignment="1" applyProtection="1">
      <alignment vertical="center" wrapText="1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17" fillId="0" borderId="0" xfId="0" applyFont="1" applyAlignment="1" applyProtection="1">
      <alignment horizontal="left" vertical="center" indent="1"/>
    </xf>
    <xf numFmtId="0" fontId="20" fillId="0" borderId="0" xfId="0" applyFont="1" applyAlignment="1" applyProtection="1">
      <alignment horizontal="left" vertical="center" indent="1"/>
    </xf>
    <xf numFmtId="167" fontId="20" fillId="0" borderId="0" xfId="0" applyNumberFormat="1" applyFont="1" applyAlignment="1" applyProtection="1">
      <alignment vertical="center"/>
    </xf>
    <xf numFmtId="0" fontId="39" fillId="0" borderId="23" xfId="0" applyFont="1" applyBorder="1" applyAlignment="1" applyProtection="1">
      <alignment horizontal="center" vertical="center"/>
    </xf>
    <xf numFmtId="49" fontId="39" fillId="0" borderId="23" xfId="0" applyNumberFormat="1" applyFont="1" applyBorder="1" applyAlignment="1" applyProtection="1">
      <alignment horizontal="left" vertical="center" wrapText="1"/>
    </xf>
    <xf numFmtId="0" fontId="39" fillId="0" borderId="23" xfId="0" applyFont="1" applyBorder="1" applyAlignment="1" applyProtection="1">
      <alignment horizontal="left" vertical="center" wrapText="1"/>
    </xf>
    <xf numFmtId="0" fontId="39" fillId="0" borderId="23" xfId="0" applyFont="1" applyBorder="1" applyAlignment="1" applyProtection="1">
      <alignment horizontal="center" vertical="center" wrapText="1"/>
    </xf>
    <xf numFmtId="167" fontId="39" fillId="0" borderId="23" xfId="0" applyNumberFormat="1" applyFont="1" applyBorder="1" applyAlignment="1" applyProtection="1">
      <alignment vertical="center"/>
    </xf>
    <xf numFmtId="4" fontId="39" fillId="2" borderId="23" xfId="0" applyNumberFormat="1" applyFont="1" applyFill="1" applyBorder="1" applyAlignment="1" applyProtection="1">
      <alignment vertical="center"/>
      <protection locked="0"/>
    </xf>
    <xf numFmtId="4" fontId="39" fillId="0" borderId="23" xfId="0" applyNumberFormat="1" applyFont="1" applyBorder="1" applyAlignment="1" applyProtection="1">
      <alignment vertical="center"/>
    </xf>
    <xf numFmtId="0" fontId="40" fillId="0" borderId="4" xfId="0" applyFont="1" applyBorder="1" applyAlignment="1">
      <alignment vertical="center"/>
    </xf>
    <xf numFmtId="0" fontId="39" fillId="2" borderId="15" xfId="0" applyFont="1" applyFill="1" applyBorder="1" applyAlignment="1" applyProtection="1">
      <alignment horizontal="left" vertical="center"/>
      <protection locked="0"/>
    </xf>
    <xf numFmtId="0" fontId="39" fillId="0" borderId="0" xfId="0" applyFont="1" applyBorder="1" applyAlignment="1" applyProtection="1">
      <alignment horizontal="center" vertical="center"/>
    </xf>
    <xf numFmtId="0" fontId="41" fillId="0" borderId="0" xfId="0" applyFont="1" applyAlignment="1" applyProtection="1">
      <alignment vertical="center" wrapText="1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0" fontId="10" fillId="0" borderId="22" xfId="0" applyFont="1" applyBorder="1" applyAlignment="1" applyProtection="1">
      <alignment vertical="center"/>
    </xf>
    <xf numFmtId="0" fontId="1" fillId="0" borderId="0" xfId="0" applyFont="1" applyAlignment="1">
      <alignment horizontal="left" vertical="top"/>
    </xf>
    <xf numFmtId="0" fontId="3" fillId="0" borderId="0" xfId="0" applyFont="1" applyAlignment="1">
      <alignment horizontal="left" vertical="top"/>
    </xf>
    <xf numFmtId="0" fontId="3" fillId="0" borderId="0" xfId="0" applyFont="1" applyAlignment="1">
      <alignment horizontal="left" vertical="top" wrapText="1"/>
    </xf>
    <xf numFmtId="0" fontId="0" fillId="0" borderId="4" xfId="0" applyFont="1" applyBorder="1" applyAlignment="1">
      <alignment horizontal="center" vertical="center" wrapText="1"/>
    </xf>
    <xf numFmtId="0" fontId="22" fillId="4" borderId="17" xfId="0" applyFont="1" applyFill="1" applyBorder="1" applyAlignment="1">
      <alignment horizontal="center" vertical="center" wrapText="1"/>
    </xf>
    <xf numFmtId="0" fontId="22" fillId="4" borderId="18" xfId="0" applyFont="1" applyFill="1" applyBorder="1" applyAlignment="1">
      <alignment horizontal="center" vertical="center" wrapText="1"/>
    </xf>
    <xf numFmtId="0" fontId="22" fillId="4" borderId="19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0" fontId="42" fillId="0" borderId="17" xfId="0" applyFont="1" applyBorder="1" applyAlignment="1">
      <alignment horizontal="left" vertical="center" wrapText="1"/>
    </xf>
    <xf numFmtId="0" fontId="42" fillId="0" borderId="23" xfId="0" applyFont="1" applyBorder="1" applyAlignment="1">
      <alignment horizontal="left" vertical="center" wrapText="1"/>
    </xf>
    <xf numFmtId="0" fontId="42" fillId="0" borderId="23" xfId="0" applyFont="1" applyBorder="1" applyAlignment="1">
      <alignment horizontal="left" vertical="center"/>
    </xf>
    <xf numFmtId="167" fontId="42" fillId="0" borderId="19" xfId="0" applyNumberFormat="1" applyFont="1" applyBorder="1" applyAlignment="1">
      <alignment vertical="center"/>
    </xf>
    <xf numFmtId="0" fontId="0" fillId="0" borderId="0" xfId="0" applyFont="1" applyAlignment="1">
      <alignment horizontal="left" vertical="center" wrapText="1"/>
    </xf>
    <xf numFmtId="167" fontId="0" fillId="0" borderId="0" xfId="0" applyNumberFormat="1" applyFont="1" applyAlignment="1">
      <alignment vertical="center"/>
    </xf>
    <xf numFmtId="0" fontId="34" fillId="0" borderId="0" xfId="0" applyFont="1" applyAlignment="1">
      <alignment horizontal="left" vertical="center"/>
    </xf>
    <xf numFmtId="0" fontId="0" fillId="0" borderId="0" xfId="0" applyAlignment="1">
      <alignment vertical="top"/>
    </xf>
    <xf numFmtId="0" fontId="43" fillId="0" borderId="24" xfId="0" applyFont="1" applyBorder="1" applyAlignment="1">
      <alignment vertical="center" wrapText="1"/>
    </xf>
    <xf numFmtId="0" fontId="43" fillId="0" borderId="25" xfId="0" applyFont="1" applyBorder="1" applyAlignment="1">
      <alignment vertical="center" wrapText="1"/>
    </xf>
    <xf numFmtId="0" fontId="43" fillId="0" borderId="26" xfId="0" applyFont="1" applyBorder="1" applyAlignment="1">
      <alignment vertical="center" wrapText="1"/>
    </xf>
    <xf numFmtId="0" fontId="43" fillId="0" borderId="27" xfId="0" applyFont="1" applyBorder="1" applyAlignment="1">
      <alignment horizontal="center" vertical="center" wrapText="1"/>
    </xf>
    <xf numFmtId="0" fontId="44" fillId="0" borderId="1" xfId="0" applyFont="1" applyBorder="1" applyAlignment="1">
      <alignment horizontal="center" vertical="center" wrapText="1"/>
    </xf>
    <xf numFmtId="0" fontId="43" fillId="0" borderId="28" xfId="0" applyFont="1" applyBorder="1" applyAlignment="1">
      <alignment horizontal="center" vertical="center" wrapText="1"/>
    </xf>
    <xf numFmtId="0" fontId="43" fillId="0" borderId="27" xfId="0" applyFont="1" applyBorder="1" applyAlignment="1">
      <alignment vertical="center" wrapText="1"/>
    </xf>
    <xf numFmtId="0" fontId="45" fillId="0" borderId="29" xfId="0" applyFont="1" applyBorder="1" applyAlignment="1">
      <alignment horizontal="left" wrapText="1"/>
    </xf>
    <xf numFmtId="0" fontId="43" fillId="0" borderId="28" xfId="0" applyFont="1" applyBorder="1" applyAlignment="1">
      <alignment vertical="center" wrapText="1"/>
    </xf>
    <xf numFmtId="0" fontId="45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 wrapText="1"/>
    </xf>
    <xf numFmtId="0" fontId="47" fillId="0" borderId="27" xfId="0" applyFont="1" applyBorder="1" applyAlignment="1">
      <alignment vertical="center" wrapText="1"/>
    </xf>
    <xf numFmtId="0" fontId="46" fillId="0" borderId="1" xfId="0" applyFont="1" applyBorder="1" applyAlignment="1">
      <alignment vertical="center" wrapText="1"/>
    </xf>
    <xf numFmtId="0" fontId="46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vertical="center"/>
    </xf>
    <xf numFmtId="49" fontId="46" fillId="0" borderId="1" xfId="0" applyNumberFormat="1" applyFont="1" applyBorder="1" applyAlignment="1">
      <alignment horizontal="left" vertical="center" wrapText="1"/>
    </xf>
    <xf numFmtId="49" fontId="46" fillId="0" borderId="1" xfId="0" applyNumberFormat="1" applyFont="1" applyBorder="1" applyAlignment="1">
      <alignment vertical="center" wrapText="1"/>
    </xf>
    <xf numFmtId="0" fontId="43" fillId="0" borderId="30" xfId="0" applyFont="1" applyBorder="1" applyAlignment="1">
      <alignment vertical="center" wrapText="1"/>
    </xf>
    <xf numFmtId="0" fontId="48" fillId="0" borderId="29" xfId="0" applyFont="1" applyBorder="1" applyAlignment="1">
      <alignment vertical="center" wrapText="1"/>
    </xf>
    <xf numFmtId="0" fontId="43" fillId="0" borderId="31" xfId="0" applyFont="1" applyBorder="1" applyAlignment="1">
      <alignment vertical="center" wrapText="1"/>
    </xf>
    <xf numFmtId="0" fontId="43" fillId="0" borderId="1" xfId="0" applyFont="1" applyBorder="1" applyAlignment="1">
      <alignment vertical="top"/>
    </xf>
    <xf numFmtId="0" fontId="43" fillId="0" borderId="0" xfId="0" applyFont="1" applyAlignment="1">
      <alignment vertical="top"/>
    </xf>
    <xf numFmtId="0" fontId="43" fillId="0" borderId="24" xfId="0" applyFont="1" applyBorder="1" applyAlignment="1">
      <alignment horizontal="left" vertical="center"/>
    </xf>
    <xf numFmtId="0" fontId="43" fillId="0" borderId="25" xfId="0" applyFont="1" applyBorder="1" applyAlignment="1">
      <alignment horizontal="left" vertical="center"/>
    </xf>
    <xf numFmtId="0" fontId="43" fillId="0" borderId="26" xfId="0" applyFont="1" applyBorder="1" applyAlignment="1">
      <alignment horizontal="left" vertical="center"/>
    </xf>
    <xf numFmtId="0" fontId="43" fillId="0" borderId="27" xfId="0" applyFont="1" applyBorder="1" applyAlignment="1">
      <alignment horizontal="left" vertical="center"/>
    </xf>
    <xf numFmtId="0" fontId="44" fillId="0" borderId="1" xfId="0" applyFont="1" applyBorder="1" applyAlignment="1">
      <alignment horizontal="center" vertical="center"/>
    </xf>
    <xf numFmtId="0" fontId="43" fillId="0" borderId="28" xfId="0" applyFont="1" applyBorder="1" applyAlignment="1">
      <alignment horizontal="left" vertical="center"/>
    </xf>
    <xf numFmtId="0" fontId="45" fillId="0" borderId="1" xfId="0" applyFont="1" applyBorder="1" applyAlignment="1">
      <alignment horizontal="left" vertical="center"/>
    </xf>
    <xf numFmtId="0" fontId="49" fillId="0" borderId="0" xfId="0" applyFont="1" applyAlignment="1">
      <alignment horizontal="left" vertical="center"/>
    </xf>
    <xf numFmtId="0" fontId="45" fillId="0" borderId="29" xfId="0" applyFont="1" applyBorder="1" applyAlignment="1">
      <alignment horizontal="left" vertical="center"/>
    </xf>
    <xf numFmtId="0" fontId="45" fillId="0" borderId="29" xfId="0" applyFont="1" applyBorder="1" applyAlignment="1">
      <alignment horizontal="center" vertical="center"/>
    </xf>
    <xf numFmtId="0" fontId="49" fillId="0" borderId="29" xfId="0" applyFont="1" applyBorder="1" applyAlignment="1">
      <alignment horizontal="left" vertical="center"/>
    </xf>
    <xf numFmtId="0" fontId="50" fillId="0" borderId="1" xfId="0" applyFont="1" applyBorder="1" applyAlignment="1">
      <alignment horizontal="left" vertical="center"/>
    </xf>
    <xf numFmtId="0" fontId="47" fillId="0" borderId="0" xfId="0" applyFont="1" applyAlignment="1">
      <alignment horizontal="left" vertical="center"/>
    </xf>
    <xf numFmtId="0" fontId="51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horizontal="center" vertical="center"/>
    </xf>
    <xf numFmtId="0" fontId="46" fillId="0" borderId="0" xfId="0" applyFont="1" applyAlignment="1">
      <alignment horizontal="left" vertical="center"/>
    </xf>
    <xf numFmtId="0" fontId="47" fillId="0" borderId="27" xfId="0" applyFont="1" applyBorder="1" applyAlignment="1">
      <alignment horizontal="left" vertical="center"/>
    </xf>
    <xf numFmtId="0" fontId="46" fillId="0" borderId="1" xfId="0" applyFont="1" applyFill="1" applyBorder="1" applyAlignment="1">
      <alignment horizontal="left" vertical="center"/>
    </xf>
    <xf numFmtId="0" fontId="46" fillId="0" borderId="1" xfId="0" applyFont="1" applyFill="1" applyBorder="1" applyAlignment="1">
      <alignment horizontal="center" vertical="center"/>
    </xf>
    <xf numFmtId="0" fontId="43" fillId="0" borderId="30" xfId="0" applyFont="1" applyBorder="1" applyAlignment="1">
      <alignment horizontal="left" vertical="center"/>
    </xf>
    <xf numFmtId="0" fontId="48" fillId="0" borderId="29" xfId="0" applyFont="1" applyBorder="1" applyAlignment="1">
      <alignment horizontal="left" vertical="center"/>
    </xf>
    <xf numFmtId="0" fontId="43" fillId="0" borderId="31" xfId="0" applyFont="1" applyBorder="1" applyAlignment="1">
      <alignment horizontal="left" vertical="center"/>
    </xf>
    <xf numFmtId="0" fontId="43" fillId="0" borderId="1" xfId="0" applyFont="1" applyBorder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47" fillId="0" borderId="29" xfId="0" applyFont="1" applyBorder="1" applyAlignment="1">
      <alignment horizontal="left" vertical="center"/>
    </xf>
    <xf numFmtId="0" fontId="43" fillId="0" borderId="1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center" vertical="center" wrapText="1"/>
    </xf>
    <xf numFmtId="0" fontId="43" fillId="0" borderId="24" xfId="0" applyFont="1" applyBorder="1" applyAlignment="1">
      <alignment horizontal="left" vertical="center" wrapText="1"/>
    </xf>
    <xf numFmtId="0" fontId="43" fillId="0" borderId="25" xfId="0" applyFont="1" applyBorder="1" applyAlignment="1">
      <alignment horizontal="left" vertical="center" wrapText="1"/>
    </xf>
    <xf numFmtId="0" fontId="43" fillId="0" borderId="26" xfId="0" applyFont="1" applyBorder="1" applyAlignment="1">
      <alignment horizontal="left" vertical="center" wrapText="1"/>
    </xf>
    <xf numFmtId="0" fontId="43" fillId="0" borderId="27" xfId="0" applyFont="1" applyBorder="1" applyAlignment="1">
      <alignment horizontal="left" vertical="center" wrapText="1"/>
    </xf>
    <xf numFmtId="0" fontId="43" fillId="0" borderId="28" xfId="0" applyFont="1" applyBorder="1" applyAlignment="1">
      <alignment horizontal="left" vertical="center" wrapText="1"/>
    </xf>
    <xf numFmtId="0" fontId="49" fillId="0" borderId="27" xfId="0" applyFont="1" applyBorder="1" applyAlignment="1">
      <alignment horizontal="left" vertical="center" wrapText="1"/>
    </xf>
    <xf numFmtId="0" fontId="49" fillId="0" borderId="28" xfId="0" applyFont="1" applyBorder="1" applyAlignment="1">
      <alignment horizontal="left" vertical="center" wrapText="1"/>
    </xf>
    <xf numFmtId="0" fontId="47" fillId="0" borderId="27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left" vertical="center"/>
    </xf>
    <xf numFmtId="0" fontId="47" fillId="0" borderId="28" xfId="0" applyFont="1" applyBorder="1" applyAlignment="1">
      <alignment horizontal="left" vertical="center" wrapText="1"/>
    </xf>
    <xf numFmtId="0" fontId="47" fillId="0" borderId="28" xfId="0" applyFont="1" applyBorder="1" applyAlignment="1">
      <alignment horizontal="left" vertical="center"/>
    </xf>
    <xf numFmtId="0" fontId="47" fillId="0" borderId="30" xfId="0" applyFont="1" applyBorder="1" applyAlignment="1">
      <alignment horizontal="left" vertical="center" wrapText="1"/>
    </xf>
    <xf numFmtId="0" fontId="47" fillId="0" borderId="29" xfId="0" applyFont="1" applyBorder="1" applyAlignment="1">
      <alignment horizontal="left" vertical="center" wrapText="1"/>
    </xf>
    <xf numFmtId="0" fontId="47" fillId="0" borderId="3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top"/>
    </xf>
    <xf numFmtId="0" fontId="46" fillId="0" borderId="1" xfId="0" applyFont="1" applyBorder="1" applyAlignment="1">
      <alignment horizontal="center" vertical="top"/>
    </xf>
    <xf numFmtId="0" fontId="47" fillId="0" borderId="30" xfId="0" applyFont="1" applyBorder="1" applyAlignment="1">
      <alignment horizontal="left" vertical="center"/>
    </xf>
    <xf numFmtId="0" fontId="47" fillId="0" borderId="31" xfId="0" applyFont="1" applyBorder="1" applyAlignment="1">
      <alignment horizontal="left" vertical="center"/>
    </xf>
    <xf numFmtId="0" fontId="47" fillId="0" borderId="1" xfId="0" applyFont="1" applyBorder="1" applyAlignment="1">
      <alignment horizontal="center" vertical="center"/>
    </xf>
    <xf numFmtId="0" fontId="49" fillId="0" borderId="0" xfId="0" applyFont="1" applyAlignment="1">
      <alignment vertical="center"/>
    </xf>
    <xf numFmtId="0" fontId="45" fillId="0" borderId="1" xfId="0" applyFont="1" applyBorder="1" applyAlignment="1">
      <alignment vertical="center"/>
    </xf>
    <xf numFmtId="0" fontId="49" fillId="0" borderId="29" xfId="0" applyFont="1" applyBorder="1" applyAlignment="1">
      <alignment vertical="center"/>
    </xf>
    <xf numFmtId="0" fontId="45" fillId="0" borderId="29" xfId="0" applyFont="1" applyBorder="1" applyAlignment="1">
      <alignment vertical="center"/>
    </xf>
    <xf numFmtId="0" fontId="46" fillId="0" borderId="1" xfId="0" applyFont="1" applyBorder="1" applyAlignment="1">
      <alignment vertical="top"/>
    </xf>
    <xf numFmtId="49" fontId="46" fillId="0" borderId="1" xfId="0" applyNumberFormat="1" applyFont="1" applyBorder="1" applyAlignment="1">
      <alignment horizontal="left" vertical="center"/>
    </xf>
    <xf numFmtId="0" fontId="52" fillId="0" borderId="27" xfId="0" applyFont="1" applyBorder="1" applyAlignment="1" applyProtection="1">
      <alignment horizontal="left" vertical="center"/>
    </xf>
    <xf numFmtId="0" fontId="53" fillId="0" borderId="1" xfId="0" applyFont="1" applyBorder="1" applyAlignment="1" applyProtection="1">
      <alignment vertical="top"/>
    </xf>
    <xf numFmtId="0" fontId="53" fillId="0" borderId="1" xfId="0" applyFont="1" applyBorder="1" applyAlignment="1" applyProtection="1">
      <alignment horizontal="left" vertical="center"/>
    </xf>
    <xf numFmtId="0" fontId="53" fillId="0" borderId="1" xfId="0" applyFont="1" applyBorder="1" applyAlignment="1" applyProtection="1">
      <alignment horizontal="center" vertical="center"/>
    </xf>
    <xf numFmtId="49" fontId="53" fillId="0" borderId="1" xfId="0" applyNumberFormat="1" applyFont="1" applyBorder="1" applyAlignment="1" applyProtection="1">
      <alignment horizontal="left" vertical="center"/>
    </xf>
    <xf numFmtId="0" fontId="52" fillId="0" borderId="28" xfId="0" applyFont="1" applyBorder="1" applyAlignment="1" applyProtection="1">
      <alignment horizontal="left" vertical="center"/>
    </xf>
    <xf numFmtId="0" fontId="0" fillId="0" borderId="29" xfId="0" applyBorder="1" applyAlignment="1">
      <alignment vertical="top"/>
    </xf>
    <xf numFmtId="0" fontId="45" fillId="0" borderId="29" xfId="0" applyFont="1" applyBorder="1" applyAlignment="1">
      <alignment horizontal="left"/>
    </xf>
    <xf numFmtId="0" fontId="49" fillId="0" borderId="29" xfId="0" applyFont="1" applyBorder="1" applyAlignment="1"/>
    <xf numFmtId="0" fontId="43" fillId="0" borderId="27" xfId="0" applyFont="1" applyBorder="1" applyAlignment="1">
      <alignment vertical="top"/>
    </xf>
    <xf numFmtId="0" fontId="43" fillId="0" borderId="28" xfId="0" applyFont="1" applyBorder="1" applyAlignment="1">
      <alignment vertical="top"/>
    </xf>
    <xf numFmtId="0" fontId="43" fillId="0" borderId="30" xfId="0" applyFont="1" applyBorder="1" applyAlignment="1">
      <alignment vertical="top"/>
    </xf>
    <xf numFmtId="0" fontId="43" fillId="0" borderId="29" xfId="0" applyFont="1" applyBorder="1" applyAlignment="1">
      <alignment vertical="top"/>
    </xf>
    <xf numFmtId="0" fontId="43" fillId="0" borderId="31" xfId="0" applyFont="1" applyBorder="1" applyAlignment="1">
      <alignment vertical="top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styles" Target="styles.xml" /><Relationship Id="rId7" Type="http://schemas.openxmlformats.org/officeDocument/2006/relationships/theme" Target="theme/theme1.xml" /><Relationship Id="rId8" Type="http://schemas.openxmlformats.org/officeDocument/2006/relationships/calcChain" Target="calcChain.xml" /><Relationship Id="rId9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image" Target="../media/image1.jpg" /><Relationship Id="rId2" Type="http://schemas.openxmlformats.org/officeDocument/2006/relationships/image" Target="../media/image2.jpg" /><Relationship Id="rId3" Type="http://schemas.openxmlformats.org/officeDocument/2006/relationships/hyperlink" Target="https://app.urs.cz/products/kros4" TargetMode="External" /><Relationship Id="rId4" Type="http://schemas.openxmlformats.org/officeDocument/2006/relationships/image" Target="../media/image3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image" Target="../media/image4.jpg" /><Relationship Id="rId2" Type="http://schemas.openxmlformats.org/officeDocument/2006/relationships/image" Target="../media/image5.jpg" /><Relationship Id="rId3" Type="http://schemas.openxmlformats.org/officeDocument/2006/relationships/image" Target="../media/image6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image" Target="../media/image8.jpg" /><Relationship Id="rId2" Type="http://schemas.openxmlformats.org/officeDocument/2006/relationships/image" Target="../media/image9.jpg" /><Relationship Id="rId3" Type="http://schemas.openxmlformats.org/officeDocument/2006/relationships/image" Target="../media/image10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3.png" 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37</xdr:col>
      <xdr:colOff>415290</xdr:colOff>
      <xdr:row>3</xdr:row>
      <xdr:rowOff>0</xdr:rowOff>
    </xdr:from>
    <xdr:to>
      <xdr:col>40</xdr:col>
      <xdr:colOff>367665</xdr:colOff>
      <xdr:row>5</xdr:row>
      <xdr:rowOff>411480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38</xdr:col>
      <xdr:colOff>129540</xdr:colOff>
      <xdr:row>41</xdr:row>
      <xdr:rowOff>0</xdr:rowOff>
    </xdr:from>
    <xdr:to>
      <xdr:col>41</xdr:col>
      <xdr:colOff>177165</xdr:colOff>
      <xdr:row>44</xdr:row>
      <xdr:rowOff>353695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4" name="Picture 3">
          <a:hlinkClick xmlns:r="http://schemas.openxmlformats.org/officeDocument/2006/relationships" r:id="rId3" tooltip="https://app.urs.cz/products/kros4"/>
        </xdr:cNvPr>
        <xdr:cNvPicPr/>
      </xdr:nvPicPr>
      <xdr:blipFill>
        <a:blip xmlns:r="http://schemas.openxmlformats.org/officeDocument/2006/relationships" r:embed="rId4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12065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12065</xdr:colOff>
      <xdr:row>44</xdr:row>
      <xdr:rowOff>0</xdr:rowOff>
    </xdr:from>
    <xdr:to>
      <xdr:col>9</xdr:col>
      <xdr:colOff>1215390</xdr:colOff>
      <xdr:row>48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12065</xdr:colOff>
      <xdr:row>69</xdr:row>
      <xdr:rowOff>0</xdr:rowOff>
    </xdr:from>
    <xdr:to>
      <xdr:col>9</xdr:col>
      <xdr:colOff>1215390</xdr:colOff>
      <xdr:row>73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12065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12065</xdr:colOff>
      <xdr:row>44</xdr:row>
      <xdr:rowOff>0</xdr:rowOff>
    </xdr:from>
    <xdr:to>
      <xdr:col>9</xdr:col>
      <xdr:colOff>1215390</xdr:colOff>
      <xdr:row>48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12065</xdr:colOff>
      <xdr:row>70</xdr:row>
      <xdr:rowOff>0</xdr:rowOff>
    </xdr:from>
    <xdr:to>
      <xdr:col>9</xdr:col>
      <xdr:colOff>1215390</xdr:colOff>
      <xdr:row>74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111211231" TargetMode="External" /><Relationship Id="rId2" Type="http://schemas.openxmlformats.org/officeDocument/2006/relationships/hyperlink" Target="https://podminky.urs.cz/item/CS_URS_2025_01/111211232" TargetMode="External" /><Relationship Id="rId3" Type="http://schemas.openxmlformats.org/officeDocument/2006/relationships/hyperlink" Target="https://podminky.urs.cz/item/CS_URS_2025_01/111251103" TargetMode="External" /><Relationship Id="rId4" Type="http://schemas.openxmlformats.org/officeDocument/2006/relationships/hyperlink" Target="https://podminky.urs.cz/item/CS_URS_2025_01/112101101" TargetMode="External" /><Relationship Id="rId5" Type="http://schemas.openxmlformats.org/officeDocument/2006/relationships/hyperlink" Target="https://podminky.urs.cz/item/CS_URS_2025_01/112101102" TargetMode="External" /><Relationship Id="rId6" Type="http://schemas.openxmlformats.org/officeDocument/2006/relationships/hyperlink" Target="https://podminky.urs.cz/item/CS_URS_2025_01/121151123" TargetMode="External" /><Relationship Id="rId7" Type="http://schemas.openxmlformats.org/officeDocument/2006/relationships/hyperlink" Target="https://podminky.urs.cz/item/CS_URS_2025_01/131151105" TargetMode="External" /><Relationship Id="rId8" Type="http://schemas.openxmlformats.org/officeDocument/2006/relationships/hyperlink" Target="https://podminky.urs.cz/item/CS_URS_2025_01/162351103" TargetMode="External" /><Relationship Id="rId9" Type="http://schemas.openxmlformats.org/officeDocument/2006/relationships/hyperlink" Target="https://podminky.urs.cz/item/CS_URS_2025_01/171151111" TargetMode="External" /><Relationship Id="rId10" Type="http://schemas.openxmlformats.org/officeDocument/2006/relationships/hyperlink" Target="https://podminky.urs.cz/item/CS_URS_2025_01/181351113" TargetMode="External" /><Relationship Id="rId11" Type="http://schemas.openxmlformats.org/officeDocument/2006/relationships/hyperlink" Target="https://podminky.urs.cz/item/CS_URS_2025_01/181451121" TargetMode="External" /><Relationship Id="rId12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8" t="s">
        <v>0</v>
      </c>
      <c r="AZ1" s="18" t="s">
        <v>1</v>
      </c>
      <c r="BA1" s="18" t="s">
        <v>2</v>
      </c>
      <c r="BB1" s="18" t="s">
        <v>3</v>
      </c>
      <c r="BT1" s="18" t="s">
        <v>4</v>
      </c>
      <c r="BU1" s="18" t="s">
        <v>4</v>
      </c>
      <c r="BV1" s="18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9" t="s">
        <v>6</v>
      </c>
      <c r="BT2" s="19" t="s">
        <v>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6</v>
      </c>
      <c r="BT3" s="19" t="s">
        <v>8</v>
      </c>
    </row>
    <row r="4" s="1" customFormat="1" ht="24.96" customHeight="1">
      <c r="B4" s="23"/>
      <c r="C4" s="24"/>
      <c r="D4" s="25" t="s">
        <v>9</v>
      </c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2"/>
      <c r="AS4" s="26" t="s">
        <v>10</v>
      </c>
      <c r="BE4" s="27" t="s">
        <v>11</v>
      </c>
      <c r="BS4" s="19" t="s">
        <v>12</v>
      </c>
    </row>
    <row r="5" s="1" customFormat="1" ht="12" customHeight="1">
      <c r="B5" s="23"/>
      <c r="C5" s="24"/>
      <c r="D5" s="28" t="s">
        <v>13</v>
      </c>
      <c r="E5" s="24"/>
      <c r="F5" s="24"/>
      <c r="G5" s="24"/>
      <c r="H5" s="24"/>
      <c r="I5" s="24"/>
      <c r="J5" s="24"/>
      <c r="K5" s="29" t="s">
        <v>14</v>
      </c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2"/>
      <c r="BE5" s="30" t="s">
        <v>15</v>
      </c>
      <c r="BS5" s="19" t="s">
        <v>6</v>
      </c>
    </row>
    <row r="6" s="1" customFormat="1" ht="36.96" customHeight="1">
      <c r="B6" s="23"/>
      <c r="C6" s="24"/>
      <c r="D6" s="31" t="s">
        <v>16</v>
      </c>
      <c r="E6" s="24"/>
      <c r="F6" s="24"/>
      <c r="G6" s="24"/>
      <c r="H6" s="24"/>
      <c r="I6" s="24"/>
      <c r="J6" s="24"/>
      <c r="K6" s="32" t="s">
        <v>17</v>
      </c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2"/>
      <c r="BE6" s="33"/>
      <c r="BS6" s="19" t="s">
        <v>6</v>
      </c>
    </row>
    <row r="7" s="1" customFormat="1" ht="12" customHeight="1">
      <c r="B7" s="23"/>
      <c r="C7" s="24"/>
      <c r="D7" s="34" t="s">
        <v>18</v>
      </c>
      <c r="E7" s="24"/>
      <c r="F7" s="24"/>
      <c r="G7" s="24"/>
      <c r="H7" s="24"/>
      <c r="I7" s="24"/>
      <c r="J7" s="24"/>
      <c r="K7" s="29" t="s">
        <v>19</v>
      </c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34" t="s">
        <v>20</v>
      </c>
      <c r="AL7" s="24"/>
      <c r="AM7" s="24"/>
      <c r="AN7" s="29" t="s">
        <v>21</v>
      </c>
      <c r="AO7" s="24"/>
      <c r="AP7" s="24"/>
      <c r="AQ7" s="24"/>
      <c r="AR7" s="22"/>
      <c r="BE7" s="33"/>
      <c r="BS7" s="19" t="s">
        <v>6</v>
      </c>
    </row>
    <row r="8" s="1" customFormat="1" ht="12" customHeight="1">
      <c r="B8" s="23"/>
      <c r="C8" s="24"/>
      <c r="D8" s="34" t="s">
        <v>22</v>
      </c>
      <c r="E8" s="24"/>
      <c r="F8" s="24"/>
      <c r="G8" s="24"/>
      <c r="H8" s="24"/>
      <c r="I8" s="24"/>
      <c r="J8" s="24"/>
      <c r="K8" s="29" t="s">
        <v>23</v>
      </c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34" t="s">
        <v>24</v>
      </c>
      <c r="AL8" s="24"/>
      <c r="AM8" s="24"/>
      <c r="AN8" s="35" t="s">
        <v>25</v>
      </c>
      <c r="AO8" s="24"/>
      <c r="AP8" s="24"/>
      <c r="AQ8" s="24"/>
      <c r="AR8" s="22"/>
      <c r="BE8" s="33"/>
      <c r="BS8" s="19" t="s">
        <v>6</v>
      </c>
    </row>
    <row r="9" s="1" customFormat="1" ht="14.4" customHeight="1">
      <c r="B9" s="23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2"/>
      <c r="BE9" s="33"/>
      <c r="BS9" s="19" t="s">
        <v>6</v>
      </c>
    </row>
    <row r="10" s="1" customFormat="1" ht="12" customHeight="1">
      <c r="B10" s="23"/>
      <c r="C10" s="24"/>
      <c r="D10" s="34" t="s">
        <v>26</v>
      </c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34" t="s">
        <v>27</v>
      </c>
      <c r="AL10" s="24"/>
      <c r="AM10" s="24"/>
      <c r="AN10" s="29" t="s">
        <v>28</v>
      </c>
      <c r="AO10" s="24"/>
      <c r="AP10" s="24"/>
      <c r="AQ10" s="24"/>
      <c r="AR10" s="22"/>
      <c r="BE10" s="33"/>
      <c r="BS10" s="19" t="s">
        <v>6</v>
      </c>
    </row>
    <row r="11" s="1" customFormat="1" ht="18.48" customHeight="1">
      <c r="B11" s="23"/>
      <c r="C11" s="24"/>
      <c r="D11" s="24"/>
      <c r="E11" s="29" t="s">
        <v>29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34" t="s">
        <v>30</v>
      </c>
      <c r="AL11" s="24"/>
      <c r="AM11" s="24"/>
      <c r="AN11" s="29" t="s">
        <v>31</v>
      </c>
      <c r="AO11" s="24"/>
      <c r="AP11" s="24"/>
      <c r="AQ11" s="24"/>
      <c r="AR11" s="22"/>
      <c r="BE11" s="33"/>
      <c r="BS11" s="19" t="s">
        <v>6</v>
      </c>
    </row>
    <row r="12" s="1" customFormat="1" ht="6.96" customHeight="1">
      <c r="B12" s="23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2"/>
      <c r="BE12" s="33"/>
      <c r="BS12" s="19" t="s">
        <v>6</v>
      </c>
    </row>
    <row r="13" s="1" customFormat="1" ht="12" customHeight="1">
      <c r="B13" s="23"/>
      <c r="C13" s="24"/>
      <c r="D13" s="34" t="s">
        <v>32</v>
      </c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34" t="s">
        <v>27</v>
      </c>
      <c r="AL13" s="24"/>
      <c r="AM13" s="24"/>
      <c r="AN13" s="36" t="s">
        <v>33</v>
      </c>
      <c r="AO13" s="24"/>
      <c r="AP13" s="24"/>
      <c r="AQ13" s="24"/>
      <c r="AR13" s="22"/>
      <c r="BE13" s="33"/>
      <c r="BS13" s="19" t="s">
        <v>6</v>
      </c>
    </row>
    <row r="14">
      <c r="B14" s="23"/>
      <c r="C14" s="24"/>
      <c r="D14" s="24"/>
      <c r="E14" s="36" t="s">
        <v>33</v>
      </c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4" t="s">
        <v>30</v>
      </c>
      <c r="AL14" s="24"/>
      <c r="AM14" s="24"/>
      <c r="AN14" s="36" t="s">
        <v>33</v>
      </c>
      <c r="AO14" s="24"/>
      <c r="AP14" s="24"/>
      <c r="AQ14" s="24"/>
      <c r="AR14" s="22"/>
      <c r="BE14" s="33"/>
      <c r="BS14" s="19" t="s">
        <v>6</v>
      </c>
    </row>
    <row r="15" s="1" customFormat="1" ht="6.96" customHeight="1">
      <c r="B15" s="23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2"/>
      <c r="BE15" s="33"/>
      <c r="BS15" s="19" t="s">
        <v>4</v>
      </c>
    </row>
    <row r="16" s="1" customFormat="1" ht="12" customHeight="1">
      <c r="B16" s="23"/>
      <c r="C16" s="24"/>
      <c r="D16" s="34" t="s">
        <v>34</v>
      </c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34" t="s">
        <v>27</v>
      </c>
      <c r="AL16" s="24"/>
      <c r="AM16" s="24"/>
      <c r="AN16" s="29" t="s">
        <v>31</v>
      </c>
      <c r="AO16" s="24"/>
      <c r="AP16" s="24"/>
      <c r="AQ16" s="24"/>
      <c r="AR16" s="22"/>
      <c r="BE16" s="33"/>
      <c r="BS16" s="19" t="s">
        <v>4</v>
      </c>
    </row>
    <row r="17" s="1" customFormat="1" ht="18.48" customHeight="1">
      <c r="B17" s="23"/>
      <c r="C17" s="24"/>
      <c r="D17" s="24"/>
      <c r="E17" s="29" t="s">
        <v>35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34" t="s">
        <v>30</v>
      </c>
      <c r="AL17" s="24"/>
      <c r="AM17" s="24"/>
      <c r="AN17" s="29" t="s">
        <v>31</v>
      </c>
      <c r="AO17" s="24"/>
      <c r="AP17" s="24"/>
      <c r="AQ17" s="24"/>
      <c r="AR17" s="22"/>
      <c r="BE17" s="33"/>
      <c r="BS17" s="19" t="s">
        <v>36</v>
      </c>
    </row>
    <row r="18" s="1" customFormat="1" ht="6.96" customHeight="1">
      <c r="B18" s="23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2"/>
      <c r="BE18" s="33"/>
      <c r="BS18" s="19" t="s">
        <v>6</v>
      </c>
    </row>
    <row r="19" s="1" customFormat="1" ht="12" customHeight="1">
      <c r="B19" s="23"/>
      <c r="C19" s="24"/>
      <c r="D19" s="34" t="s">
        <v>37</v>
      </c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34" t="s">
        <v>27</v>
      </c>
      <c r="AL19" s="24"/>
      <c r="AM19" s="24"/>
      <c r="AN19" s="29" t="s">
        <v>31</v>
      </c>
      <c r="AO19" s="24"/>
      <c r="AP19" s="24"/>
      <c r="AQ19" s="24"/>
      <c r="AR19" s="22"/>
      <c r="BE19" s="33"/>
      <c r="BS19" s="19" t="s">
        <v>6</v>
      </c>
    </row>
    <row r="20" s="1" customFormat="1" ht="18.48" customHeight="1">
      <c r="B20" s="23"/>
      <c r="C20" s="24"/>
      <c r="D20" s="24"/>
      <c r="E20" s="29" t="s">
        <v>35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34" t="s">
        <v>30</v>
      </c>
      <c r="AL20" s="24"/>
      <c r="AM20" s="24"/>
      <c r="AN20" s="29" t="s">
        <v>31</v>
      </c>
      <c r="AO20" s="24"/>
      <c r="AP20" s="24"/>
      <c r="AQ20" s="24"/>
      <c r="AR20" s="22"/>
      <c r="BE20" s="33"/>
      <c r="BS20" s="19" t="s">
        <v>36</v>
      </c>
    </row>
    <row r="21" s="1" customFormat="1" ht="6.96" customHeight="1">
      <c r="B21" s="23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2"/>
      <c r="BE21" s="33"/>
    </row>
    <row r="22" s="1" customFormat="1" ht="12" customHeight="1">
      <c r="B22" s="23"/>
      <c r="C22" s="24"/>
      <c r="D22" s="34" t="s">
        <v>38</v>
      </c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2"/>
      <c r="BE22" s="33"/>
    </row>
    <row r="23" s="1" customFormat="1" ht="47.25" customHeight="1">
      <c r="B23" s="23"/>
      <c r="C23" s="24"/>
      <c r="D23" s="24"/>
      <c r="E23" s="38" t="s">
        <v>39</v>
      </c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24"/>
      <c r="AP23" s="24"/>
      <c r="AQ23" s="24"/>
      <c r="AR23" s="22"/>
      <c r="BE23" s="33"/>
    </row>
    <row r="24" s="1" customFormat="1" ht="6.96" customHeight="1">
      <c r="B24" s="23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2"/>
      <c r="BE24" s="33"/>
    </row>
    <row r="25" s="1" customFormat="1" ht="6.96" customHeight="1">
      <c r="B25" s="23"/>
      <c r="C25" s="24"/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39"/>
      <c r="AK25" s="39"/>
      <c r="AL25" s="39"/>
      <c r="AM25" s="39"/>
      <c r="AN25" s="39"/>
      <c r="AO25" s="39"/>
      <c r="AP25" s="24"/>
      <c r="AQ25" s="24"/>
      <c r="AR25" s="22"/>
      <c r="BE25" s="33"/>
    </row>
    <row r="26" s="2" customFormat="1" ht="25.92" customHeight="1">
      <c r="A26" s="40"/>
      <c r="B26" s="41"/>
      <c r="C26" s="42"/>
      <c r="D26" s="43" t="s">
        <v>40</v>
      </c>
      <c r="E26" s="44"/>
      <c r="F26" s="44"/>
      <c r="G26" s="44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5">
        <f>ROUND(AG54,2)</f>
        <v>0</v>
      </c>
      <c r="AL26" s="44"/>
      <c r="AM26" s="44"/>
      <c r="AN26" s="44"/>
      <c r="AO26" s="44"/>
      <c r="AP26" s="42"/>
      <c r="AQ26" s="42"/>
      <c r="AR26" s="46"/>
      <c r="BE26" s="33"/>
    </row>
    <row r="27" s="2" customFormat="1" ht="6.96" customHeight="1">
      <c r="A27" s="40"/>
      <c r="B27" s="41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6"/>
      <c r="BE27" s="33"/>
    </row>
    <row r="28" s="2" customFormat="1">
      <c r="A28" s="40"/>
      <c r="B28" s="41"/>
      <c r="C28" s="42"/>
      <c r="D28" s="42"/>
      <c r="E28" s="42"/>
      <c r="F28" s="42"/>
      <c r="G28" s="42"/>
      <c r="H28" s="42"/>
      <c r="I28" s="42"/>
      <c r="J28" s="42"/>
      <c r="K28" s="42"/>
      <c r="L28" s="47" t="s">
        <v>41</v>
      </c>
      <c r="M28" s="47"/>
      <c r="N28" s="47"/>
      <c r="O28" s="47"/>
      <c r="P28" s="47"/>
      <c r="Q28" s="42"/>
      <c r="R28" s="42"/>
      <c r="S28" s="42"/>
      <c r="T28" s="42"/>
      <c r="U28" s="42"/>
      <c r="V28" s="42"/>
      <c r="W28" s="47" t="s">
        <v>42</v>
      </c>
      <c r="X28" s="47"/>
      <c r="Y28" s="47"/>
      <c r="Z28" s="47"/>
      <c r="AA28" s="47"/>
      <c r="AB28" s="47"/>
      <c r="AC28" s="47"/>
      <c r="AD28" s="47"/>
      <c r="AE28" s="47"/>
      <c r="AF28" s="42"/>
      <c r="AG28" s="42"/>
      <c r="AH28" s="42"/>
      <c r="AI28" s="42"/>
      <c r="AJ28" s="42"/>
      <c r="AK28" s="47" t="s">
        <v>43</v>
      </c>
      <c r="AL28" s="47"/>
      <c r="AM28" s="47"/>
      <c r="AN28" s="47"/>
      <c r="AO28" s="47"/>
      <c r="AP28" s="42"/>
      <c r="AQ28" s="42"/>
      <c r="AR28" s="46"/>
      <c r="BE28" s="33"/>
    </row>
    <row r="29" hidden="1" s="3" customFormat="1" ht="14.4" customHeight="1">
      <c r="A29" s="3"/>
      <c r="B29" s="48"/>
      <c r="C29" s="49"/>
      <c r="D29" s="34" t="s">
        <v>44</v>
      </c>
      <c r="E29" s="49"/>
      <c r="F29" s="34" t="s">
        <v>45</v>
      </c>
      <c r="G29" s="49"/>
      <c r="H29" s="49"/>
      <c r="I29" s="49"/>
      <c r="J29" s="49"/>
      <c r="K29" s="49"/>
      <c r="L29" s="50">
        <v>0.20999999999999999</v>
      </c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51">
        <f>ROUND(AZ54, 2)</f>
        <v>0</v>
      </c>
      <c r="X29" s="49"/>
      <c r="Y29" s="49"/>
      <c r="Z29" s="49"/>
      <c r="AA29" s="49"/>
      <c r="AB29" s="49"/>
      <c r="AC29" s="49"/>
      <c r="AD29" s="49"/>
      <c r="AE29" s="49"/>
      <c r="AF29" s="49"/>
      <c r="AG29" s="49"/>
      <c r="AH29" s="49"/>
      <c r="AI29" s="49"/>
      <c r="AJ29" s="49"/>
      <c r="AK29" s="51">
        <f>ROUND(AV54, 2)</f>
        <v>0</v>
      </c>
      <c r="AL29" s="49"/>
      <c r="AM29" s="49"/>
      <c r="AN29" s="49"/>
      <c r="AO29" s="49"/>
      <c r="AP29" s="49"/>
      <c r="AQ29" s="49"/>
      <c r="AR29" s="52"/>
      <c r="BE29" s="53"/>
    </row>
    <row r="30" hidden="1" s="3" customFormat="1" ht="14.4" customHeight="1">
      <c r="A30" s="3"/>
      <c r="B30" s="48"/>
      <c r="C30" s="49"/>
      <c r="D30" s="49"/>
      <c r="E30" s="49"/>
      <c r="F30" s="34" t="s">
        <v>46</v>
      </c>
      <c r="G30" s="49"/>
      <c r="H30" s="49"/>
      <c r="I30" s="49"/>
      <c r="J30" s="49"/>
      <c r="K30" s="49"/>
      <c r="L30" s="50">
        <v>0.12</v>
      </c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51">
        <f>ROUND(BA54, 2)</f>
        <v>0</v>
      </c>
      <c r="X30" s="49"/>
      <c r="Y30" s="49"/>
      <c r="Z30" s="49"/>
      <c r="AA30" s="49"/>
      <c r="AB30" s="49"/>
      <c r="AC30" s="49"/>
      <c r="AD30" s="49"/>
      <c r="AE30" s="49"/>
      <c r="AF30" s="49"/>
      <c r="AG30" s="49"/>
      <c r="AH30" s="49"/>
      <c r="AI30" s="49"/>
      <c r="AJ30" s="49"/>
      <c r="AK30" s="51">
        <f>ROUND(AW54, 2)</f>
        <v>0</v>
      </c>
      <c r="AL30" s="49"/>
      <c r="AM30" s="49"/>
      <c r="AN30" s="49"/>
      <c r="AO30" s="49"/>
      <c r="AP30" s="49"/>
      <c r="AQ30" s="49"/>
      <c r="AR30" s="52"/>
      <c r="BE30" s="53"/>
    </row>
    <row r="31" s="3" customFormat="1" ht="14.4" customHeight="1">
      <c r="A31" s="3"/>
      <c r="B31" s="48"/>
      <c r="C31" s="49"/>
      <c r="D31" s="54" t="s">
        <v>44</v>
      </c>
      <c r="E31" s="49"/>
      <c r="F31" s="34" t="s">
        <v>47</v>
      </c>
      <c r="G31" s="49"/>
      <c r="H31" s="49"/>
      <c r="I31" s="49"/>
      <c r="J31" s="49"/>
      <c r="K31" s="49"/>
      <c r="L31" s="50">
        <v>0.20999999999999999</v>
      </c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51">
        <f>ROUND(BB54, 2)</f>
        <v>0</v>
      </c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  <c r="AI31" s="49"/>
      <c r="AJ31" s="49"/>
      <c r="AK31" s="51">
        <v>0</v>
      </c>
      <c r="AL31" s="49"/>
      <c r="AM31" s="49"/>
      <c r="AN31" s="49"/>
      <c r="AO31" s="49"/>
      <c r="AP31" s="49"/>
      <c r="AQ31" s="49"/>
      <c r="AR31" s="52"/>
      <c r="BE31" s="53"/>
    </row>
    <row r="32" s="3" customFormat="1" ht="14.4" customHeight="1">
      <c r="A32" s="3"/>
      <c r="B32" s="48"/>
      <c r="C32" s="49"/>
      <c r="D32" s="49"/>
      <c r="E32" s="49"/>
      <c r="F32" s="34" t="s">
        <v>48</v>
      </c>
      <c r="G32" s="49"/>
      <c r="H32" s="49"/>
      <c r="I32" s="49"/>
      <c r="J32" s="49"/>
      <c r="K32" s="49"/>
      <c r="L32" s="50">
        <v>0.12</v>
      </c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51">
        <f>ROUND(BC54, 2)</f>
        <v>0</v>
      </c>
      <c r="X32" s="49"/>
      <c r="Y32" s="49"/>
      <c r="Z32" s="49"/>
      <c r="AA32" s="49"/>
      <c r="AB32" s="49"/>
      <c r="AC32" s="49"/>
      <c r="AD32" s="49"/>
      <c r="AE32" s="49"/>
      <c r="AF32" s="49"/>
      <c r="AG32" s="49"/>
      <c r="AH32" s="49"/>
      <c r="AI32" s="49"/>
      <c r="AJ32" s="49"/>
      <c r="AK32" s="51">
        <v>0</v>
      </c>
      <c r="AL32" s="49"/>
      <c r="AM32" s="49"/>
      <c r="AN32" s="49"/>
      <c r="AO32" s="49"/>
      <c r="AP32" s="49"/>
      <c r="AQ32" s="49"/>
      <c r="AR32" s="52"/>
      <c r="BE32" s="53"/>
    </row>
    <row r="33" hidden="1" s="3" customFormat="1" ht="14.4" customHeight="1">
      <c r="A33" s="3"/>
      <c r="B33" s="48"/>
      <c r="C33" s="49"/>
      <c r="D33" s="49"/>
      <c r="E33" s="49"/>
      <c r="F33" s="34" t="s">
        <v>49</v>
      </c>
      <c r="G33" s="49"/>
      <c r="H33" s="49"/>
      <c r="I33" s="49"/>
      <c r="J33" s="49"/>
      <c r="K33" s="49"/>
      <c r="L33" s="50">
        <v>0</v>
      </c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51">
        <f>ROUND(BD54, 2)</f>
        <v>0</v>
      </c>
      <c r="X33" s="49"/>
      <c r="Y33" s="49"/>
      <c r="Z33" s="49"/>
      <c r="AA33" s="49"/>
      <c r="AB33" s="49"/>
      <c r="AC33" s="49"/>
      <c r="AD33" s="49"/>
      <c r="AE33" s="49"/>
      <c r="AF33" s="49"/>
      <c r="AG33" s="49"/>
      <c r="AH33" s="49"/>
      <c r="AI33" s="49"/>
      <c r="AJ33" s="49"/>
      <c r="AK33" s="51">
        <v>0</v>
      </c>
      <c r="AL33" s="49"/>
      <c r="AM33" s="49"/>
      <c r="AN33" s="49"/>
      <c r="AO33" s="49"/>
      <c r="AP33" s="49"/>
      <c r="AQ33" s="49"/>
      <c r="AR33" s="52"/>
      <c r="BE33" s="3"/>
    </row>
    <row r="34" s="2" customFormat="1" ht="6.96" customHeight="1">
      <c r="A34" s="40"/>
      <c r="B34" s="41"/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6"/>
      <c r="BE34" s="40"/>
    </row>
    <row r="35" s="2" customFormat="1" ht="25.92" customHeight="1">
      <c r="A35" s="40"/>
      <c r="B35" s="41"/>
      <c r="C35" s="55"/>
      <c r="D35" s="56" t="s">
        <v>50</v>
      </c>
      <c r="E35" s="57"/>
      <c r="F35" s="57"/>
      <c r="G35" s="57"/>
      <c r="H35" s="57"/>
      <c r="I35" s="57"/>
      <c r="J35" s="57"/>
      <c r="K35" s="57"/>
      <c r="L35" s="57"/>
      <c r="M35" s="57"/>
      <c r="N35" s="57"/>
      <c r="O35" s="57"/>
      <c r="P35" s="57"/>
      <c r="Q35" s="57"/>
      <c r="R35" s="57"/>
      <c r="S35" s="57"/>
      <c r="T35" s="58" t="s">
        <v>51</v>
      </c>
      <c r="U35" s="57"/>
      <c r="V35" s="57"/>
      <c r="W35" s="57"/>
      <c r="X35" s="59" t="s">
        <v>52</v>
      </c>
      <c r="Y35" s="57"/>
      <c r="Z35" s="57"/>
      <c r="AA35" s="57"/>
      <c r="AB35" s="57"/>
      <c r="AC35" s="57"/>
      <c r="AD35" s="57"/>
      <c r="AE35" s="57"/>
      <c r="AF35" s="57"/>
      <c r="AG35" s="57"/>
      <c r="AH35" s="57"/>
      <c r="AI35" s="57"/>
      <c r="AJ35" s="57"/>
      <c r="AK35" s="60">
        <f>SUM(AK26:AK33)</f>
        <v>0</v>
      </c>
      <c r="AL35" s="57"/>
      <c r="AM35" s="57"/>
      <c r="AN35" s="57"/>
      <c r="AO35" s="61"/>
      <c r="AP35" s="55"/>
      <c r="AQ35" s="55"/>
      <c r="AR35" s="46"/>
      <c r="BE35" s="40"/>
    </row>
    <row r="36" s="2" customFormat="1" ht="6.96" customHeight="1">
      <c r="A36" s="40"/>
      <c r="B36" s="41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6"/>
      <c r="BE36" s="40"/>
    </row>
    <row r="37" s="2" customFormat="1" ht="6.96" customHeight="1">
      <c r="A37" s="40"/>
      <c r="B37" s="62"/>
      <c r="C37" s="63"/>
      <c r="D37" s="63"/>
      <c r="E37" s="63"/>
      <c r="F37" s="63"/>
      <c r="G37" s="63"/>
      <c r="H37" s="63"/>
      <c r="I37" s="63"/>
      <c r="J37" s="63"/>
      <c r="K37" s="63"/>
      <c r="L37" s="63"/>
      <c r="M37" s="63"/>
      <c r="N37" s="63"/>
      <c r="O37" s="63"/>
      <c r="P37" s="63"/>
      <c r="Q37" s="63"/>
      <c r="R37" s="63"/>
      <c r="S37" s="63"/>
      <c r="T37" s="63"/>
      <c r="U37" s="63"/>
      <c r="V37" s="63"/>
      <c r="W37" s="63"/>
      <c r="X37" s="63"/>
      <c r="Y37" s="63"/>
      <c r="Z37" s="63"/>
      <c r="AA37" s="63"/>
      <c r="AB37" s="63"/>
      <c r="AC37" s="63"/>
      <c r="AD37" s="63"/>
      <c r="AE37" s="63"/>
      <c r="AF37" s="63"/>
      <c r="AG37" s="63"/>
      <c r="AH37" s="63"/>
      <c r="AI37" s="63"/>
      <c r="AJ37" s="63"/>
      <c r="AK37" s="63"/>
      <c r="AL37" s="63"/>
      <c r="AM37" s="63"/>
      <c r="AN37" s="63"/>
      <c r="AO37" s="63"/>
      <c r="AP37" s="63"/>
      <c r="AQ37" s="63"/>
      <c r="AR37" s="46"/>
      <c r="BE37" s="40"/>
    </row>
    <row r="41" s="2" customFormat="1" ht="6.96" customHeight="1">
      <c r="A41" s="40"/>
      <c r="B41" s="64"/>
      <c r="C41" s="65"/>
      <c r="D41" s="65"/>
      <c r="E41" s="65"/>
      <c r="F41" s="65"/>
      <c r="G41" s="65"/>
      <c r="H41" s="65"/>
      <c r="I41" s="65"/>
      <c r="J41" s="65"/>
      <c r="K41" s="65"/>
      <c r="L41" s="65"/>
      <c r="M41" s="65"/>
      <c r="N41" s="65"/>
      <c r="O41" s="65"/>
      <c r="P41" s="65"/>
      <c r="Q41" s="65"/>
      <c r="R41" s="65"/>
      <c r="S41" s="65"/>
      <c r="T41" s="65"/>
      <c r="U41" s="65"/>
      <c r="V41" s="65"/>
      <c r="W41" s="65"/>
      <c r="X41" s="65"/>
      <c r="Y41" s="65"/>
      <c r="Z41" s="65"/>
      <c r="AA41" s="65"/>
      <c r="AB41" s="65"/>
      <c r="AC41" s="65"/>
      <c r="AD41" s="65"/>
      <c r="AE41" s="65"/>
      <c r="AF41" s="65"/>
      <c r="AG41" s="65"/>
      <c r="AH41" s="65"/>
      <c r="AI41" s="65"/>
      <c r="AJ41" s="65"/>
      <c r="AK41" s="65"/>
      <c r="AL41" s="65"/>
      <c r="AM41" s="65"/>
      <c r="AN41" s="65"/>
      <c r="AO41" s="65"/>
      <c r="AP41" s="65"/>
      <c r="AQ41" s="65"/>
      <c r="AR41" s="46"/>
      <c r="BE41" s="40"/>
    </row>
    <row r="42" s="2" customFormat="1" ht="24.96" customHeight="1">
      <c r="A42" s="40"/>
      <c r="B42" s="41"/>
      <c r="C42" s="25" t="s">
        <v>53</v>
      </c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6"/>
      <c r="BE42" s="40"/>
    </row>
    <row r="43" s="2" customFormat="1" ht="6.96" customHeight="1">
      <c r="A43" s="40"/>
      <c r="B43" s="41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6"/>
      <c r="BE43" s="40"/>
    </row>
    <row r="44" s="4" customFormat="1" ht="12" customHeight="1">
      <c r="A44" s="4"/>
      <c r="B44" s="66"/>
      <c r="C44" s="34" t="s">
        <v>13</v>
      </c>
      <c r="D44" s="67"/>
      <c r="E44" s="67"/>
      <c r="F44" s="67"/>
      <c r="G44" s="67"/>
      <c r="H44" s="67"/>
      <c r="I44" s="67"/>
      <c r="J44" s="67"/>
      <c r="K44" s="67"/>
      <c r="L44" s="67" t="str">
        <f>K5</f>
        <v>219210007</v>
      </c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8"/>
      <c r="BE44" s="4"/>
    </row>
    <row r="45" s="5" customFormat="1" ht="36.96" customHeight="1">
      <c r="A45" s="5"/>
      <c r="B45" s="69"/>
      <c r="C45" s="70" t="s">
        <v>16</v>
      </c>
      <c r="D45" s="71"/>
      <c r="E45" s="71"/>
      <c r="F45" s="71"/>
      <c r="G45" s="71"/>
      <c r="H45" s="71"/>
      <c r="I45" s="71"/>
      <c r="J45" s="71"/>
      <c r="K45" s="71"/>
      <c r="L45" s="72" t="str">
        <f>K6</f>
        <v>Holštejn (IDVT 10171978), HK, Slezské Předměstí, revitalizace mrtvého ramene Orlice</v>
      </c>
      <c r="M45" s="71"/>
      <c r="N45" s="71"/>
      <c r="O45" s="71"/>
      <c r="P45" s="71"/>
      <c r="Q45" s="71"/>
      <c r="R45" s="71"/>
      <c r="S45" s="71"/>
      <c r="T45" s="71"/>
      <c r="U45" s="71"/>
      <c r="V45" s="71"/>
      <c r="W45" s="71"/>
      <c r="X45" s="71"/>
      <c r="Y45" s="71"/>
      <c r="Z45" s="71"/>
      <c r="AA45" s="71"/>
      <c r="AB45" s="71"/>
      <c r="AC45" s="71"/>
      <c r="AD45" s="71"/>
      <c r="AE45" s="71"/>
      <c r="AF45" s="71"/>
      <c r="AG45" s="71"/>
      <c r="AH45" s="71"/>
      <c r="AI45" s="71"/>
      <c r="AJ45" s="71"/>
      <c r="AK45" s="71"/>
      <c r="AL45" s="71"/>
      <c r="AM45" s="71"/>
      <c r="AN45" s="71"/>
      <c r="AO45" s="71"/>
      <c r="AP45" s="71"/>
      <c r="AQ45" s="71"/>
      <c r="AR45" s="73"/>
      <c r="BE45" s="5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6"/>
      <c r="BE46" s="40"/>
    </row>
    <row r="47" s="2" customFormat="1" ht="12" customHeight="1">
      <c r="A47" s="40"/>
      <c r="B47" s="41"/>
      <c r="C47" s="34" t="s">
        <v>22</v>
      </c>
      <c r="D47" s="42"/>
      <c r="E47" s="42"/>
      <c r="F47" s="42"/>
      <c r="G47" s="42"/>
      <c r="H47" s="42"/>
      <c r="I47" s="42"/>
      <c r="J47" s="42"/>
      <c r="K47" s="42"/>
      <c r="L47" s="74" t="str">
        <f>IF(K8="","",K8)</f>
        <v xml:space="preserve"> </v>
      </c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34" t="s">
        <v>24</v>
      </c>
      <c r="AJ47" s="42"/>
      <c r="AK47" s="42"/>
      <c r="AL47" s="42"/>
      <c r="AM47" s="75" t="str">
        <f>IF(AN8= "","",AN8)</f>
        <v>10. 11. 2025</v>
      </c>
      <c r="AN47" s="75"/>
      <c r="AO47" s="42"/>
      <c r="AP47" s="42"/>
      <c r="AQ47" s="42"/>
      <c r="AR47" s="46"/>
      <c r="B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6"/>
      <c r="BE48" s="40"/>
    </row>
    <row r="49" s="2" customFormat="1" ht="15.15" customHeight="1">
      <c r="A49" s="40"/>
      <c r="B49" s="41"/>
      <c r="C49" s="34" t="s">
        <v>26</v>
      </c>
      <c r="D49" s="42"/>
      <c r="E49" s="42"/>
      <c r="F49" s="42"/>
      <c r="G49" s="42"/>
      <c r="H49" s="42"/>
      <c r="I49" s="42"/>
      <c r="J49" s="42"/>
      <c r="K49" s="42"/>
      <c r="L49" s="67" t="str">
        <f>IF(E11= "","",E11)</f>
        <v>Povodí Labe, státní podnik</v>
      </c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34" t="s">
        <v>34</v>
      </c>
      <c r="AJ49" s="42"/>
      <c r="AK49" s="42"/>
      <c r="AL49" s="42"/>
      <c r="AM49" s="76" t="str">
        <f>IF(E17="","",E17)</f>
        <v>Ing. Stanislav Winkler, MBA</v>
      </c>
      <c r="AN49" s="67"/>
      <c r="AO49" s="67"/>
      <c r="AP49" s="67"/>
      <c r="AQ49" s="42"/>
      <c r="AR49" s="46"/>
      <c r="AS49" s="77" t="s">
        <v>54</v>
      </c>
      <c r="AT49" s="78"/>
      <c r="AU49" s="79"/>
      <c r="AV49" s="79"/>
      <c r="AW49" s="79"/>
      <c r="AX49" s="79"/>
      <c r="AY49" s="79"/>
      <c r="AZ49" s="79"/>
      <c r="BA49" s="79"/>
      <c r="BB49" s="79"/>
      <c r="BC49" s="79"/>
      <c r="BD49" s="80"/>
      <c r="BE49" s="40"/>
    </row>
    <row r="50" s="2" customFormat="1" ht="15.15" customHeight="1">
      <c r="A50" s="40"/>
      <c r="B50" s="41"/>
      <c r="C50" s="34" t="s">
        <v>32</v>
      </c>
      <c r="D50" s="42"/>
      <c r="E50" s="42"/>
      <c r="F50" s="42"/>
      <c r="G50" s="42"/>
      <c r="H50" s="42"/>
      <c r="I50" s="42"/>
      <c r="J50" s="42"/>
      <c r="K50" s="42"/>
      <c r="L50" s="67" t="str">
        <f>IF(E14= "Vyplň údaj","",E14)</f>
        <v/>
      </c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34" t="s">
        <v>37</v>
      </c>
      <c r="AJ50" s="42"/>
      <c r="AK50" s="42"/>
      <c r="AL50" s="42"/>
      <c r="AM50" s="76" t="str">
        <f>IF(E20="","",E20)</f>
        <v>Ing. Stanislav Winkler, MBA</v>
      </c>
      <c r="AN50" s="67"/>
      <c r="AO50" s="67"/>
      <c r="AP50" s="67"/>
      <c r="AQ50" s="42"/>
      <c r="AR50" s="46"/>
      <c r="AS50" s="81"/>
      <c r="AT50" s="82"/>
      <c r="AU50" s="83"/>
      <c r="AV50" s="83"/>
      <c r="AW50" s="83"/>
      <c r="AX50" s="83"/>
      <c r="AY50" s="83"/>
      <c r="AZ50" s="83"/>
      <c r="BA50" s="83"/>
      <c r="BB50" s="83"/>
      <c r="BC50" s="83"/>
      <c r="BD50" s="84"/>
      <c r="BE50" s="40"/>
    </row>
    <row r="51" s="2" customFormat="1" ht="10.8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6"/>
      <c r="AS51" s="85"/>
      <c r="AT51" s="86"/>
      <c r="AU51" s="87"/>
      <c r="AV51" s="87"/>
      <c r="AW51" s="87"/>
      <c r="AX51" s="87"/>
      <c r="AY51" s="87"/>
      <c r="AZ51" s="87"/>
      <c r="BA51" s="87"/>
      <c r="BB51" s="87"/>
      <c r="BC51" s="87"/>
      <c r="BD51" s="88"/>
      <c r="BE51" s="40"/>
    </row>
    <row r="52" s="2" customFormat="1" ht="29.28" customHeight="1">
      <c r="A52" s="40"/>
      <c r="B52" s="41"/>
      <c r="C52" s="89" t="s">
        <v>55</v>
      </c>
      <c r="D52" s="90"/>
      <c r="E52" s="90"/>
      <c r="F52" s="90"/>
      <c r="G52" s="90"/>
      <c r="H52" s="91"/>
      <c r="I52" s="92" t="s">
        <v>56</v>
      </c>
      <c r="J52" s="90"/>
      <c r="K52" s="90"/>
      <c r="L52" s="90"/>
      <c r="M52" s="90"/>
      <c r="N52" s="90"/>
      <c r="O52" s="90"/>
      <c r="P52" s="90"/>
      <c r="Q52" s="90"/>
      <c r="R52" s="90"/>
      <c r="S52" s="90"/>
      <c r="T52" s="90"/>
      <c r="U52" s="90"/>
      <c r="V52" s="90"/>
      <c r="W52" s="90"/>
      <c r="X52" s="90"/>
      <c r="Y52" s="90"/>
      <c r="Z52" s="90"/>
      <c r="AA52" s="90"/>
      <c r="AB52" s="90"/>
      <c r="AC52" s="90"/>
      <c r="AD52" s="90"/>
      <c r="AE52" s="90"/>
      <c r="AF52" s="90"/>
      <c r="AG52" s="93" t="s">
        <v>57</v>
      </c>
      <c r="AH52" s="90"/>
      <c r="AI52" s="90"/>
      <c r="AJ52" s="90"/>
      <c r="AK52" s="90"/>
      <c r="AL52" s="90"/>
      <c r="AM52" s="90"/>
      <c r="AN52" s="92" t="s">
        <v>58</v>
      </c>
      <c r="AO52" s="90"/>
      <c r="AP52" s="90"/>
      <c r="AQ52" s="94" t="s">
        <v>59</v>
      </c>
      <c r="AR52" s="46"/>
      <c r="AS52" s="95" t="s">
        <v>60</v>
      </c>
      <c r="AT52" s="96" t="s">
        <v>61</v>
      </c>
      <c r="AU52" s="96" t="s">
        <v>62</v>
      </c>
      <c r="AV52" s="96" t="s">
        <v>63</v>
      </c>
      <c r="AW52" s="96" t="s">
        <v>64</v>
      </c>
      <c r="AX52" s="96" t="s">
        <v>65</v>
      </c>
      <c r="AY52" s="96" t="s">
        <v>66</v>
      </c>
      <c r="AZ52" s="96" t="s">
        <v>67</v>
      </c>
      <c r="BA52" s="96" t="s">
        <v>68</v>
      </c>
      <c r="BB52" s="96" t="s">
        <v>69</v>
      </c>
      <c r="BC52" s="96" t="s">
        <v>70</v>
      </c>
      <c r="BD52" s="97" t="s">
        <v>71</v>
      </c>
      <c r="BE52" s="40"/>
    </row>
    <row r="53" s="2" customFormat="1" ht="10.8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6"/>
      <c r="AS53" s="98"/>
      <c r="AT53" s="99"/>
      <c r="AU53" s="99"/>
      <c r="AV53" s="99"/>
      <c r="AW53" s="99"/>
      <c r="AX53" s="99"/>
      <c r="AY53" s="99"/>
      <c r="AZ53" s="99"/>
      <c r="BA53" s="99"/>
      <c r="BB53" s="99"/>
      <c r="BC53" s="99"/>
      <c r="BD53" s="100"/>
      <c r="BE53" s="40"/>
    </row>
    <row r="54" s="6" customFormat="1" ht="32.4" customHeight="1">
      <c r="A54" s="6"/>
      <c r="B54" s="101"/>
      <c r="C54" s="102" t="s">
        <v>72</v>
      </c>
      <c r="D54" s="103"/>
      <c r="E54" s="103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03"/>
      <c r="T54" s="103"/>
      <c r="U54" s="103"/>
      <c r="V54" s="103"/>
      <c r="W54" s="103"/>
      <c r="X54" s="103"/>
      <c r="Y54" s="103"/>
      <c r="Z54" s="103"/>
      <c r="AA54" s="103"/>
      <c r="AB54" s="103"/>
      <c r="AC54" s="103"/>
      <c r="AD54" s="103"/>
      <c r="AE54" s="103"/>
      <c r="AF54" s="103"/>
      <c r="AG54" s="104">
        <f>ROUND(SUM(AG55:AG56),2)</f>
        <v>0</v>
      </c>
      <c r="AH54" s="104"/>
      <c r="AI54" s="104"/>
      <c r="AJ54" s="104"/>
      <c r="AK54" s="104"/>
      <c r="AL54" s="104"/>
      <c r="AM54" s="104"/>
      <c r="AN54" s="105">
        <f>SUM(AG54,AT54)</f>
        <v>0</v>
      </c>
      <c r="AO54" s="105"/>
      <c r="AP54" s="105"/>
      <c r="AQ54" s="106" t="s">
        <v>31</v>
      </c>
      <c r="AR54" s="107"/>
      <c r="AS54" s="108">
        <f>ROUND(SUM(AS55:AS56),2)</f>
        <v>0</v>
      </c>
      <c r="AT54" s="109">
        <f>ROUND(SUM(AV54:AW54),2)</f>
        <v>0</v>
      </c>
      <c r="AU54" s="110">
        <f>ROUND(SUM(AU55:AU56),5)</f>
        <v>0</v>
      </c>
      <c r="AV54" s="109">
        <f>ROUND(AZ54*L29,2)</f>
        <v>0</v>
      </c>
      <c r="AW54" s="109">
        <f>ROUND(BA54*L30,2)</f>
        <v>0</v>
      </c>
      <c r="AX54" s="109">
        <f>ROUND(BB54*L29,2)</f>
        <v>0</v>
      </c>
      <c r="AY54" s="109">
        <f>ROUND(BC54*L30,2)</f>
        <v>0</v>
      </c>
      <c r="AZ54" s="109">
        <f>ROUND(SUM(AZ55:AZ56),2)</f>
        <v>0</v>
      </c>
      <c r="BA54" s="109">
        <f>ROUND(SUM(BA55:BA56),2)</f>
        <v>0</v>
      </c>
      <c r="BB54" s="109">
        <f>ROUND(SUM(BB55:BB56),2)</f>
        <v>0</v>
      </c>
      <c r="BC54" s="109">
        <f>ROUND(SUM(BC55:BC56),2)</f>
        <v>0</v>
      </c>
      <c r="BD54" s="111">
        <f>ROUND(SUM(BD55:BD56),2)</f>
        <v>0</v>
      </c>
      <c r="BE54" s="6"/>
      <c r="BS54" s="112" t="s">
        <v>73</v>
      </c>
      <c r="BT54" s="112" t="s">
        <v>74</v>
      </c>
      <c r="BU54" s="113" t="s">
        <v>75</v>
      </c>
      <c r="BV54" s="112" t="s">
        <v>76</v>
      </c>
      <c r="BW54" s="112" t="s">
        <v>5</v>
      </c>
      <c r="BX54" s="112" t="s">
        <v>77</v>
      </c>
      <c r="CL54" s="112" t="s">
        <v>19</v>
      </c>
    </row>
    <row r="55" s="7" customFormat="1" ht="16.5" customHeight="1">
      <c r="A55" s="114" t="s">
        <v>78</v>
      </c>
      <c r="B55" s="115"/>
      <c r="C55" s="116"/>
      <c r="D55" s="117" t="s">
        <v>79</v>
      </c>
      <c r="E55" s="117"/>
      <c r="F55" s="117"/>
      <c r="G55" s="117"/>
      <c r="H55" s="117"/>
      <c r="I55" s="118"/>
      <c r="J55" s="117" t="s">
        <v>80</v>
      </c>
      <c r="K55" s="117"/>
      <c r="L55" s="117"/>
      <c r="M55" s="117"/>
      <c r="N55" s="117"/>
      <c r="O55" s="117"/>
      <c r="P55" s="117"/>
      <c r="Q55" s="117"/>
      <c r="R55" s="117"/>
      <c r="S55" s="117"/>
      <c r="T55" s="117"/>
      <c r="U55" s="117"/>
      <c r="V55" s="117"/>
      <c r="W55" s="117"/>
      <c r="X55" s="117"/>
      <c r="Y55" s="117"/>
      <c r="Z55" s="117"/>
      <c r="AA55" s="117"/>
      <c r="AB55" s="117"/>
      <c r="AC55" s="117"/>
      <c r="AD55" s="117"/>
      <c r="AE55" s="117"/>
      <c r="AF55" s="117"/>
      <c r="AG55" s="119">
        <f>'HSV - Revitalizace mrtvéh...'!J30</f>
        <v>0</v>
      </c>
      <c r="AH55" s="118"/>
      <c r="AI55" s="118"/>
      <c r="AJ55" s="118"/>
      <c r="AK55" s="118"/>
      <c r="AL55" s="118"/>
      <c r="AM55" s="118"/>
      <c r="AN55" s="119">
        <f>SUM(AG55,AT55)</f>
        <v>0</v>
      </c>
      <c r="AO55" s="118"/>
      <c r="AP55" s="118"/>
      <c r="AQ55" s="120" t="s">
        <v>81</v>
      </c>
      <c r="AR55" s="121"/>
      <c r="AS55" s="122">
        <v>0</v>
      </c>
      <c r="AT55" s="123">
        <f>ROUND(SUM(AV55:AW55),2)</f>
        <v>0</v>
      </c>
      <c r="AU55" s="124">
        <f>'HSV - Revitalizace mrtvéh...'!P83</f>
        <v>0</v>
      </c>
      <c r="AV55" s="123">
        <f>'HSV - Revitalizace mrtvéh...'!J33</f>
        <v>0</v>
      </c>
      <c r="AW55" s="123">
        <f>'HSV - Revitalizace mrtvéh...'!J34</f>
        <v>0</v>
      </c>
      <c r="AX55" s="123">
        <f>'HSV - Revitalizace mrtvéh...'!J35</f>
        <v>0</v>
      </c>
      <c r="AY55" s="123">
        <f>'HSV - Revitalizace mrtvéh...'!J36</f>
        <v>0</v>
      </c>
      <c r="AZ55" s="123">
        <f>'HSV - Revitalizace mrtvéh...'!F33</f>
        <v>0</v>
      </c>
      <c r="BA55" s="123">
        <f>'HSV - Revitalizace mrtvéh...'!F34</f>
        <v>0</v>
      </c>
      <c r="BB55" s="123">
        <f>'HSV - Revitalizace mrtvéh...'!F35</f>
        <v>0</v>
      </c>
      <c r="BC55" s="123">
        <f>'HSV - Revitalizace mrtvéh...'!F36</f>
        <v>0</v>
      </c>
      <c r="BD55" s="125">
        <f>'HSV - Revitalizace mrtvéh...'!F37</f>
        <v>0</v>
      </c>
      <c r="BE55" s="7"/>
      <c r="BT55" s="126" t="s">
        <v>82</v>
      </c>
      <c r="BV55" s="126" t="s">
        <v>76</v>
      </c>
      <c r="BW55" s="126" t="s">
        <v>83</v>
      </c>
      <c r="BX55" s="126" t="s">
        <v>5</v>
      </c>
      <c r="CL55" s="126" t="s">
        <v>31</v>
      </c>
      <c r="CM55" s="126" t="s">
        <v>84</v>
      </c>
    </row>
    <row r="56" s="7" customFormat="1" ht="16.5" customHeight="1">
      <c r="A56" s="114" t="s">
        <v>78</v>
      </c>
      <c r="B56" s="115"/>
      <c r="C56" s="116"/>
      <c r="D56" s="117" t="s">
        <v>85</v>
      </c>
      <c r="E56" s="117"/>
      <c r="F56" s="117"/>
      <c r="G56" s="117"/>
      <c r="H56" s="117"/>
      <c r="I56" s="118"/>
      <c r="J56" s="117" t="s">
        <v>86</v>
      </c>
      <c r="K56" s="117"/>
      <c r="L56" s="117"/>
      <c r="M56" s="117"/>
      <c r="N56" s="117"/>
      <c r="O56" s="117"/>
      <c r="P56" s="117"/>
      <c r="Q56" s="117"/>
      <c r="R56" s="117"/>
      <c r="S56" s="117"/>
      <c r="T56" s="117"/>
      <c r="U56" s="117"/>
      <c r="V56" s="117"/>
      <c r="W56" s="117"/>
      <c r="X56" s="117"/>
      <c r="Y56" s="117"/>
      <c r="Z56" s="117"/>
      <c r="AA56" s="117"/>
      <c r="AB56" s="117"/>
      <c r="AC56" s="117"/>
      <c r="AD56" s="117"/>
      <c r="AE56" s="117"/>
      <c r="AF56" s="117"/>
      <c r="AG56" s="119">
        <f>'VON - Vedlejší a ostatní ...'!J30</f>
        <v>0</v>
      </c>
      <c r="AH56" s="118"/>
      <c r="AI56" s="118"/>
      <c r="AJ56" s="118"/>
      <c r="AK56" s="118"/>
      <c r="AL56" s="118"/>
      <c r="AM56" s="118"/>
      <c r="AN56" s="119">
        <f>SUM(AG56,AT56)</f>
        <v>0</v>
      </c>
      <c r="AO56" s="118"/>
      <c r="AP56" s="118"/>
      <c r="AQ56" s="120" t="s">
        <v>81</v>
      </c>
      <c r="AR56" s="121"/>
      <c r="AS56" s="127">
        <v>0</v>
      </c>
      <c r="AT56" s="128">
        <f>ROUND(SUM(AV56:AW56),2)</f>
        <v>0</v>
      </c>
      <c r="AU56" s="129">
        <f>'VON - Vedlejší a ostatní ...'!P84</f>
        <v>0</v>
      </c>
      <c r="AV56" s="128">
        <f>'VON - Vedlejší a ostatní ...'!J33</f>
        <v>0</v>
      </c>
      <c r="AW56" s="128">
        <f>'VON - Vedlejší a ostatní ...'!J34</f>
        <v>0</v>
      </c>
      <c r="AX56" s="128">
        <f>'VON - Vedlejší a ostatní ...'!J35</f>
        <v>0</v>
      </c>
      <c r="AY56" s="128">
        <f>'VON - Vedlejší a ostatní ...'!J36</f>
        <v>0</v>
      </c>
      <c r="AZ56" s="128">
        <f>'VON - Vedlejší a ostatní ...'!F33</f>
        <v>0</v>
      </c>
      <c r="BA56" s="128">
        <f>'VON - Vedlejší a ostatní ...'!F34</f>
        <v>0</v>
      </c>
      <c r="BB56" s="128">
        <f>'VON - Vedlejší a ostatní ...'!F35</f>
        <v>0</v>
      </c>
      <c r="BC56" s="128">
        <f>'VON - Vedlejší a ostatní ...'!F36</f>
        <v>0</v>
      </c>
      <c r="BD56" s="130">
        <f>'VON - Vedlejší a ostatní ...'!F37</f>
        <v>0</v>
      </c>
      <c r="BE56" s="7"/>
      <c r="BT56" s="126" t="s">
        <v>82</v>
      </c>
      <c r="BV56" s="126" t="s">
        <v>76</v>
      </c>
      <c r="BW56" s="126" t="s">
        <v>87</v>
      </c>
      <c r="BX56" s="126" t="s">
        <v>5</v>
      </c>
      <c r="CL56" s="126" t="s">
        <v>31</v>
      </c>
      <c r="CM56" s="126" t="s">
        <v>84</v>
      </c>
    </row>
    <row r="57" s="2" customFormat="1" ht="30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  <c r="AF57" s="42"/>
      <c r="AG57" s="42"/>
      <c r="AH57" s="42"/>
      <c r="AI57" s="42"/>
      <c r="AJ57" s="42"/>
      <c r="AK57" s="42"/>
      <c r="AL57" s="42"/>
      <c r="AM57" s="42"/>
      <c r="AN57" s="42"/>
      <c r="AO57" s="42"/>
      <c r="AP57" s="42"/>
      <c r="AQ57" s="42"/>
      <c r="AR57" s="46"/>
      <c r="AS57" s="40"/>
      <c r="AT57" s="40"/>
      <c r="AU57" s="40"/>
      <c r="AV57" s="40"/>
      <c r="AW57" s="40"/>
      <c r="AX57" s="40"/>
      <c r="AY57" s="40"/>
      <c r="AZ57" s="40"/>
      <c r="BA57" s="40"/>
      <c r="BB57" s="40"/>
      <c r="BC57" s="40"/>
      <c r="BD57" s="40"/>
      <c r="BE57" s="40"/>
    </row>
    <row r="58" s="2" customFormat="1" ht="6.96" customHeight="1">
      <c r="A58" s="40"/>
      <c r="B58" s="62"/>
      <c r="C58" s="63"/>
      <c r="D58" s="63"/>
      <c r="E58" s="63"/>
      <c r="F58" s="63"/>
      <c r="G58" s="63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3"/>
      <c r="X58" s="63"/>
      <c r="Y58" s="63"/>
      <c r="Z58" s="63"/>
      <c r="AA58" s="63"/>
      <c r="AB58" s="63"/>
      <c r="AC58" s="63"/>
      <c r="AD58" s="63"/>
      <c r="AE58" s="63"/>
      <c r="AF58" s="63"/>
      <c r="AG58" s="63"/>
      <c r="AH58" s="63"/>
      <c r="AI58" s="63"/>
      <c r="AJ58" s="63"/>
      <c r="AK58" s="63"/>
      <c r="AL58" s="63"/>
      <c r="AM58" s="63"/>
      <c r="AN58" s="63"/>
      <c r="AO58" s="63"/>
      <c r="AP58" s="63"/>
      <c r="AQ58" s="63"/>
      <c r="AR58" s="46"/>
      <c r="AS58" s="40"/>
      <c r="AT58" s="40"/>
      <c r="AU58" s="40"/>
      <c r="AV58" s="40"/>
      <c r="AW58" s="40"/>
      <c r="AX58" s="40"/>
      <c r="AY58" s="40"/>
      <c r="AZ58" s="40"/>
      <c r="BA58" s="40"/>
      <c r="BB58" s="40"/>
      <c r="BC58" s="40"/>
      <c r="BD58" s="40"/>
      <c r="BE58" s="40"/>
    </row>
  </sheetData>
  <sheetProtection sheet="1" formatColumns="0" formatRows="0" objects="1" scenarios="1" spinCount="100000" saltValue="rlmYRjvW3ORzQwo5XpuKVwSsVLOp54T3Dh4nnPLMAfcOLlWKqVTfFqv3aE74pVLqJIjeq1ysdSpTS0qwqyvlIw==" hashValue="/tju4+44NhXRSH5DCD7MJluJonArtDPELVYwqH+4xWQCegL2+2DRzdP/LbFYWfoQVVgGjmKVg+RaAJgguIu+UA==" algorithmName="SHA-512" password="CC35"/>
  <mergeCells count="46">
    <mergeCell ref="BE5:BE32"/>
    <mergeCell ref="K5:AJ5"/>
    <mergeCell ref="K6:AJ6"/>
    <mergeCell ref="E14:AJ14"/>
    <mergeCell ref="E23:AN23"/>
    <mergeCell ref="AK26:AO26"/>
    <mergeCell ref="L28:P28"/>
    <mergeCell ref="W28:AE28"/>
    <mergeCell ref="AK28:AO28"/>
    <mergeCell ref="W29:AE29"/>
    <mergeCell ref="AK29:AO29"/>
    <mergeCell ref="L29:P29"/>
    <mergeCell ref="W30:AE30"/>
    <mergeCell ref="AK30:AO30"/>
    <mergeCell ref="L30:P30"/>
    <mergeCell ref="W31:AE31"/>
    <mergeCell ref="AK31:AO31"/>
    <mergeCell ref="L31:P31"/>
    <mergeCell ref="W32:AE32"/>
    <mergeCell ref="AK32:AO32"/>
    <mergeCell ref="L32:P32"/>
    <mergeCell ref="W33:AE33"/>
    <mergeCell ref="AK33:AO33"/>
    <mergeCell ref="L33:P33"/>
    <mergeCell ref="X35:AB35"/>
    <mergeCell ref="AK35:AO35"/>
    <mergeCell ref="L45:AJ45"/>
    <mergeCell ref="AM47:AN47"/>
    <mergeCell ref="AM49:AP49"/>
    <mergeCell ref="AS49:AT51"/>
    <mergeCell ref="AM50:AP50"/>
    <mergeCell ref="C52:G52"/>
    <mergeCell ref="I52:AF52"/>
    <mergeCell ref="AG52:AM52"/>
    <mergeCell ref="AN52:AP52"/>
    <mergeCell ref="AN55:AP55"/>
    <mergeCell ref="AG55:AM55"/>
    <mergeCell ref="D55:H55"/>
    <mergeCell ref="J55:AF55"/>
    <mergeCell ref="AN56:AP56"/>
    <mergeCell ref="AG56:AM56"/>
    <mergeCell ref="D56:H56"/>
    <mergeCell ref="J56:AF56"/>
    <mergeCell ref="AG54:AM54"/>
    <mergeCell ref="AN54:AP54"/>
    <mergeCell ref="AR2:BE2"/>
  </mergeCells>
  <hyperlinks>
    <hyperlink ref="A55" location="'HSV - Revitalizace mrtvéh...'!C2" display="/"/>
    <hyperlink ref="A56" location="'VON - Vedlejší a ostatní ...'!C2" display="/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83</v>
      </c>
      <c r="AZ2" s="131" t="s">
        <v>88</v>
      </c>
      <c r="BA2" s="131" t="s">
        <v>89</v>
      </c>
      <c r="BB2" s="131" t="s">
        <v>90</v>
      </c>
      <c r="BC2" s="131" t="s">
        <v>91</v>
      </c>
      <c r="BD2" s="131" t="s">
        <v>84</v>
      </c>
    </row>
    <row r="3" s="1" customFormat="1" ht="6.96" customHeight="1">
      <c r="B3" s="132"/>
      <c r="C3" s="133"/>
      <c r="D3" s="133"/>
      <c r="E3" s="133"/>
      <c r="F3" s="133"/>
      <c r="G3" s="133"/>
      <c r="H3" s="133"/>
      <c r="I3" s="133"/>
      <c r="J3" s="133"/>
      <c r="K3" s="133"/>
      <c r="L3" s="22"/>
      <c r="AT3" s="19" t="s">
        <v>84</v>
      </c>
      <c r="AZ3" s="131" t="s">
        <v>92</v>
      </c>
      <c r="BA3" s="131" t="s">
        <v>93</v>
      </c>
      <c r="BB3" s="131" t="s">
        <v>90</v>
      </c>
      <c r="BC3" s="131" t="s">
        <v>94</v>
      </c>
      <c r="BD3" s="131" t="s">
        <v>84</v>
      </c>
    </row>
    <row r="4" s="1" customFormat="1" ht="24.96" customHeight="1">
      <c r="B4" s="22"/>
      <c r="D4" s="134" t="s">
        <v>95</v>
      </c>
      <c r="L4" s="22"/>
      <c r="M4" s="135" t="s">
        <v>10</v>
      </c>
      <c r="AT4" s="19" t="s">
        <v>36</v>
      </c>
      <c r="AZ4" s="131" t="s">
        <v>96</v>
      </c>
      <c r="BA4" s="131" t="s">
        <v>97</v>
      </c>
      <c r="BB4" s="131" t="s">
        <v>90</v>
      </c>
      <c r="BC4" s="131" t="s">
        <v>98</v>
      </c>
      <c r="BD4" s="131" t="s">
        <v>84</v>
      </c>
    </row>
    <row r="5" s="1" customFormat="1" ht="6.96" customHeight="1">
      <c r="B5" s="22"/>
      <c r="L5" s="22"/>
      <c r="AZ5" s="131" t="s">
        <v>99</v>
      </c>
      <c r="BA5" s="131" t="s">
        <v>100</v>
      </c>
      <c r="BB5" s="131" t="s">
        <v>90</v>
      </c>
      <c r="BC5" s="131" t="s">
        <v>101</v>
      </c>
      <c r="BD5" s="131" t="s">
        <v>84</v>
      </c>
    </row>
    <row r="6" s="1" customFormat="1" ht="12" customHeight="1">
      <c r="B6" s="22"/>
      <c r="D6" s="136" t="s">
        <v>16</v>
      </c>
      <c r="L6" s="22"/>
    </row>
    <row r="7" s="1" customFormat="1" ht="16.5" customHeight="1">
      <c r="B7" s="22"/>
      <c r="E7" s="137" t="str">
        <f>'Rekapitulace stavby'!K6</f>
        <v>Holštejn (IDVT 10171978), HK, Slezské Předměstí, revitalizace mrtvého ramene Orlice</v>
      </c>
      <c r="F7" s="136"/>
      <c r="G7" s="136"/>
      <c r="H7" s="136"/>
      <c r="L7" s="22"/>
    </row>
    <row r="8" s="2" customFormat="1" ht="12" customHeight="1">
      <c r="A8" s="40"/>
      <c r="B8" s="46"/>
      <c r="C8" s="40"/>
      <c r="D8" s="136" t="s">
        <v>102</v>
      </c>
      <c r="E8" s="40"/>
      <c r="F8" s="40"/>
      <c r="G8" s="40"/>
      <c r="H8" s="40"/>
      <c r="I8" s="40"/>
      <c r="J8" s="40"/>
      <c r="K8" s="40"/>
      <c r="L8" s="138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9" t="s">
        <v>103</v>
      </c>
      <c r="F9" s="40"/>
      <c r="G9" s="40"/>
      <c r="H9" s="40"/>
      <c r="I9" s="40"/>
      <c r="J9" s="40"/>
      <c r="K9" s="40"/>
      <c r="L9" s="138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8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6" t="s">
        <v>18</v>
      </c>
      <c r="E11" s="40"/>
      <c r="F11" s="140" t="s">
        <v>31</v>
      </c>
      <c r="G11" s="40"/>
      <c r="H11" s="40"/>
      <c r="I11" s="136" t="s">
        <v>20</v>
      </c>
      <c r="J11" s="140" t="s">
        <v>31</v>
      </c>
      <c r="K11" s="40"/>
      <c r="L11" s="13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6" t="s">
        <v>22</v>
      </c>
      <c r="E12" s="40"/>
      <c r="F12" s="140" t="s">
        <v>23</v>
      </c>
      <c r="G12" s="40"/>
      <c r="H12" s="40"/>
      <c r="I12" s="136" t="s">
        <v>24</v>
      </c>
      <c r="J12" s="141" t="str">
        <f>'Rekapitulace stavby'!AN8</f>
        <v>10. 11. 2025</v>
      </c>
      <c r="K12" s="40"/>
      <c r="L12" s="13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6" t="s">
        <v>26</v>
      </c>
      <c r="E14" s="40"/>
      <c r="F14" s="40"/>
      <c r="G14" s="40"/>
      <c r="H14" s="40"/>
      <c r="I14" s="136" t="s">
        <v>27</v>
      </c>
      <c r="J14" s="140" t="s">
        <v>28</v>
      </c>
      <c r="K14" s="40"/>
      <c r="L14" s="13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40" t="s">
        <v>29</v>
      </c>
      <c r="F15" s="40"/>
      <c r="G15" s="40"/>
      <c r="H15" s="40"/>
      <c r="I15" s="136" t="s">
        <v>30</v>
      </c>
      <c r="J15" s="140" t="s">
        <v>31</v>
      </c>
      <c r="K15" s="40"/>
      <c r="L15" s="13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6" t="s">
        <v>32</v>
      </c>
      <c r="E17" s="40"/>
      <c r="F17" s="40"/>
      <c r="G17" s="40"/>
      <c r="H17" s="40"/>
      <c r="I17" s="136" t="s">
        <v>27</v>
      </c>
      <c r="J17" s="35" t="str">
        <f>'Rekapitulace stavby'!AN13</f>
        <v>Vyplň údaj</v>
      </c>
      <c r="K17" s="40"/>
      <c r="L17" s="13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40"/>
      <c r="G18" s="140"/>
      <c r="H18" s="140"/>
      <c r="I18" s="136" t="s">
        <v>30</v>
      </c>
      <c r="J18" s="35" t="str">
        <f>'Rekapitulace stavby'!AN14</f>
        <v>Vyplň údaj</v>
      </c>
      <c r="K18" s="40"/>
      <c r="L18" s="13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6" t="s">
        <v>34</v>
      </c>
      <c r="E20" s="40"/>
      <c r="F20" s="40"/>
      <c r="G20" s="40"/>
      <c r="H20" s="40"/>
      <c r="I20" s="136" t="s">
        <v>27</v>
      </c>
      <c r="J20" s="140" t="s">
        <v>31</v>
      </c>
      <c r="K20" s="40"/>
      <c r="L20" s="13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40" t="s">
        <v>35</v>
      </c>
      <c r="F21" s="40"/>
      <c r="G21" s="40"/>
      <c r="H21" s="40"/>
      <c r="I21" s="136" t="s">
        <v>30</v>
      </c>
      <c r="J21" s="140" t="s">
        <v>31</v>
      </c>
      <c r="K21" s="40"/>
      <c r="L21" s="13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6" t="s">
        <v>37</v>
      </c>
      <c r="E23" s="40"/>
      <c r="F23" s="40"/>
      <c r="G23" s="40"/>
      <c r="H23" s="40"/>
      <c r="I23" s="136" t="s">
        <v>27</v>
      </c>
      <c r="J23" s="140" t="s">
        <v>31</v>
      </c>
      <c r="K23" s="40"/>
      <c r="L23" s="13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40" t="s">
        <v>35</v>
      </c>
      <c r="F24" s="40"/>
      <c r="G24" s="40"/>
      <c r="H24" s="40"/>
      <c r="I24" s="136" t="s">
        <v>30</v>
      </c>
      <c r="J24" s="140" t="s">
        <v>31</v>
      </c>
      <c r="K24" s="40"/>
      <c r="L24" s="13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6" t="s">
        <v>38</v>
      </c>
      <c r="E26" s="40"/>
      <c r="F26" s="40"/>
      <c r="G26" s="40"/>
      <c r="H26" s="40"/>
      <c r="I26" s="40"/>
      <c r="J26" s="40"/>
      <c r="K26" s="40"/>
      <c r="L26" s="13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2"/>
      <c r="B27" s="143"/>
      <c r="C27" s="142"/>
      <c r="D27" s="142"/>
      <c r="E27" s="144" t="s">
        <v>31</v>
      </c>
      <c r="F27" s="144"/>
      <c r="G27" s="144"/>
      <c r="H27" s="144"/>
      <c r="I27" s="142"/>
      <c r="J27" s="142"/>
      <c r="K27" s="142"/>
      <c r="L27" s="145"/>
      <c r="S27" s="142"/>
      <c r="T27" s="142"/>
      <c r="U27" s="142"/>
      <c r="V27" s="142"/>
      <c r="W27" s="142"/>
      <c r="X27" s="142"/>
      <c r="Y27" s="142"/>
      <c r="Z27" s="142"/>
      <c r="AA27" s="142"/>
      <c r="AB27" s="142"/>
      <c r="AC27" s="142"/>
      <c r="AD27" s="142"/>
      <c r="AE27" s="142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6"/>
      <c r="E29" s="146"/>
      <c r="F29" s="146"/>
      <c r="G29" s="146"/>
      <c r="H29" s="146"/>
      <c r="I29" s="146"/>
      <c r="J29" s="146"/>
      <c r="K29" s="146"/>
      <c r="L29" s="138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7" t="s">
        <v>40</v>
      </c>
      <c r="E30" s="40"/>
      <c r="F30" s="40"/>
      <c r="G30" s="40"/>
      <c r="H30" s="40"/>
      <c r="I30" s="40"/>
      <c r="J30" s="148">
        <f>ROUND(J83, 2)</f>
        <v>0</v>
      </c>
      <c r="K30" s="40"/>
      <c r="L30" s="13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6"/>
      <c r="E31" s="146"/>
      <c r="F31" s="146"/>
      <c r="G31" s="146"/>
      <c r="H31" s="146"/>
      <c r="I31" s="146"/>
      <c r="J31" s="146"/>
      <c r="K31" s="146"/>
      <c r="L31" s="138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9" t="s">
        <v>42</v>
      </c>
      <c r="G32" s="40"/>
      <c r="H32" s="40"/>
      <c r="I32" s="149" t="s">
        <v>41</v>
      </c>
      <c r="J32" s="149" t="s">
        <v>43</v>
      </c>
      <c r="K32" s="40"/>
      <c r="L32" s="13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hidden="1" s="2" customFormat="1" ht="14.4" customHeight="1">
      <c r="A33" s="40"/>
      <c r="B33" s="46"/>
      <c r="C33" s="40"/>
      <c r="D33" s="150" t="s">
        <v>44</v>
      </c>
      <c r="E33" s="136" t="s">
        <v>45</v>
      </c>
      <c r="F33" s="151">
        <f>ROUND((SUM(BE83:BE291)),  2)</f>
        <v>0</v>
      </c>
      <c r="G33" s="40"/>
      <c r="H33" s="40"/>
      <c r="I33" s="152">
        <v>0.20999999999999999</v>
      </c>
      <c r="J33" s="151">
        <f>ROUND(((SUM(BE83:BE291))*I33),  2)</f>
        <v>0</v>
      </c>
      <c r="K33" s="40"/>
      <c r="L33" s="13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hidden="1" s="2" customFormat="1" ht="14.4" customHeight="1">
      <c r="A34" s="40"/>
      <c r="B34" s="46"/>
      <c r="C34" s="40"/>
      <c r="D34" s="40"/>
      <c r="E34" s="136" t="s">
        <v>46</v>
      </c>
      <c r="F34" s="151">
        <f>ROUND((SUM(BF83:BF291)),  2)</f>
        <v>0</v>
      </c>
      <c r="G34" s="40"/>
      <c r="H34" s="40"/>
      <c r="I34" s="152">
        <v>0.12</v>
      </c>
      <c r="J34" s="151">
        <f>ROUND(((SUM(BF83:BF291))*I34),  2)</f>
        <v>0</v>
      </c>
      <c r="K34" s="40"/>
      <c r="L34" s="13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36" t="s">
        <v>44</v>
      </c>
      <c r="E35" s="136" t="s">
        <v>47</v>
      </c>
      <c r="F35" s="151">
        <f>ROUND((SUM(BG83:BG291)),  2)</f>
        <v>0</v>
      </c>
      <c r="G35" s="40"/>
      <c r="H35" s="40"/>
      <c r="I35" s="152">
        <v>0.20999999999999999</v>
      </c>
      <c r="J35" s="151">
        <f>0</f>
        <v>0</v>
      </c>
      <c r="K35" s="40"/>
      <c r="L35" s="13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36" t="s">
        <v>48</v>
      </c>
      <c r="F36" s="151">
        <f>ROUND((SUM(BH83:BH291)),  2)</f>
        <v>0</v>
      </c>
      <c r="G36" s="40"/>
      <c r="H36" s="40"/>
      <c r="I36" s="152">
        <v>0.12</v>
      </c>
      <c r="J36" s="151">
        <f>0</f>
        <v>0</v>
      </c>
      <c r="K36" s="40"/>
      <c r="L36" s="13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6" t="s">
        <v>49</v>
      </c>
      <c r="F37" s="151">
        <f>ROUND((SUM(BI83:BI291)),  2)</f>
        <v>0</v>
      </c>
      <c r="G37" s="40"/>
      <c r="H37" s="40"/>
      <c r="I37" s="152">
        <v>0</v>
      </c>
      <c r="J37" s="151">
        <f>0</f>
        <v>0</v>
      </c>
      <c r="K37" s="40"/>
      <c r="L37" s="13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3"/>
      <c r="D39" s="154" t="s">
        <v>50</v>
      </c>
      <c r="E39" s="155"/>
      <c r="F39" s="155"/>
      <c r="G39" s="156" t="s">
        <v>51</v>
      </c>
      <c r="H39" s="157" t="s">
        <v>52</v>
      </c>
      <c r="I39" s="155"/>
      <c r="J39" s="158">
        <f>SUM(J30:J37)</f>
        <v>0</v>
      </c>
      <c r="K39" s="159"/>
      <c r="L39" s="13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60"/>
      <c r="C40" s="161"/>
      <c r="D40" s="161"/>
      <c r="E40" s="161"/>
      <c r="F40" s="161"/>
      <c r="G40" s="161"/>
      <c r="H40" s="161"/>
      <c r="I40" s="161"/>
      <c r="J40" s="161"/>
      <c r="K40" s="161"/>
      <c r="L40" s="13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2"/>
      <c r="C44" s="163"/>
      <c r="D44" s="163"/>
      <c r="E44" s="163"/>
      <c r="F44" s="163"/>
      <c r="G44" s="163"/>
      <c r="H44" s="163"/>
      <c r="I44" s="163"/>
      <c r="J44" s="163"/>
      <c r="K44" s="163"/>
      <c r="L44" s="138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104</v>
      </c>
      <c r="D45" s="42"/>
      <c r="E45" s="42"/>
      <c r="F45" s="42"/>
      <c r="G45" s="42"/>
      <c r="H45" s="42"/>
      <c r="I45" s="42"/>
      <c r="J45" s="42"/>
      <c r="K45" s="42"/>
      <c r="L45" s="138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8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8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4" t="str">
        <f>E7</f>
        <v>Holštejn (IDVT 10171978), HK, Slezské Předměstí, revitalizace mrtvého ramene Orlice</v>
      </c>
      <c r="F48" s="34"/>
      <c r="G48" s="34"/>
      <c r="H48" s="34"/>
      <c r="I48" s="42"/>
      <c r="J48" s="42"/>
      <c r="K48" s="42"/>
      <c r="L48" s="13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102</v>
      </c>
      <c r="D49" s="42"/>
      <c r="E49" s="42"/>
      <c r="F49" s="42"/>
      <c r="G49" s="42"/>
      <c r="H49" s="42"/>
      <c r="I49" s="42"/>
      <c r="J49" s="42"/>
      <c r="K49" s="42"/>
      <c r="L49" s="13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2" t="str">
        <f>E9</f>
        <v>HSV - Revitalizace mrtvého ramene</v>
      </c>
      <c r="F50" s="42"/>
      <c r="G50" s="42"/>
      <c r="H50" s="42"/>
      <c r="I50" s="42"/>
      <c r="J50" s="42"/>
      <c r="K50" s="42"/>
      <c r="L50" s="13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8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22</v>
      </c>
      <c r="D52" s="42"/>
      <c r="E52" s="42"/>
      <c r="F52" s="29" t="str">
        <f>F12</f>
        <v xml:space="preserve"> </v>
      </c>
      <c r="G52" s="42"/>
      <c r="H52" s="42"/>
      <c r="I52" s="34" t="s">
        <v>24</v>
      </c>
      <c r="J52" s="75" t="str">
        <f>IF(J12="","",J12)</f>
        <v>10. 11. 2025</v>
      </c>
      <c r="K52" s="42"/>
      <c r="L52" s="13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8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25.65" customHeight="1">
      <c r="A54" s="40"/>
      <c r="B54" s="41"/>
      <c r="C54" s="34" t="s">
        <v>26</v>
      </c>
      <c r="D54" s="42"/>
      <c r="E54" s="42"/>
      <c r="F54" s="29" t="str">
        <f>E15</f>
        <v>Povodí Labe, státní podnik</v>
      </c>
      <c r="G54" s="42"/>
      <c r="H54" s="42"/>
      <c r="I54" s="34" t="s">
        <v>34</v>
      </c>
      <c r="J54" s="38" t="str">
        <f>E21</f>
        <v>Ing. Stanislav Winkler, MBA</v>
      </c>
      <c r="K54" s="42"/>
      <c r="L54" s="138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25.65" customHeight="1">
      <c r="A55" s="40"/>
      <c r="B55" s="41"/>
      <c r="C55" s="34" t="s">
        <v>32</v>
      </c>
      <c r="D55" s="42"/>
      <c r="E55" s="42"/>
      <c r="F55" s="29" t="str">
        <f>IF(E18="","",E18)</f>
        <v>Vyplň údaj</v>
      </c>
      <c r="G55" s="42"/>
      <c r="H55" s="42"/>
      <c r="I55" s="34" t="s">
        <v>37</v>
      </c>
      <c r="J55" s="38" t="str">
        <f>E24</f>
        <v>Ing. Stanislav Winkler, MBA</v>
      </c>
      <c r="K55" s="42"/>
      <c r="L55" s="138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5" t="s">
        <v>105</v>
      </c>
      <c r="D57" s="166"/>
      <c r="E57" s="166"/>
      <c r="F57" s="166"/>
      <c r="G57" s="166"/>
      <c r="H57" s="166"/>
      <c r="I57" s="166"/>
      <c r="J57" s="167" t="s">
        <v>106</v>
      </c>
      <c r="K57" s="166"/>
      <c r="L57" s="13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8" t="s">
        <v>72</v>
      </c>
      <c r="D59" s="42"/>
      <c r="E59" s="42"/>
      <c r="F59" s="42"/>
      <c r="G59" s="42"/>
      <c r="H59" s="42"/>
      <c r="I59" s="42"/>
      <c r="J59" s="105">
        <f>J83</f>
        <v>0</v>
      </c>
      <c r="K59" s="42"/>
      <c r="L59" s="13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107</v>
      </c>
    </row>
    <row r="60" s="9" customFormat="1" ht="24.96" customHeight="1">
      <c r="A60" s="9"/>
      <c r="B60" s="169"/>
      <c r="C60" s="170"/>
      <c r="D60" s="171" t="s">
        <v>108</v>
      </c>
      <c r="E60" s="172"/>
      <c r="F60" s="172"/>
      <c r="G60" s="172"/>
      <c r="H60" s="172"/>
      <c r="I60" s="172"/>
      <c r="J60" s="173">
        <f>J84</f>
        <v>0</v>
      </c>
      <c r="K60" s="170"/>
      <c r="L60" s="174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5"/>
      <c r="C61" s="176"/>
      <c r="D61" s="177" t="s">
        <v>109</v>
      </c>
      <c r="E61" s="178"/>
      <c r="F61" s="178"/>
      <c r="G61" s="178"/>
      <c r="H61" s="178"/>
      <c r="I61" s="178"/>
      <c r="J61" s="179">
        <f>J85</f>
        <v>0</v>
      </c>
      <c r="K61" s="176"/>
      <c r="L61" s="18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5"/>
      <c r="C62" s="176"/>
      <c r="D62" s="177" t="s">
        <v>110</v>
      </c>
      <c r="E62" s="178"/>
      <c r="F62" s="178"/>
      <c r="G62" s="178"/>
      <c r="H62" s="178"/>
      <c r="I62" s="178"/>
      <c r="J62" s="179">
        <f>J274</f>
        <v>0</v>
      </c>
      <c r="K62" s="176"/>
      <c r="L62" s="18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5"/>
      <c r="C63" s="176"/>
      <c r="D63" s="177" t="s">
        <v>111</v>
      </c>
      <c r="E63" s="178"/>
      <c r="F63" s="178"/>
      <c r="G63" s="178"/>
      <c r="H63" s="178"/>
      <c r="I63" s="178"/>
      <c r="J63" s="179">
        <f>J287</f>
        <v>0</v>
      </c>
      <c r="K63" s="176"/>
      <c r="L63" s="18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2" customFormat="1" ht="21.84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38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6.96" customHeight="1">
      <c r="A65" s="40"/>
      <c r="B65" s="62"/>
      <c r="C65" s="63"/>
      <c r="D65" s="63"/>
      <c r="E65" s="63"/>
      <c r="F65" s="63"/>
      <c r="G65" s="63"/>
      <c r="H65" s="63"/>
      <c r="I65" s="63"/>
      <c r="J65" s="63"/>
      <c r="K65" s="63"/>
      <c r="L65" s="138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9" s="2" customFormat="1" ht="6.96" customHeight="1">
      <c r="A69" s="40"/>
      <c r="B69" s="64"/>
      <c r="C69" s="65"/>
      <c r="D69" s="65"/>
      <c r="E69" s="65"/>
      <c r="F69" s="65"/>
      <c r="G69" s="65"/>
      <c r="H69" s="65"/>
      <c r="I69" s="65"/>
      <c r="J69" s="65"/>
      <c r="K69" s="65"/>
      <c r="L69" s="138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24.96" customHeight="1">
      <c r="A70" s="40"/>
      <c r="B70" s="41"/>
      <c r="C70" s="25" t="s">
        <v>112</v>
      </c>
      <c r="D70" s="42"/>
      <c r="E70" s="42"/>
      <c r="F70" s="42"/>
      <c r="G70" s="42"/>
      <c r="H70" s="42"/>
      <c r="I70" s="42"/>
      <c r="J70" s="42"/>
      <c r="K70" s="42"/>
      <c r="L70" s="138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6.96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38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2" customHeight="1">
      <c r="A72" s="40"/>
      <c r="B72" s="41"/>
      <c r="C72" s="34" t="s">
        <v>16</v>
      </c>
      <c r="D72" s="42"/>
      <c r="E72" s="42"/>
      <c r="F72" s="42"/>
      <c r="G72" s="42"/>
      <c r="H72" s="42"/>
      <c r="I72" s="42"/>
      <c r="J72" s="42"/>
      <c r="K72" s="42"/>
      <c r="L72" s="138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6.5" customHeight="1">
      <c r="A73" s="40"/>
      <c r="B73" s="41"/>
      <c r="C73" s="42"/>
      <c r="D73" s="42"/>
      <c r="E73" s="164" t="str">
        <f>E7</f>
        <v>Holštejn (IDVT 10171978), HK, Slezské Předměstí, revitalizace mrtvého ramene Orlice</v>
      </c>
      <c r="F73" s="34"/>
      <c r="G73" s="34"/>
      <c r="H73" s="34"/>
      <c r="I73" s="42"/>
      <c r="J73" s="42"/>
      <c r="K73" s="42"/>
      <c r="L73" s="138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102</v>
      </c>
      <c r="D74" s="42"/>
      <c r="E74" s="42"/>
      <c r="F74" s="42"/>
      <c r="G74" s="42"/>
      <c r="H74" s="42"/>
      <c r="I74" s="42"/>
      <c r="J74" s="42"/>
      <c r="K74" s="42"/>
      <c r="L74" s="138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72" t="str">
        <f>E9</f>
        <v>HSV - Revitalizace mrtvého ramene</v>
      </c>
      <c r="F75" s="42"/>
      <c r="G75" s="42"/>
      <c r="H75" s="42"/>
      <c r="I75" s="42"/>
      <c r="J75" s="42"/>
      <c r="K75" s="42"/>
      <c r="L75" s="138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38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22</v>
      </c>
      <c r="D77" s="42"/>
      <c r="E77" s="42"/>
      <c r="F77" s="29" t="str">
        <f>F12</f>
        <v xml:space="preserve"> </v>
      </c>
      <c r="G77" s="42"/>
      <c r="H77" s="42"/>
      <c r="I77" s="34" t="s">
        <v>24</v>
      </c>
      <c r="J77" s="75" t="str">
        <f>IF(J12="","",J12)</f>
        <v>10. 11. 2025</v>
      </c>
      <c r="K77" s="42"/>
      <c r="L77" s="138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38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25.65" customHeight="1">
      <c r="A79" s="40"/>
      <c r="B79" s="41"/>
      <c r="C79" s="34" t="s">
        <v>26</v>
      </c>
      <c r="D79" s="42"/>
      <c r="E79" s="42"/>
      <c r="F79" s="29" t="str">
        <f>E15</f>
        <v>Povodí Labe, státní podnik</v>
      </c>
      <c r="G79" s="42"/>
      <c r="H79" s="42"/>
      <c r="I79" s="34" t="s">
        <v>34</v>
      </c>
      <c r="J79" s="38" t="str">
        <f>E21</f>
        <v>Ing. Stanislav Winkler, MBA</v>
      </c>
      <c r="K79" s="42"/>
      <c r="L79" s="138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25.65" customHeight="1">
      <c r="A80" s="40"/>
      <c r="B80" s="41"/>
      <c r="C80" s="34" t="s">
        <v>32</v>
      </c>
      <c r="D80" s="42"/>
      <c r="E80" s="42"/>
      <c r="F80" s="29" t="str">
        <f>IF(E18="","",E18)</f>
        <v>Vyplň údaj</v>
      </c>
      <c r="G80" s="42"/>
      <c r="H80" s="42"/>
      <c r="I80" s="34" t="s">
        <v>37</v>
      </c>
      <c r="J80" s="38" t="str">
        <f>E24</f>
        <v>Ing. Stanislav Winkler, MBA</v>
      </c>
      <c r="K80" s="42"/>
      <c r="L80" s="138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0.32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38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1" customFormat="1" ht="29.28" customHeight="1">
      <c r="A82" s="181"/>
      <c r="B82" s="182"/>
      <c r="C82" s="183" t="s">
        <v>113</v>
      </c>
      <c r="D82" s="184" t="s">
        <v>59</v>
      </c>
      <c r="E82" s="184" t="s">
        <v>55</v>
      </c>
      <c r="F82" s="184" t="s">
        <v>56</v>
      </c>
      <c r="G82" s="184" t="s">
        <v>114</v>
      </c>
      <c r="H82" s="184" t="s">
        <v>115</v>
      </c>
      <c r="I82" s="184" t="s">
        <v>116</v>
      </c>
      <c r="J82" s="184" t="s">
        <v>106</v>
      </c>
      <c r="K82" s="185" t="s">
        <v>117</v>
      </c>
      <c r="L82" s="186"/>
      <c r="M82" s="95" t="s">
        <v>31</v>
      </c>
      <c r="N82" s="96" t="s">
        <v>44</v>
      </c>
      <c r="O82" s="96" t="s">
        <v>118</v>
      </c>
      <c r="P82" s="96" t="s">
        <v>119</v>
      </c>
      <c r="Q82" s="96" t="s">
        <v>120</v>
      </c>
      <c r="R82" s="96" t="s">
        <v>121</v>
      </c>
      <c r="S82" s="96" t="s">
        <v>122</v>
      </c>
      <c r="T82" s="97" t="s">
        <v>123</v>
      </c>
      <c r="U82" s="181"/>
      <c r="V82" s="181"/>
      <c r="W82" s="181"/>
      <c r="X82" s="181"/>
      <c r="Y82" s="181"/>
      <c r="Z82" s="181"/>
      <c r="AA82" s="181"/>
      <c r="AB82" s="181"/>
      <c r="AC82" s="181"/>
      <c r="AD82" s="181"/>
      <c r="AE82" s="181"/>
    </row>
    <row r="83" s="2" customFormat="1" ht="22.8" customHeight="1">
      <c r="A83" s="40"/>
      <c r="B83" s="41"/>
      <c r="C83" s="102" t="s">
        <v>124</v>
      </c>
      <c r="D83" s="42"/>
      <c r="E83" s="42"/>
      <c r="F83" s="42"/>
      <c r="G83" s="42"/>
      <c r="H83" s="42"/>
      <c r="I83" s="42"/>
      <c r="J83" s="187">
        <f>BK83</f>
        <v>0</v>
      </c>
      <c r="K83" s="42"/>
      <c r="L83" s="46"/>
      <c r="M83" s="98"/>
      <c r="N83" s="188"/>
      <c r="O83" s="99"/>
      <c r="P83" s="189">
        <f>P84</f>
        <v>0</v>
      </c>
      <c r="Q83" s="99"/>
      <c r="R83" s="189">
        <f>R84</f>
        <v>0.183</v>
      </c>
      <c r="S83" s="99"/>
      <c r="T83" s="190">
        <f>T84</f>
        <v>0</v>
      </c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  <c r="AT83" s="19" t="s">
        <v>73</v>
      </c>
      <c r="AU83" s="19" t="s">
        <v>107</v>
      </c>
      <c r="BK83" s="191">
        <f>BK84</f>
        <v>0</v>
      </c>
    </row>
    <row r="84" s="12" customFormat="1" ht="25.92" customHeight="1">
      <c r="A84" s="12"/>
      <c r="B84" s="192"/>
      <c r="C84" s="193"/>
      <c r="D84" s="194" t="s">
        <v>73</v>
      </c>
      <c r="E84" s="195" t="s">
        <v>79</v>
      </c>
      <c r="F84" s="195" t="s">
        <v>125</v>
      </c>
      <c r="G84" s="193"/>
      <c r="H84" s="193"/>
      <c r="I84" s="196"/>
      <c r="J84" s="197">
        <f>BK84</f>
        <v>0</v>
      </c>
      <c r="K84" s="193"/>
      <c r="L84" s="198"/>
      <c r="M84" s="199"/>
      <c r="N84" s="200"/>
      <c r="O84" s="200"/>
      <c r="P84" s="201">
        <f>P85+P274+P287</f>
        <v>0</v>
      </c>
      <c r="Q84" s="200"/>
      <c r="R84" s="201">
        <f>R85+R274+R287</f>
        <v>0.183</v>
      </c>
      <c r="S84" s="200"/>
      <c r="T84" s="202">
        <f>T85+T274+T287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3" t="s">
        <v>82</v>
      </c>
      <c r="AT84" s="204" t="s">
        <v>73</v>
      </c>
      <c r="AU84" s="204" t="s">
        <v>74</v>
      </c>
      <c r="AY84" s="203" t="s">
        <v>126</v>
      </c>
      <c r="BK84" s="205">
        <f>BK85+BK274+BK287</f>
        <v>0</v>
      </c>
    </row>
    <row r="85" s="12" customFormat="1" ht="22.8" customHeight="1">
      <c r="A85" s="12"/>
      <c r="B85" s="192"/>
      <c r="C85" s="193"/>
      <c r="D85" s="194" t="s">
        <v>73</v>
      </c>
      <c r="E85" s="206" t="s">
        <v>82</v>
      </c>
      <c r="F85" s="206" t="s">
        <v>127</v>
      </c>
      <c r="G85" s="193"/>
      <c r="H85" s="193"/>
      <c r="I85" s="196"/>
      <c r="J85" s="207">
        <f>BK85</f>
        <v>0</v>
      </c>
      <c r="K85" s="193"/>
      <c r="L85" s="198"/>
      <c r="M85" s="199"/>
      <c r="N85" s="200"/>
      <c r="O85" s="200"/>
      <c r="P85" s="201">
        <f>SUM(P86:P273)</f>
        <v>0</v>
      </c>
      <c r="Q85" s="200"/>
      <c r="R85" s="201">
        <f>SUM(R86:R273)</f>
        <v>0.183</v>
      </c>
      <c r="S85" s="200"/>
      <c r="T85" s="202">
        <f>SUM(T86:T273)</f>
        <v>0</v>
      </c>
      <c r="U85" s="12"/>
      <c r="V85" s="12"/>
      <c r="W85" s="12"/>
      <c r="X85" s="12"/>
      <c r="Y85" s="12"/>
      <c r="Z85" s="12"/>
      <c r="AA85" s="12"/>
      <c r="AB85" s="12"/>
      <c r="AC85" s="12"/>
      <c r="AD85" s="12"/>
      <c r="AE85" s="12"/>
      <c r="AR85" s="203" t="s">
        <v>82</v>
      </c>
      <c r="AT85" s="204" t="s">
        <v>73</v>
      </c>
      <c r="AU85" s="204" t="s">
        <v>82</v>
      </c>
      <c r="AY85" s="203" t="s">
        <v>126</v>
      </c>
      <c r="BK85" s="205">
        <f>SUM(BK86:BK273)</f>
        <v>0</v>
      </c>
    </row>
    <row r="86" s="2" customFormat="1" ht="16.5" customHeight="1">
      <c r="A86" s="40"/>
      <c r="B86" s="41"/>
      <c r="C86" s="208" t="s">
        <v>82</v>
      </c>
      <c r="D86" s="208" t="s">
        <v>128</v>
      </c>
      <c r="E86" s="209" t="s">
        <v>129</v>
      </c>
      <c r="F86" s="210" t="s">
        <v>130</v>
      </c>
      <c r="G86" s="211" t="s">
        <v>131</v>
      </c>
      <c r="H86" s="212">
        <v>5</v>
      </c>
      <c r="I86" s="213"/>
      <c r="J86" s="214">
        <f>ROUND(I86*H86,2)</f>
        <v>0</v>
      </c>
      <c r="K86" s="210" t="s">
        <v>132</v>
      </c>
      <c r="L86" s="46"/>
      <c r="M86" s="215" t="s">
        <v>31</v>
      </c>
      <c r="N86" s="216" t="s">
        <v>47</v>
      </c>
      <c r="O86" s="87"/>
      <c r="P86" s="217">
        <f>O86*H86</f>
        <v>0</v>
      </c>
      <c r="Q86" s="217">
        <v>0</v>
      </c>
      <c r="R86" s="217">
        <f>Q86*H86</f>
        <v>0</v>
      </c>
      <c r="S86" s="217">
        <v>0</v>
      </c>
      <c r="T86" s="218">
        <f>S86*H86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R86" s="219" t="s">
        <v>133</v>
      </c>
      <c r="AT86" s="219" t="s">
        <v>128</v>
      </c>
      <c r="AU86" s="219" t="s">
        <v>84</v>
      </c>
      <c r="AY86" s="19" t="s">
        <v>126</v>
      </c>
      <c r="BE86" s="220">
        <f>IF(N86="základní",J86,0)</f>
        <v>0</v>
      </c>
      <c r="BF86" s="220">
        <f>IF(N86="snížená",J86,0)</f>
        <v>0</v>
      </c>
      <c r="BG86" s="220">
        <f>IF(N86="zákl. přenesená",J86,0)</f>
        <v>0</v>
      </c>
      <c r="BH86" s="220">
        <f>IF(N86="sníž. přenesená",J86,0)</f>
        <v>0</v>
      </c>
      <c r="BI86" s="220">
        <f>IF(N86="nulová",J86,0)</f>
        <v>0</v>
      </c>
      <c r="BJ86" s="19" t="s">
        <v>133</v>
      </c>
      <c r="BK86" s="220">
        <f>ROUND(I86*H86,2)</f>
        <v>0</v>
      </c>
      <c r="BL86" s="19" t="s">
        <v>133</v>
      </c>
      <c r="BM86" s="219" t="s">
        <v>134</v>
      </c>
    </row>
    <row r="87" s="2" customFormat="1">
      <c r="A87" s="40"/>
      <c r="B87" s="41"/>
      <c r="C87" s="42"/>
      <c r="D87" s="221" t="s">
        <v>135</v>
      </c>
      <c r="E87" s="42"/>
      <c r="F87" s="222" t="s">
        <v>136</v>
      </c>
      <c r="G87" s="42"/>
      <c r="H87" s="42"/>
      <c r="I87" s="223"/>
      <c r="J87" s="42"/>
      <c r="K87" s="42"/>
      <c r="L87" s="46"/>
      <c r="M87" s="224"/>
      <c r="N87" s="225"/>
      <c r="O87" s="87"/>
      <c r="P87" s="87"/>
      <c r="Q87" s="87"/>
      <c r="R87" s="87"/>
      <c r="S87" s="87"/>
      <c r="T87" s="88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135</v>
      </c>
      <c r="AU87" s="19" t="s">
        <v>84</v>
      </c>
    </row>
    <row r="88" s="2" customFormat="1">
      <c r="A88" s="40"/>
      <c r="B88" s="41"/>
      <c r="C88" s="42"/>
      <c r="D88" s="226" t="s">
        <v>137</v>
      </c>
      <c r="E88" s="42"/>
      <c r="F88" s="227" t="s">
        <v>138</v>
      </c>
      <c r="G88" s="42"/>
      <c r="H88" s="42"/>
      <c r="I88" s="223"/>
      <c r="J88" s="42"/>
      <c r="K88" s="42"/>
      <c r="L88" s="46"/>
      <c r="M88" s="224"/>
      <c r="N88" s="225"/>
      <c r="O88" s="87"/>
      <c r="P88" s="87"/>
      <c r="Q88" s="87"/>
      <c r="R88" s="87"/>
      <c r="S88" s="87"/>
      <c r="T88" s="88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T88" s="19" t="s">
        <v>137</v>
      </c>
      <c r="AU88" s="19" t="s">
        <v>84</v>
      </c>
    </row>
    <row r="89" s="13" customFormat="1">
      <c r="A89" s="13"/>
      <c r="B89" s="228"/>
      <c r="C89" s="229"/>
      <c r="D89" s="221" t="s">
        <v>139</v>
      </c>
      <c r="E89" s="230" t="s">
        <v>31</v>
      </c>
      <c r="F89" s="231" t="s">
        <v>140</v>
      </c>
      <c r="G89" s="229"/>
      <c r="H89" s="230" t="s">
        <v>31</v>
      </c>
      <c r="I89" s="232"/>
      <c r="J89" s="229"/>
      <c r="K89" s="229"/>
      <c r="L89" s="233"/>
      <c r="M89" s="234"/>
      <c r="N89" s="235"/>
      <c r="O89" s="235"/>
      <c r="P89" s="235"/>
      <c r="Q89" s="235"/>
      <c r="R89" s="235"/>
      <c r="S89" s="235"/>
      <c r="T89" s="236"/>
      <c r="U89" s="13"/>
      <c r="V89" s="13"/>
      <c r="W89" s="13"/>
      <c r="X89" s="13"/>
      <c r="Y89" s="13"/>
      <c r="Z89" s="13"/>
      <c r="AA89" s="13"/>
      <c r="AB89" s="13"/>
      <c r="AC89" s="13"/>
      <c r="AD89" s="13"/>
      <c r="AE89" s="13"/>
      <c r="AT89" s="237" t="s">
        <v>139</v>
      </c>
      <c r="AU89" s="237" t="s">
        <v>84</v>
      </c>
      <c r="AV89" s="13" t="s">
        <v>82</v>
      </c>
      <c r="AW89" s="13" t="s">
        <v>36</v>
      </c>
      <c r="AX89" s="13" t="s">
        <v>74</v>
      </c>
      <c r="AY89" s="237" t="s">
        <v>126</v>
      </c>
    </row>
    <row r="90" s="13" customFormat="1">
      <c r="A90" s="13"/>
      <c r="B90" s="228"/>
      <c r="C90" s="229"/>
      <c r="D90" s="221" t="s">
        <v>139</v>
      </c>
      <c r="E90" s="230" t="s">
        <v>31</v>
      </c>
      <c r="F90" s="231" t="s">
        <v>141</v>
      </c>
      <c r="G90" s="229"/>
      <c r="H90" s="230" t="s">
        <v>31</v>
      </c>
      <c r="I90" s="232"/>
      <c r="J90" s="229"/>
      <c r="K90" s="229"/>
      <c r="L90" s="233"/>
      <c r="M90" s="234"/>
      <c r="N90" s="235"/>
      <c r="O90" s="235"/>
      <c r="P90" s="235"/>
      <c r="Q90" s="235"/>
      <c r="R90" s="235"/>
      <c r="S90" s="235"/>
      <c r="T90" s="236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T90" s="237" t="s">
        <v>139</v>
      </c>
      <c r="AU90" s="237" t="s">
        <v>84</v>
      </c>
      <c r="AV90" s="13" t="s">
        <v>82</v>
      </c>
      <c r="AW90" s="13" t="s">
        <v>36</v>
      </c>
      <c r="AX90" s="13" t="s">
        <v>74</v>
      </c>
      <c r="AY90" s="237" t="s">
        <v>126</v>
      </c>
    </row>
    <row r="91" s="14" customFormat="1">
      <c r="A91" s="14"/>
      <c r="B91" s="238"/>
      <c r="C91" s="239"/>
      <c r="D91" s="221" t="s">
        <v>139</v>
      </c>
      <c r="E91" s="240" t="s">
        <v>31</v>
      </c>
      <c r="F91" s="241" t="s">
        <v>142</v>
      </c>
      <c r="G91" s="239"/>
      <c r="H91" s="242">
        <v>5</v>
      </c>
      <c r="I91" s="243"/>
      <c r="J91" s="239"/>
      <c r="K91" s="239"/>
      <c r="L91" s="244"/>
      <c r="M91" s="245"/>
      <c r="N91" s="246"/>
      <c r="O91" s="246"/>
      <c r="P91" s="246"/>
      <c r="Q91" s="246"/>
      <c r="R91" s="246"/>
      <c r="S91" s="246"/>
      <c r="T91" s="247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T91" s="248" t="s">
        <v>139</v>
      </c>
      <c r="AU91" s="248" t="s">
        <v>84</v>
      </c>
      <c r="AV91" s="14" t="s">
        <v>84</v>
      </c>
      <c r="AW91" s="14" t="s">
        <v>36</v>
      </c>
      <c r="AX91" s="14" t="s">
        <v>82</v>
      </c>
      <c r="AY91" s="248" t="s">
        <v>126</v>
      </c>
    </row>
    <row r="92" s="2" customFormat="1" ht="16.5" customHeight="1">
      <c r="A92" s="40"/>
      <c r="B92" s="41"/>
      <c r="C92" s="208" t="s">
        <v>84</v>
      </c>
      <c r="D92" s="208" t="s">
        <v>128</v>
      </c>
      <c r="E92" s="209" t="s">
        <v>143</v>
      </c>
      <c r="F92" s="210" t="s">
        <v>144</v>
      </c>
      <c r="G92" s="211" t="s">
        <v>131</v>
      </c>
      <c r="H92" s="212">
        <v>8</v>
      </c>
      <c r="I92" s="213"/>
      <c r="J92" s="214">
        <f>ROUND(I92*H92,2)</f>
        <v>0</v>
      </c>
      <c r="K92" s="210" t="s">
        <v>132</v>
      </c>
      <c r="L92" s="46"/>
      <c r="M92" s="215" t="s">
        <v>31</v>
      </c>
      <c r="N92" s="216" t="s">
        <v>47</v>
      </c>
      <c r="O92" s="87"/>
      <c r="P92" s="217">
        <f>O92*H92</f>
        <v>0</v>
      </c>
      <c r="Q92" s="217">
        <v>0</v>
      </c>
      <c r="R92" s="217">
        <f>Q92*H92</f>
        <v>0</v>
      </c>
      <c r="S92" s="217">
        <v>0</v>
      </c>
      <c r="T92" s="218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19" t="s">
        <v>133</v>
      </c>
      <c r="AT92" s="219" t="s">
        <v>128</v>
      </c>
      <c r="AU92" s="219" t="s">
        <v>84</v>
      </c>
      <c r="AY92" s="19" t="s">
        <v>126</v>
      </c>
      <c r="BE92" s="220">
        <f>IF(N92="základní",J92,0)</f>
        <v>0</v>
      </c>
      <c r="BF92" s="220">
        <f>IF(N92="snížená",J92,0)</f>
        <v>0</v>
      </c>
      <c r="BG92" s="220">
        <f>IF(N92="zákl. přenesená",J92,0)</f>
        <v>0</v>
      </c>
      <c r="BH92" s="220">
        <f>IF(N92="sníž. přenesená",J92,0)</f>
        <v>0</v>
      </c>
      <c r="BI92" s="220">
        <f>IF(N92="nulová",J92,0)</f>
        <v>0</v>
      </c>
      <c r="BJ92" s="19" t="s">
        <v>133</v>
      </c>
      <c r="BK92" s="220">
        <f>ROUND(I92*H92,2)</f>
        <v>0</v>
      </c>
      <c r="BL92" s="19" t="s">
        <v>133</v>
      </c>
      <c r="BM92" s="219" t="s">
        <v>145</v>
      </c>
    </row>
    <row r="93" s="2" customFormat="1">
      <c r="A93" s="40"/>
      <c r="B93" s="41"/>
      <c r="C93" s="42"/>
      <c r="D93" s="221" t="s">
        <v>135</v>
      </c>
      <c r="E93" s="42"/>
      <c r="F93" s="222" t="s">
        <v>146</v>
      </c>
      <c r="G93" s="42"/>
      <c r="H93" s="42"/>
      <c r="I93" s="223"/>
      <c r="J93" s="42"/>
      <c r="K93" s="42"/>
      <c r="L93" s="46"/>
      <c r="M93" s="224"/>
      <c r="N93" s="225"/>
      <c r="O93" s="87"/>
      <c r="P93" s="87"/>
      <c r="Q93" s="87"/>
      <c r="R93" s="87"/>
      <c r="S93" s="87"/>
      <c r="T93" s="88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135</v>
      </c>
      <c r="AU93" s="19" t="s">
        <v>84</v>
      </c>
    </row>
    <row r="94" s="2" customFormat="1">
      <c r="A94" s="40"/>
      <c r="B94" s="41"/>
      <c r="C94" s="42"/>
      <c r="D94" s="226" t="s">
        <v>137</v>
      </c>
      <c r="E94" s="42"/>
      <c r="F94" s="227" t="s">
        <v>147</v>
      </c>
      <c r="G94" s="42"/>
      <c r="H94" s="42"/>
      <c r="I94" s="223"/>
      <c r="J94" s="42"/>
      <c r="K94" s="42"/>
      <c r="L94" s="46"/>
      <c r="M94" s="224"/>
      <c r="N94" s="225"/>
      <c r="O94" s="87"/>
      <c r="P94" s="87"/>
      <c r="Q94" s="87"/>
      <c r="R94" s="87"/>
      <c r="S94" s="87"/>
      <c r="T94" s="88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137</v>
      </c>
      <c r="AU94" s="19" t="s">
        <v>84</v>
      </c>
    </row>
    <row r="95" s="13" customFormat="1">
      <c r="A95" s="13"/>
      <c r="B95" s="228"/>
      <c r="C95" s="229"/>
      <c r="D95" s="221" t="s">
        <v>139</v>
      </c>
      <c r="E95" s="230" t="s">
        <v>31</v>
      </c>
      <c r="F95" s="231" t="s">
        <v>140</v>
      </c>
      <c r="G95" s="229"/>
      <c r="H95" s="230" t="s">
        <v>31</v>
      </c>
      <c r="I95" s="232"/>
      <c r="J95" s="229"/>
      <c r="K95" s="229"/>
      <c r="L95" s="233"/>
      <c r="M95" s="234"/>
      <c r="N95" s="235"/>
      <c r="O95" s="235"/>
      <c r="P95" s="235"/>
      <c r="Q95" s="235"/>
      <c r="R95" s="235"/>
      <c r="S95" s="235"/>
      <c r="T95" s="236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37" t="s">
        <v>139</v>
      </c>
      <c r="AU95" s="237" t="s">
        <v>84</v>
      </c>
      <c r="AV95" s="13" t="s">
        <v>82</v>
      </c>
      <c r="AW95" s="13" t="s">
        <v>36</v>
      </c>
      <c r="AX95" s="13" t="s">
        <v>74</v>
      </c>
      <c r="AY95" s="237" t="s">
        <v>126</v>
      </c>
    </row>
    <row r="96" s="13" customFormat="1">
      <c r="A96" s="13"/>
      <c r="B96" s="228"/>
      <c r="C96" s="229"/>
      <c r="D96" s="221" t="s">
        <v>139</v>
      </c>
      <c r="E96" s="230" t="s">
        <v>31</v>
      </c>
      <c r="F96" s="231" t="s">
        <v>141</v>
      </c>
      <c r="G96" s="229"/>
      <c r="H96" s="230" t="s">
        <v>31</v>
      </c>
      <c r="I96" s="232"/>
      <c r="J96" s="229"/>
      <c r="K96" s="229"/>
      <c r="L96" s="233"/>
      <c r="M96" s="234"/>
      <c r="N96" s="235"/>
      <c r="O96" s="235"/>
      <c r="P96" s="235"/>
      <c r="Q96" s="235"/>
      <c r="R96" s="235"/>
      <c r="S96" s="235"/>
      <c r="T96" s="236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7" t="s">
        <v>139</v>
      </c>
      <c r="AU96" s="237" t="s">
        <v>84</v>
      </c>
      <c r="AV96" s="13" t="s">
        <v>82</v>
      </c>
      <c r="AW96" s="13" t="s">
        <v>36</v>
      </c>
      <c r="AX96" s="13" t="s">
        <v>74</v>
      </c>
      <c r="AY96" s="237" t="s">
        <v>126</v>
      </c>
    </row>
    <row r="97" s="14" customFormat="1">
      <c r="A97" s="14"/>
      <c r="B97" s="238"/>
      <c r="C97" s="239"/>
      <c r="D97" s="221" t="s">
        <v>139</v>
      </c>
      <c r="E97" s="240" t="s">
        <v>31</v>
      </c>
      <c r="F97" s="241" t="s">
        <v>148</v>
      </c>
      <c r="G97" s="239"/>
      <c r="H97" s="242">
        <v>8</v>
      </c>
      <c r="I97" s="243"/>
      <c r="J97" s="239"/>
      <c r="K97" s="239"/>
      <c r="L97" s="244"/>
      <c r="M97" s="245"/>
      <c r="N97" s="246"/>
      <c r="O97" s="246"/>
      <c r="P97" s="246"/>
      <c r="Q97" s="246"/>
      <c r="R97" s="246"/>
      <c r="S97" s="246"/>
      <c r="T97" s="247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48" t="s">
        <v>139</v>
      </c>
      <c r="AU97" s="248" t="s">
        <v>84</v>
      </c>
      <c r="AV97" s="14" t="s">
        <v>84</v>
      </c>
      <c r="AW97" s="14" t="s">
        <v>36</v>
      </c>
      <c r="AX97" s="14" t="s">
        <v>82</v>
      </c>
      <c r="AY97" s="248" t="s">
        <v>126</v>
      </c>
    </row>
    <row r="98" s="2" customFormat="1" ht="24.15" customHeight="1">
      <c r="A98" s="40"/>
      <c r="B98" s="41"/>
      <c r="C98" s="208" t="s">
        <v>149</v>
      </c>
      <c r="D98" s="208" t="s">
        <v>128</v>
      </c>
      <c r="E98" s="209" t="s">
        <v>150</v>
      </c>
      <c r="F98" s="210" t="s">
        <v>151</v>
      </c>
      <c r="G98" s="211" t="s">
        <v>152</v>
      </c>
      <c r="H98" s="212">
        <v>1180</v>
      </c>
      <c r="I98" s="213"/>
      <c r="J98" s="214">
        <f>ROUND(I98*H98,2)</f>
        <v>0</v>
      </c>
      <c r="K98" s="210" t="s">
        <v>132</v>
      </c>
      <c r="L98" s="46"/>
      <c r="M98" s="215" t="s">
        <v>31</v>
      </c>
      <c r="N98" s="216" t="s">
        <v>47</v>
      </c>
      <c r="O98" s="87"/>
      <c r="P98" s="217">
        <f>O98*H98</f>
        <v>0</v>
      </c>
      <c r="Q98" s="217">
        <v>0</v>
      </c>
      <c r="R98" s="217">
        <f>Q98*H98</f>
        <v>0</v>
      </c>
      <c r="S98" s="217">
        <v>0</v>
      </c>
      <c r="T98" s="218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19" t="s">
        <v>133</v>
      </c>
      <c r="AT98" s="219" t="s">
        <v>128</v>
      </c>
      <c r="AU98" s="219" t="s">
        <v>84</v>
      </c>
      <c r="AY98" s="19" t="s">
        <v>126</v>
      </c>
      <c r="BE98" s="220">
        <f>IF(N98="základní",J98,0)</f>
        <v>0</v>
      </c>
      <c r="BF98" s="220">
        <f>IF(N98="snížená",J98,0)</f>
        <v>0</v>
      </c>
      <c r="BG98" s="220">
        <f>IF(N98="zákl. přenesená",J98,0)</f>
        <v>0</v>
      </c>
      <c r="BH98" s="220">
        <f>IF(N98="sníž. přenesená",J98,0)</f>
        <v>0</v>
      </c>
      <c r="BI98" s="220">
        <f>IF(N98="nulová",J98,0)</f>
        <v>0</v>
      </c>
      <c r="BJ98" s="19" t="s">
        <v>133</v>
      </c>
      <c r="BK98" s="220">
        <f>ROUND(I98*H98,2)</f>
        <v>0</v>
      </c>
      <c r="BL98" s="19" t="s">
        <v>133</v>
      </c>
      <c r="BM98" s="219" t="s">
        <v>153</v>
      </c>
    </row>
    <row r="99" s="2" customFormat="1">
      <c r="A99" s="40"/>
      <c r="B99" s="41"/>
      <c r="C99" s="42"/>
      <c r="D99" s="221" t="s">
        <v>135</v>
      </c>
      <c r="E99" s="42"/>
      <c r="F99" s="222" t="s">
        <v>154</v>
      </c>
      <c r="G99" s="42"/>
      <c r="H99" s="42"/>
      <c r="I99" s="223"/>
      <c r="J99" s="42"/>
      <c r="K99" s="42"/>
      <c r="L99" s="46"/>
      <c r="M99" s="224"/>
      <c r="N99" s="225"/>
      <c r="O99" s="87"/>
      <c r="P99" s="87"/>
      <c r="Q99" s="87"/>
      <c r="R99" s="87"/>
      <c r="S99" s="87"/>
      <c r="T99" s="88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135</v>
      </c>
      <c r="AU99" s="19" t="s">
        <v>84</v>
      </c>
    </row>
    <row r="100" s="2" customFormat="1">
      <c r="A100" s="40"/>
      <c r="B100" s="41"/>
      <c r="C100" s="42"/>
      <c r="D100" s="226" t="s">
        <v>137</v>
      </c>
      <c r="E100" s="42"/>
      <c r="F100" s="227" t="s">
        <v>155</v>
      </c>
      <c r="G100" s="42"/>
      <c r="H100" s="42"/>
      <c r="I100" s="223"/>
      <c r="J100" s="42"/>
      <c r="K100" s="42"/>
      <c r="L100" s="46"/>
      <c r="M100" s="224"/>
      <c r="N100" s="225"/>
      <c r="O100" s="87"/>
      <c r="P100" s="87"/>
      <c r="Q100" s="87"/>
      <c r="R100" s="87"/>
      <c r="S100" s="87"/>
      <c r="T100" s="88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137</v>
      </c>
      <c r="AU100" s="19" t="s">
        <v>84</v>
      </c>
    </row>
    <row r="101" s="13" customFormat="1">
      <c r="A101" s="13"/>
      <c r="B101" s="228"/>
      <c r="C101" s="229"/>
      <c r="D101" s="221" t="s">
        <v>139</v>
      </c>
      <c r="E101" s="230" t="s">
        <v>31</v>
      </c>
      <c r="F101" s="231" t="s">
        <v>156</v>
      </c>
      <c r="G101" s="229"/>
      <c r="H101" s="230" t="s">
        <v>31</v>
      </c>
      <c r="I101" s="232"/>
      <c r="J101" s="229"/>
      <c r="K101" s="229"/>
      <c r="L101" s="233"/>
      <c r="M101" s="234"/>
      <c r="N101" s="235"/>
      <c r="O101" s="235"/>
      <c r="P101" s="235"/>
      <c r="Q101" s="235"/>
      <c r="R101" s="235"/>
      <c r="S101" s="235"/>
      <c r="T101" s="236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37" t="s">
        <v>139</v>
      </c>
      <c r="AU101" s="237" t="s">
        <v>84</v>
      </c>
      <c r="AV101" s="13" t="s">
        <v>82</v>
      </c>
      <c r="AW101" s="13" t="s">
        <v>36</v>
      </c>
      <c r="AX101" s="13" t="s">
        <v>74</v>
      </c>
      <c r="AY101" s="237" t="s">
        <v>126</v>
      </c>
    </row>
    <row r="102" s="14" customFormat="1">
      <c r="A102" s="14"/>
      <c r="B102" s="238"/>
      <c r="C102" s="239"/>
      <c r="D102" s="221" t="s">
        <v>139</v>
      </c>
      <c r="E102" s="240" t="s">
        <v>31</v>
      </c>
      <c r="F102" s="241" t="s">
        <v>157</v>
      </c>
      <c r="G102" s="239"/>
      <c r="H102" s="242">
        <v>1180</v>
      </c>
      <c r="I102" s="243"/>
      <c r="J102" s="239"/>
      <c r="K102" s="239"/>
      <c r="L102" s="244"/>
      <c r="M102" s="245"/>
      <c r="N102" s="246"/>
      <c r="O102" s="246"/>
      <c r="P102" s="246"/>
      <c r="Q102" s="246"/>
      <c r="R102" s="246"/>
      <c r="S102" s="246"/>
      <c r="T102" s="247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48" t="s">
        <v>139</v>
      </c>
      <c r="AU102" s="248" t="s">
        <v>84</v>
      </c>
      <c r="AV102" s="14" t="s">
        <v>84</v>
      </c>
      <c r="AW102" s="14" t="s">
        <v>36</v>
      </c>
      <c r="AX102" s="14" t="s">
        <v>82</v>
      </c>
      <c r="AY102" s="248" t="s">
        <v>126</v>
      </c>
    </row>
    <row r="103" s="2" customFormat="1" ht="16.5" customHeight="1">
      <c r="A103" s="40"/>
      <c r="B103" s="41"/>
      <c r="C103" s="208" t="s">
        <v>133</v>
      </c>
      <c r="D103" s="208" t="s">
        <v>128</v>
      </c>
      <c r="E103" s="209" t="s">
        <v>158</v>
      </c>
      <c r="F103" s="210" t="s">
        <v>159</v>
      </c>
      <c r="G103" s="211" t="s">
        <v>131</v>
      </c>
      <c r="H103" s="212">
        <v>5</v>
      </c>
      <c r="I103" s="213"/>
      <c r="J103" s="214">
        <f>ROUND(I103*H103,2)</f>
        <v>0</v>
      </c>
      <c r="K103" s="210" t="s">
        <v>132</v>
      </c>
      <c r="L103" s="46"/>
      <c r="M103" s="215" t="s">
        <v>31</v>
      </c>
      <c r="N103" s="216" t="s">
        <v>47</v>
      </c>
      <c r="O103" s="87"/>
      <c r="P103" s="217">
        <f>O103*H103</f>
        <v>0</v>
      </c>
      <c r="Q103" s="217">
        <v>0</v>
      </c>
      <c r="R103" s="217">
        <f>Q103*H103</f>
        <v>0</v>
      </c>
      <c r="S103" s="217">
        <v>0</v>
      </c>
      <c r="T103" s="218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19" t="s">
        <v>133</v>
      </c>
      <c r="AT103" s="219" t="s">
        <v>128</v>
      </c>
      <c r="AU103" s="219" t="s">
        <v>84</v>
      </c>
      <c r="AY103" s="19" t="s">
        <v>126</v>
      </c>
      <c r="BE103" s="220">
        <f>IF(N103="základní",J103,0)</f>
        <v>0</v>
      </c>
      <c r="BF103" s="220">
        <f>IF(N103="snížená",J103,0)</f>
        <v>0</v>
      </c>
      <c r="BG103" s="220">
        <f>IF(N103="zákl. přenesená",J103,0)</f>
        <v>0</v>
      </c>
      <c r="BH103" s="220">
        <f>IF(N103="sníž. přenesená",J103,0)</f>
        <v>0</v>
      </c>
      <c r="BI103" s="220">
        <f>IF(N103="nulová",J103,0)</f>
        <v>0</v>
      </c>
      <c r="BJ103" s="19" t="s">
        <v>133</v>
      </c>
      <c r="BK103" s="220">
        <f>ROUND(I103*H103,2)</f>
        <v>0</v>
      </c>
      <c r="BL103" s="19" t="s">
        <v>133</v>
      </c>
      <c r="BM103" s="219" t="s">
        <v>160</v>
      </c>
    </row>
    <row r="104" s="2" customFormat="1">
      <c r="A104" s="40"/>
      <c r="B104" s="41"/>
      <c r="C104" s="42"/>
      <c r="D104" s="221" t="s">
        <v>135</v>
      </c>
      <c r="E104" s="42"/>
      <c r="F104" s="222" t="s">
        <v>161</v>
      </c>
      <c r="G104" s="42"/>
      <c r="H104" s="42"/>
      <c r="I104" s="223"/>
      <c r="J104" s="42"/>
      <c r="K104" s="42"/>
      <c r="L104" s="46"/>
      <c r="M104" s="224"/>
      <c r="N104" s="225"/>
      <c r="O104" s="87"/>
      <c r="P104" s="87"/>
      <c r="Q104" s="87"/>
      <c r="R104" s="87"/>
      <c r="S104" s="87"/>
      <c r="T104" s="88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135</v>
      </c>
      <c r="AU104" s="19" t="s">
        <v>84</v>
      </c>
    </row>
    <row r="105" s="2" customFormat="1">
      <c r="A105" s="40"/>
      <c r="B105" s="41"/>
      <c r="C105" s="42"/>
      <c r="D105" s="226" t="s">
        <v>137</v>
      </c>
      <c r="E105" s="42"/>
      <c r="F105" s="227" t="s">
        <v>162</v>
      </c>
      <c r="G105" s="42"/>
      <c r="H105" s="42"/>
      <c r="I105" s="223"/>
      <c r="J105" s="42"/>
      <c r="K105" s="42"/>
      <c r="L105" s="46"/>
      <c r="M105" s="224"/>
      <c r="N105" s="225"/>
      <c r="O105" s="87"/>
      <c r="P105" s="87"/>
      <c r="Q105" s="87"/>
      <c r="R105" s="87"/>
      <c r="S105" s="87"/>
      <c r="T105" s="88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137</v>
      </c>
      <c r="AU105" s="19" t="s">
        <v>84</v>
      </c>
    </row>
    <row r="106" s="13" customFormat="1">
      <c r="A106" s="13"/>
      <c r="B106" s="228"/>
      <c r="C106" s="229"/>
      <c r="D106" s="221" t="s">
        <v>139</v>
      </c>
      <c r="E106" s="230" t="s">
        <v>31</v>
      </c>
      <c r="F106" s="231" t="s">
        <v>163</v>
      </c>
      <c r="G106" s="229"/>
      <c r="H106" s="230" t="s">
        <v>31</v>
      </c>
      <c r="I106" s="232"/>
      <c r="J106" s="229"/>
      <c r="K106" s="229"/>
      <c r="L106" s="233"/>
      <c r="M106" s="234"/>
      <c r="N106" s="235"/>
      <c r="O106" s="235"/>
      <c r="P106" s="235"/>
      <c r="Q106" s="235"/>
      <c r="R106" s="235"/>
      <c r="S106" s="235"/>
      <c r="T106" s="236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37" t="s">
        <v>139</v>
      </c>
      <c r="AU106" s="237" t="s">
        <v>84</v>
      </c>
      <c r="AV106" s="13" t="s">
        <v>82</v>
      </c>
      <c r="AW106" s="13" t="s">
        <v>36</v>
      </c>
      <c r="AX106" s="13" t="s">
        <v>74</v>
      </c>
      <c r="AY106" s="237" t="s">
        <v>126</v>
      </c>
    </row>
    <row r="107" s="13" customFormat="1">
      <c r="A107" s="13"/>
      <c r="B107" s="228"/>
      <c r="C107" s="229"/>
      <c r="D107" s="221" t="s">
        <v>139</v>
      </c>
      <c r="E107" s="230" t="s">
        <v>31</v>
      </c>
      <c r="F107" s="231" t="s">
        <v>141</v>
      </c>
      <c r="G107" s="229"/>
      <c r="H107" s="230" t="s">
        <v>31</v>
      </c>
      <c r="I107" s="232"/>
      <c r="J107" s="229"/>
      <c r="K107" s="229"/>
      <c r="L107" s="233"/>
      <c r="M107" s="234"/>
      <c r="N107" s="235"/>
      <c r="O107" s="235"/>
      <c r="P107" s="235"/>
      <c r="Q107" s="235"/>
      <c r="R107" s="235"/>
      <c r="S107" s="235"/>
      <c r="T107" s="236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37" t="s">
        <v>139</v>
      </c>
      <c r="AU107" s="237" t="s">
        <v>84</v>
      </c>
      <c r="AV107" s="13" t="s">
        <v>82</v>
      </c>
      <c r="AW107" s="13" t="s">
        <v>36</v>
      </c>
      <c r="AX107" s="13" t="s">
        <v>74</v>
      </c>
      <c r="AY107" s="237" t="s">
        <v>126</v>
      </c>
    </row>
    <row r="108" s="14" customFormat="1">
      <c r="A108" s="14"/>
      <c r="B108" s="238"/>
      <c r="C108" s="239"/>
      <c r="D108" s="221" t="s">
        <v>139</v>
      </c>
      <c r="E108" s="240" t="s">
        <v>31</v>
      </c>
      <c r="F108" s="241" t="s">
        <v>142</v>
      </c>
      <c r="G108" s="239"/>
      <c r="H108" s="242">
        <v>5</v>
      </c>
      <c r="I108" s="243"/>
      <c r="J108" s="239"/>
      <c r="K108" s="239"/>
      <c r="L108" s="244"/>
      <c r="M108" s="245"/>
      <c r="N108" s="246"/>
      <c r="O108" s="246"/>
      <c r="P108" s="246"/>
      <c r="Q108" s="246"/>
      <c r="R108" s="246"/>
      <c r="S108" s="246"/>
      <c r="T108" s="247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48" t="s">
        <v>139</v>
      </c>
      <c r="AU108" s="248" t="s">
        <v>84</v>
      </c>
      <c r="AV108" s="14" t="s">
        <v>84</v>
      </c>
      <c r="AW108" s="14" t="s">
        <v>36</v>
      </c>
      <c r="AX108" s="14" t="s">
        <v>82</v>
      </c>
      <c r="AY108" s="248" t="s">
        <v>126</v>
      </c>
    </row>
    <row r="109" s="2" customFormat="1" ht="16.5" customHeight="1">
      <c r="A109" s="40"/>
      <c r="B109" s="41"/>
      <c r="C109" s="208" t="s">
        <v>142</v>
      </c>
      <c r="D109" s="208" t="s">
        <v>128</v>
      </c>
      <c r="E109" s="209" t="s">
        <v>164</v>
      </c>
      <c r="F109" s="210" t="s">
        <v>165</v>
      </c>
      <c r="G109" s="211" t="s">
        <v>131</v>
      </c>
      <c r="H109" s="212">
        <v>4</v>
      </c>
      <c r="I109" s="213"/>
      <c r="J109" s="214">
        <f>ROUND(I109*H109,2)</f>
        <v>0</v>
      </c>
      <c r="K109" s="210" t="s">
        <v>132</v>
      </c>
      <c r="L109" s="46"/>
      <c r="M109" s="215" t="s">
        <v>31</v>
      </c>
      <c r="N109" s="216" t="s">
        <v>47</v>
      </c>
      <c r="O109" s="87"/>
      <c r="P109" s="217">
        <f>O109*H109</f>
        <v>0</v>
      </c>
      <c r="Q109" s="217">
        <v>0</v>
      </c>
      <c r="R109" s="217">
        <f>Q109*H109</f>
        <v>0</v>
      </c>
      <c r="S109" s="217">
        <v>0</v>
      </c>
      <c r="T109" s="218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9" t="s">
        <v>133</v>
      </c>
      <c r="AT109" s="219" t="s">
        <v>128</v>
      </c>
      <c r="AU109" s="219" t="s">
        <v>84</v>
      </c>
      <c r="AY109" s="19" t="s">
        <v>126</v>
      </c>
      <c r="BE109" s="220">
        <f>IF(N109="základní",J109,0)</f>
        <v>0</v>
      </c>
      <c r="BF109" s="220">
        <f>IF(N109="snížená",J109,0)</f>
        <v>0</v>
      </c>
      <c r="BG109" s="220">
        <f>IF(N109="zákl. přenesená",J109,0)</f>
        <v>0</v>
      </c>
      <c r="BH109" s="220">
        <f>IF(N109="sníž. přenesená",J109,0)</f>
        <v>0</v>
      </c>
      <c r="BI109" s="220">
        <f>IF(N109="nulová",J109,0)</f>
        <v>0</v>
      </c>
      <c r="BJ109" s="19" t="s">
        <v>133</v>
      </c>
      <c r="BK109" s="220">
        <f>ROUND(I109*H109,2)</f>
        <v>0</v>
      </c>
      <c r="BL109" s="19" t="s">
        <v>133</v>
      </c>
      <c r="BM109" s="219" t="s">
        <v>166</v>
      </c>
    </row>
    <row r="110" s="2" customFormat="1">
      <c r="A110" s="40"/>
      <c r="B110" s="41"/>
      <c r="C110" s="42"/>
      <c r="D110" s="221" t="s">
        <v>135</v>
      </c>
      <c r="E110" s="42"/>
      <c r="F110" s="222" t="s">
        <v>167</v>
      </c>
      <c r="G110" s="42"/>
      <c r="H110" s="42"/>
      <c r="I110" s="223"/>
      <c r="J110" s="42"/>
      <c r="K110" s="42"/>
      <c r="L110" s="46"/>
      <c r="M110" s="224"/>
      <c r="N110" s="225"/>
      <c r="O110" s="87"/>
      <c r="P110" s="87"/>
      <c r="Q110" s="87"/>
      <c r="R110" s="87"/>
      <c r="S110" s="87"/>
      <c r="T110" s="88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135</v>
      </c>
      <c r="AU110" s="19" t="s">
        <v>84</v>
      </c>
    </row>
    <row r="111" s="2" customFormat="1">
      <c r="A111" s="40"/>
      <c r="B111" s="41"/>
      <c r="C111" s="42"/>
      <c r="D111" s="226" t="s">
        <v>137</v>
      </c>
      <c r="E111" s="42"/>
      <c r="F111" s="227" t="s">
        <v>168</v>
      </c>
      <c r="G111" s="42"/>
      <c r="H111" s="42"/>
      <c r="I111" s="223"/>
      <c r="J111" s="42"/>
      <c r="K111" s="42"/>
      <c r="L111" s="46"/>
      <c r="M111" s="224"/>
      <c r="N111" s="225"/>
      <c r="O111" s="87"/>
      <c r="P111" s="87"/>
      <c r="Q111" s="87"/>
      <c r="R111" s="87"/>
      <c r="S111" s="87"/>
      <c r="T111" s="88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137</v>
      </c>
      <c r="AU111" s="19" t="s">
        <v>84</v>
      </c>
    </row>
    <row r="112" s="13" customFormat="1">
      <c r="A112" s="13"/>
      <c r="B112" s="228"/>
      <c r="C112" s="229"/>
      <c r="D112" s="221" t="s">
        <v>139</v>
      </c>
      <c r="E112" s="230" t="s">
        <v>31</v>
      </c>
      <c r="F112" s="231" t="s">
        <v>169</v>
      </c>
      <c r="G112" s="229"/>
      <c r="H112" s="230" t="s">
        <v>31</v>
      </c>
      <c r="I112" s="232"/>
      <c r="J112" s="229"/>
      <c r="K112" s="229"/>
      <c r="L112" s="233"/>
      <c r="M112" s="234"/>
      <c r="N112" s="235"/>
      <c r="O112" s="235"/>
      <c r="P112" s="235"/>
      <c r="Q112" s="235"/>
      <c r="R112" s="235"/>
      <c r="S112" s="235"/>
      <c r="T112" s="236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37" t="s">
        <v>139</v>
      </c>
      <c r="AU112" s="237" t="s">
        <v>84</v>
      </c>
      <c r="AV112" s="13" t="s">
        <v>82</v>
      </c>
      <c r="AW112" s="13" t="s">
        <v>36</v>
      </c>
      <c r="AX112" s="13" t="s">
        <v>74</v>
      </c>
      <c r="AY112" s="237" t="s">
        <v>126</v>
      </c>
    </row>
    <row r="113" s="13" customFormat="1">
      <c r="A113" s="13"/>
      <c r="B113" s="228"/>
      <c r="C113" s="229"/>
      <c r="D113" s="221" t="s">
        <v>139</v>
      </c>
      <c r="E113" s="230" t="s">
        <v>31</v>
      </c>
      <c r="F113" s="231" t="s">
        <v>141</v>
      </c>
      <c r="G113" s="229"/>
      <c r="H113" s="230" t="s">
        <v>31</v>
      </c>
      <c r="I113" s="232"/>
      <c r="J113" s="229"/>
      <c r="K113" s="229"/>
      <c r="L113" s="233"/>
      <c r="M113" s="234"/>
      <c r="N113" s="235"/>
      <c r="O113" s="235"/>
      <c r="P113" s="235"/>
      <c r="Q113" s="235"/>
      <c r="R113" s="235"/>
      <c r="S113" s="235"/>
      <c r="T113" s="236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37" t="s">
        <v>139</v>
      </c>
      <c r="AU113" s="237" t="s">
        <v>84</v>
      </c>
      <c r="AV113" s="13" t="s">
        <v>82</v>
      </c>
      <c r="AW113" s="13" t="s">
        <v>36</v>
      </c>
      <c r="AX113" s="13" t="s">
        <v>74</v>
      </c>
      <c r="AY113" s="237" t="s">
        <v>126</v>
      </c>
    </row>
    <row r="114" s="14" customFormat="1">
      <c r="A114" s="14"/>
      <c r="B114" s="238"/>
      <c r="C114" s="239"/>
      <c r="D114" s="221" t="s">
        <v>139</v>
      </c>
      <c r="E114" s="240" t="s">
        <v>31</v>
      </c>
      <c r="F114" s="241" t="s">
        <v>133</v>
      </c>
      <c r="G114" s="239"/>
      <c r="H114" s="242">
        <v>4</v>
      </c>
      <c r="I114" s="243"/>
      <c r="J114" s="239"/>
      <c r="K114" s="239"/>
      <c r="L114" s="244"/>
      <c r="M114" s="245"/>
      <c r="N114" s="246"/>
      <c r="O114" s="246"/>
      <c r="P114" s="246"/>
      <c r="Q114" s="246"/>
      <c r="R114" s="246"/>
      <c r="S114" s="246"/>
      <c r="T114" s="247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48" t="s">
        <v>139</v>
      </c>
      <c r="AU114" s="248" t="s">
        <v>84</v>
      </c>
      <c r="AV114" s="14" t="s">
        <v>84</v>
      </c>
      <c r="AW114" s="14" t="s">
        <v>36</v>
      </c>
      <c r="AX114" s="14" t="s">
        <v>82</v>
      </c>
      <c r="AY114" s="248" t="s">
        <v>126</v>
      </c>
    </row>
    <row r="115" s="2" customFormat="1" ht="16.5" customHeight="1">
      <c r="A115" s="40"/>
      <c r="B115" s="41"/>
      <c r="C115" s="208" t="s">
        <v>170</v>
      </c>
      <c r="D115" s="208" t="s">
        <v>128</v>
      </c>
      <c r="E115" s="209" t="s">
        <v>171</v>
      </c>
      <c r="F115" s="210" t="s">
        <v>172</v>
      </c>
      <c r="G115" s="211" t="s">
        <v>173</v>
      </c>
      <c r="H115" s="212">
        <v>1</v>
      </c>
      <c r="I115" s="213"/>
      <c r="J115" s="214">
        <f>ROUND(I115*H115,2)</f>
        <v>0</v>
      </c>
      <c r="K115" s="210" t="s">
        <v>31</v>
      </c>
      <c r="L115" s="46"/>
      <c r="M115" s="215" t="s">
        <v>31</v>
      </c>
      <c r="N115" s="216" t="s">
        <v>47</v>
      </c>
      <c r="O115" s="87"/>
      <c r="P115" s="217">
        <f>O115*H115</f>
        <v>0</v>
      </c>
      <c r="Q115" s="217">
        <v>0</v>
      </c>
      <c r="R115" s="217">
        <f>Q115*H115</f>
        <v>0</v>
      </c>
      <c r="S115" s="217">
        <v>0</v>
      </c>
      <c r="T115" s="218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19" t="s">
        <v>133</v>
      </c>
      <c r="AT115" s="219" t="s">
        <v>128</v>
      </c>
      <c r="AU115" s="219" t="s">
        <v>84</v>
      </c>
      <c r="AY115" s="19" t="s">
        <v>126</v>
      </c>
      <c r="BE115" s="220">
        <f>IF(N115="základní",J115,0)</f>
        <v>0</v>
      </c>
      <c r="BF115" s="220">
        <f>IF(N115="snížená",J115,0)</f>
        <v>0</v>
      </c>
      <c r="BG115" s="220">
        <f>IF(N115="zákl. přenesená",J115,0)</f>
        <v>0</v>
      </c>
      <c r="BH115" s="220">
        <f>IF(N115="sníž. přenesená",J115,0)</f>
        <v>0</v>
      </c>
      <c r="BI115" s="220">
        <f>IF(N115="nulová",J115,0)</f>
        <v>0</v>
      </c>
      <c r="BJ115" s="19" t="s">
        <v>133</v>
      </c>
      <c r="BK115" s="220">
        <f>ROUND(I115*H115,2)</f>
        <v>0</v>
      </c>
      <c r="BL115" s="19" t="s">
        <v>133</v>
      </c>
      <c r="BM115" s="219" t="s">
        <v>174</v>
      </c>
    </row>
    <row r="116" s="2" customFormat="1">
      <c r="A116" s="40"/>
      <c r="B116" s="41"/>
      <c r="C116" s="42"/>
      <c r="D116" s="221" t="s">
        <v>135</v>
      </c>
      <c r="E116" s="42"/>
      <c r="F116" s="222" t="s">
        <v>172</v>
      </c>
      <c r="G116" s="42"/>
      <c r="H116" s="42"/>
      <c r="I116" s="223"/>
      <c r="J116" s="42"/>
      <c r="K116" s="42"/>
      <c r="L116" s="46"/>
      <c r="M116" s="224"/>
      <c r="N116" s="225"/>
      <c r="O116" s="87"/>
      <c r="P116" s="87"/>
      <c r="Q116" s="87"/>
      <c r="R116" s="87"/>
      <c r="S116" s="87"/>
      <c r="T116" s="88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135</v>
      </c>
      <c r="AU116" s="19" t="s">
        <v>84</v>
      </c>
    </row>
    <row r="117" s="13" customFormat="1">
      <c r="A117" s="13"/>
      <c r="B117" s="228"/>
      <c r="C117" s="229"/>
      <c r="D117" s="221" t="s">
        <v>139</v>
      </c>
      <c r="E117" s="230" t="s">
        <v>31</v>
      </c>
      <c r="F117" s="231" t="s">
        <v>175</v>
      </c>
      <c r="G117" s="229"/>
      <c r="H117" s="230" t="s">
        <v>31</v>
      </c>
      <c r="I117" s="232"/>
      <c r="J117" s="229"/>
      <c r="K117" s="229"/>
      <c r="L117" s="233"/>
      <c r="M117" s="234"/>
      <c r="N117" s="235"/>
      <c r="O117" s="235"/>
      <c r="P117" s="235"/>
      <c r="Q117" s="235"/>
      <c r="R117" s="235"/>
      <c r="S117" s="235"/>
      <c r="T117" s="23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7" t="s">
        <v>139</v>
      </c>
      <c r="AU117" s="237" t="s">
        <v>84</v>
      </c>
      <c r="AV117" s="13" t="s">
        <v>82</v>
      </c>
      <c r="AW117" s="13" t="s">
        <v>36</v>
      </c>
      <c r="AX117" s="13" t="s">
        <v>74</v>
      </c>
      <c r="AY117" s="237" t="s">
        <v>126</v>
      </c>
    </row>
    <row r="118" s="13" customFormat="1">
      <c r="A118" s="13"/>
      <c r="B118" s="228"/>
      <c r="C118" s="229"/>
      <c r="D118" s="221" t="s">
        <v>139</v>
      </c>
      <c r="E118" s="230" t="s">
        <v>31</v>
      </c>
      <c r="F118" s="231" t="s">
        <v>176</v>
      </c>
      <c r="G118" s="229"/>
      <c r="H118" s="230" t="s">
        <v>31</v>
      </c>
      <c r="I118" s="232"/>
      <c r="J118" s="229"/>
      <c r="K118" s="229"/>
      <c r="L118" s="233"/>
      <c r="M118" s="234"/>
      <c r="N118" s="235"/>
      <c r="O118" s="235"/>
      <c r="P118" s="235"/>
      <c r="Q118" s="235"/>
      <c r="R118" s="235"/>
      <c r="S118" s="235"/>
      <c r="T118" s="236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37" t="s">
        <v>139</v>
      </c>
      <c r="AU118" s="237" t="s">
        <v>84</v>
      </c>
      <c r="AV118" s="13" t="s">
        <v>82</v>
      </c>
      <c r="AW118" s="13" t="s">
        <v>36</v>
      </c>
      <c r="AX118" s="13" t="s">
        <v>74</v>
      </c>
      <c r="AY118" s="237" t="s">
        <v>126</v>
      </c>
    </row>
    <row r="119" s="13" customFormat="1">
      <c r="A119" s="13"/>
      <c r="B119" s="228"/>
      <c r="C119" s="229"/>
      <c r="D119" s="221" t="s">
        <v>139</v>
      </c>
      <c r="E119" s="230" t="s">
        <v>31</v>
      </c>
      <c r="F119" s="231" t="s">
        <v>177</v>
      </c>
      <c r="G119" s="229"/>
      <c r="H119" s="230" t="s">
        <v>31</v>
      </c>
      <c r="I119" s="232"/>
      <c r="J119" s="229"/>
      <c r="K119" s="229"/>
      <c r="L119" s="233"/>
      <c r="M119" s="234"/>
      <c r="N119" s="235"/>
      <c r="O119" s="235"/>
      <c r="P119" s="235"/>
      <c r="Q119" s="235"/>
      <c r="R119" s="235"/>
      <c r="S119" s="235"/>
      <c r="T119" s="236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37" t="s">
        <v>139</v>
      </c>
      <c r="AU119" s="237" t="s">
        <v>84</v>
      </c>
      <c r="AV119" s="13" t="s">
        <v>82</v>
      </c>
      <c r="AW119" s="13" t="s">
        <v>36</v>
      </c>
      <c r="AX119" s="13" t="s">
        <v>74</v>
      </c>
      <c r="AY119" s="237" t="s">
        <v>126</v>
      </c>
    </row>
    <row r="120" s="13" customFormat="1">
      <c r="A120" s="13"/>
      <c r="B120" s="228"/>
      <c r="C120" s="229"/>
      <c r="D120" s="221" t="s">
        <v>139</v>
      </c>
      <c r="E120" s="230" t="s">
        <v>31</v>
      </c>
      <c r="F120" s="231" t="s">
        <v>178</v>
      </c>
      <c r="G120" s="229"/>
      <c r="H120" s="230" t="s">
        <v>31</v>
      </c>
      <c r="I120" s="232"/>
      <c r="J120" s="229"/>
      <c r="K120" s="229"/>
      <c r="L120" s="233"/>
      <c r="M120" s="234"/>
      <c r="N120" s="235"/>
      <c r="O120" s="235"/>
      <c r="P120" s="235"/>
      <c r="Q120" s="235"/>
      <c r="R120" s="235"/>
      <c r="S120" s="235"/>
      <c r="T120" s="236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37" t="s">
        <v>139</v>
      </c>
      <c r="AU120" s="237" t="s">
        <v>84</v>
      </c>
      <c r="AV120" s="13" t="s">
        <v>82</v>
      </c>
      <c r="AW120" s="13" t="s">
        <v>36</v>
      </c>
      <c r="AX120" s="13" t="s">
        <v>74</v>
      </c>
      <c r="AY120" s="237" t="s">
        <v>126</v>
      </c>
    </row>
    <row r="121" s="13" customFormat="1">
      <c r="A121" s="13"/>
      <c r="B121" s="228"/>
      <c r="C121" s="229"/>
      <c r="D121" s="221" t="s">
        <v>139</v>
      </c>
      <c r="E121" s="230" t="s">
        <v>31</v>
      </c>
      <c r="F121" s="231" t="s">
        <v>179</v>
      </c>
      <c r="G121" s="229"/>
      <c r="H121" s="230" t="s">
        <v>31</v>
      </c>
      <c r="I121" s="232"/>
      <c r="J121" s="229"/>
      <c r="K121" s="229"/>
      <c r="L121" s="233"/>
      <c r="M121" s="234"/>
      <c r="N121" s="235"/>
      <c r="O121" s="235"/>
      <c r="P121" s="235"/>
      <c r="Q121" s="235"/>
      <c r="R121" s="235"/>
      <c r="S121" s="235"/>
      <c r="T121" s="236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37" t="s">
        <v>139</v>
      </c>
      <c r="AU121" s="237" t="s">
        <v>84</v>
      </c>
      <c r="AV121" s="13" t="s">
        <v>82</v>
      </c>
      <c r="AW121" s="13" t="s">
        <v>36</v>
      </c>
      <c r="AX121" s="13" t="s">
        <v>74</v>
      </c>
      <c r="AY121" s="237" t="s">
        <v>126</v>
      </c>
    </row>
    <row r="122" s="13" customFormat="1">
      <c r="A122" s="13"/>
      <c r="B122" s="228"/>
      <c r="C122" s="229"/>
      <c r="D122" s="221" t="s">
        <v>139</v>
      </c>
      <c r="E122" s="230" t="s">
        <v>31</v>
      </c>
      <c r="F122" s="231" t="s">
        <v>180</v>
      </c>
      <c r="G122" s="229"/>
      <c r="H122" s="230" t="s">
        <v>31</v>
      </c>
      <c r="I122" s="232"/>
      <c r="J122" s="229"/>
      <c r="K122" s="229"/>
      <c r="L122" s="233"/>
      <c r="M122" s="234"/>
      <c r="N122" s="235"/>
      <c r="O122" s="235"/>
      <c r="P122" s="235"/>
      <c r="Q122" s="235"/>
      <c r="R122" s="235"/>
      <c r="S122" s="235"/>
      <c r="T122" s="23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37" t="s">
        <v>139</v>
      </c>
      <c r="AU122" s="237" t="s">
        <v>84</v>
      </c>
      <c r="AV122" s="13" t="s">
        <v>82</v>
      </c>
      <c r="AW122" s="13" t="s">
        <v>36</v>
      </c>
      <c r="AX122" s="13" t="s">
        <v>74</v>
      </c>
      <c r="AY122" s="237" t="s">
        <v>126</v>
      </c>
    </row>
    <row r="123" s="14" customFormat="1">
      <c r="A123" s="14"/>
      <c r="B123" s="238"/>
      <c r="C123" s="239"/>
      <c r="D123" s="221" t="s">
        <v>139</v>
      </c>
      <c r="E123" s="240" t="s">
        <v>31</v>
      </c>
      <c r="F123" s="241" t="s">
        <v>82</v>
      </c>
      <c r="G123" s="239"/>
      <c r="H123" s="242">
        <v>1</v>
      </c>
      <c r="I123" s="243"/>
      <c r="J123" s="239"/>
      <c r="K123" s="239"/>
      <c r="L123" s="244"/>
      <c r="M123" s="245"/>
      <c r="N123" s="246"/>
      <c r="O123" s="246"/>
      <c r="P123" s="246"/>
      <c r="Q123" s="246"/>
      <c r="R123" s="246"/>
      <c r="S123" s="246"/>
      <c r="T123" s="247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48" t="s">
        <v>139</v>
      </c>
      <c r="AU123" s="248" t="s">
        <v>84</v>
      </c>
      <c r="AV123" s="14" t="s">
        <v>84</v>
      </c>
      <c r="AW123" s="14" t="s">
        <v>36</v>
      </c>
      <c r="AX123" s="14" t="s">
        <v>82</v>
      </c>
      <c r="AY123" s="248" t="s">
        <v>126</v>
      </c>
    </row>
    <row r="124" s="2" customFormat="1" ht="16.5" customHeight="1">
      <c r="A124" s="40"/>
      <c r="B124" s="41"/>
      <c r="C124" s="208" t="s">
        <v>181</v>
      </c>
      <c r="D124" s="208" t="s">
        <v>128</v>
      </c>
      <c r="E124" s="209" t="s">
        <v>182</v>
      </c>
      <c r="F124" s="210" t="s">
        <v>183</v>
      </c>
      <c r="G124" s="211" t="s">
        <v>173</v>
      </c>
      <c r="H124" s="212">
        <v>1</v>
      </c>
      <c r="I124" s="213"/>
      <c r="J124" s="214">
        <f>ROUND(I124*H124,2)</f>
        <v>0</v>
      </c>
      <c r="K124" s="210" t="s">
        <v>31</v>
      </c>
      <c r="L124" s="46"/>
      <c r="M124" s="215" t="s">
        <v>31</v>
      </c>
      <c r="N124" s="216" t="s">
        <v>47</v>
      </c>
      <c r="O124" s="87"/>
      <c r="P124" s="217">
        <f>O124*H124</f>
        <v>0</v>
      </c>
      <c r="Q124" s="217">
        <v>0</v>
      </c>
      <c r="R124" s="217">
        <f>Q124*H124</f>
        <v>0</v>
      </c>
      <c r="S124" s="217">
        <v>0</v>
      </c>
      <c r="T124" s="218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19" t="s">
        <v>133</v>
      </c>
      <c r="AT124" s="219" t="s">
        <v>128</v>
      </c>
      <c r="AU124" s="219" t="s">
        <v>84</v>
      </c>
      <c r="AY124" s="19" t="s">
        <v>126</v>
      </c>
      <c r="BE124" s="220">
        <f>IF(N124="základní",J124,0)</f>
        <v>0</v>
      </c>
      <c r="BF124" s="220">
        <f>IF(N124="snížená",J124,0)</f>
        <v>0</v>
      </c>
      <c r="BG124" s="220">
        <f>IF(N124="zákl. přenesená",J124,0)</f>
        <v>0</v>
      </c>
      <c r="BH124" s="220">
        <f>IF(N124="sníž. přenesená",J124,0)</f>
        <v>0</v>
      </c>
      <c r="BI124" s="220">
        <f>IF(N124="nulová",J124,0)</f>
        <v>0</v>
      </c>
      <c r="BJ124" s="19" t="s">
        <v>133</v>
      </c>
      <c r="BK124" s="220">
        <f>ROUND(I124*H124,2)</f>
        <v>0</v>
      </c>
      <c r="BL124" s="19" t="s">
        <v>133</v>
      </c>
      <c r="BM124" s="219" t="s">
        <v>184</v>
      </c>
    </row>
    <row r="125" s="2" customFormat="1">
      <c r="A125" s="40"/>
      <c r="B125" s="41"/>
      <c r="C125" s="42"/>
      <c r="D125" s="221" t="s">
        <v>135</v>
      </c>
      <c r="E125" s="42"/>
      <c r="F125" s="222" t="s">
        <v>185</v>
      </c>
      <c r="G125" s="42"/>
      <c r="H125" s="42"/>
      <c r="I125" s="223"/>
      <c r="J125" s="42"/>
      <c r="K125" s="42"/>
      <c r="L125" s="46"/>
      <c r="M125" s="224"/>
      <c r="N125" s="225"/>
      <c r="O125" s="87"/>
      <c r="P125" s="87"/>
      <c r="Q125" s="87"/>
      <c r="R125" s="87"/>
      <c r="S125" s="87"/>
      <c r="T125" s="88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135</v>
      </c>
      <c r="AU125" s="19" t="s">
        <v>84</v>
      </c>
    </row>
    <row r="126" s="13" customFormat="1">
      <c r="A126" s="13"/>
      <c r="B126" s="228"/>
      <c r="C126" s="229"/>
      <c r="D126" s="221" t="s">
        <v>139</v>
      </c>
      <c r="E126" s="230" t="s">
        <v>31</v>
      </c>
      <c r="F126" s="231" t="s">
        <v>186</v>
      </c>
      <c r="G126" s="229"/>
      <c r="H126" s="230" t="s">
        <v>31</v>
      </c>
      <c r="I126" s="232"/>
      <c r="J126" s="229"/>
      <c r="K126" s="229"/>
      <c r="L126" s="233"/>
      <c r="M126" s="234"/>
      <c r="N126" s="235"/>
      <c r="O126" s="235"/>
      <c r="P126" s="235"/>
      <c r="Q126" s="235"/>
      <c r="R126" s="235"/>
      <c r="S126" s="235"/>
      <c r="T126" s="236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37" t="s">
        <v>139</v>
      </c>
      <c r="AU126" s="237" t="s">
        <v>84</v>
      </c>
      <c r="AV126" s="13" t="s">
        <v>82</v>
      </c>
      <c r="AW126" s="13" t="s">
        <v>36</v>
      </c>
      <c r="AX126" s="13" t="s">
        <v>74</v>
      </c>
      <c r="AY126" s="237" t="s">
        <v>126</v>
      </c>
    </row>
    <row r="127" s="13" customFormat="1">
      <c r="A127" s="13"/>
      <c r="B127" s="228"/>
      <c r="C127" s="229"/>
      <c r="D127" s="221" t="s">
        <v>139</v>
      </c>
      <c r="E127" s="230" t="s">
        <v>31</v>
      </c>
      <c r="F127" s="231" t="s">
        <v>178</v>
      </c>
      <c r="G127" s="229"/>
      <c r="H127" s="230" t="s">
        <v>31</v>
      </c>
      <c r="I127" s="232"/>
      <c r="J127" s="229"/>
      <c r="K127" s="229"/>
      <c r="L127" s="233"/>
      <c r="M127" s="234"/>
      <c r="N127" s="235"/>
      <c r="O127" s="235"/>
      <c r="P127" s="235"/>
      <c r="Q127" s="235"/>
      <c r="R127" s="235"/>
      <c r="S127" s="235"/>
      <c r="T127" s="236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37" t="s">
        <v>139</v>
      </c>
      <c r="AU127" s="237" t="s">
        <v>84</v>
      </c>
      <c r="AV127" s="13" t="s">
        <v>82</v>
      </c>
      <c r="AW127" s="13" t="s">
        <v>36</v>
      </c>
      <c r="AX127" s="13" t="s">
        <v>74</v>
      </c>
      <c r="AY127" s="237" t="s">
        <v>126</v>
      </c>
    </row>
    <row r="128" s="13" customFormat="1">
      <c r="A128" s="13"/>
      <c r="B128" s="228"/>
      <c r="C128" s="229"/>
      <c r="D128" s="221" t="s">
        <v>139</v>
      </c>
      <c r="E128" s="230" t="s">
        <v>31</v>
      </c>
      <c r="F128" s="231" t="s">
        <v>179</v>
      </c>
      <c r="G128" s="229"/>
      <c r="H128" s="230" t="s">
        <v>31</v>
      </c>
      <c r="I128" s="232"/>
      <c r="J128" s="229"/>
      <c r="K128" s="229"/>
      <c r="L128" s="233"/>
      <c r="M128" s="234"/>
      <c r="N128" s="235"/>
      <c r="O128" s="235"/>
      <c r="P128" s="235"/>
      <c r="Q128" s="235"/>
      <c r="R128" s="235"/>
      <c r="S128" s="235"/>
      <c r="T128" s="236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37" t="s">
        <v>139</v>
      </c>
      <c r="AU128" s="237" t="s">
        <v>84</v>
      </c>
      <c r="AV128" s="13" t="s">
        <v>82</v>
      </c>
      <c r="AW128" s="13" t="s">
        <v>36</v>
      </c>
      <c r="AX128" s="13" t="s">
        <v>74</v>
      </c>
      <c r="AY128" s="237" t="s">
        <v>126</v>
      </c>
    </row>
    <row r="129" s="13" customFormat="1">
      <c r="A129" s="13"/>
      <c r="B129" s="228"/>
      <c r="C129" s="229"/>
      <c r="D129" s="221" t="s">
        <v>139</v>
      </c>
      <c r="E129" s="230" t="s">
        <v>31</v>
      </c>
      <c r="F129" s="231" t="s">
        <v>187</v>
      </c>
      <c r="G129" s="229"/>
      <c r="H129" s="230" t="s">
        <v>31</v>
      </c>
      <c r="I129" s="232"/>
      <c r="J129" s="229"/>
      <c r="K129" s="229"/>
      <c r="L129" s="233"/>
      <c r="M129" s="234"/>
      <c r="N129" s="235"/>
      <c r="O129" s="235"/>
      <c r="P129" s="235"/>
      <c r="Q129" s="235"/>
      <c r="R129" s="235"/>
      <c r="S129" s="235"/>
      <c r="T129" s="236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37" t="s">
        <v>139</v>
      </c>
      <c r="AU129" s="237" t="s">
        <v>84</v>
      </c>
      <c r="AV129" s="13" t="s">
        <v>82</v>
      </c>
      <c r="AW129" s="13" t="s">
        <v>36</v>
      </c>
      <c r="AX129" s="13" t="s">
        <v>74</v>
      </c>
      <c r="AY129" s="237" t="s">
        <v>126</v>
      </c>
    </row>
    <row r="130" s="13" customFormat="1">
      <c r="A130" s="13"/>
      <c r="B130" s="228"/>
      <c r="C130" s="229"/>
      <c r="D130" s="221" t="s">
        <v>139</v>
      </c>
      <c r="E130" s="230" t="s">
        <v>31</v>
      </c>
      <c r="F130" s="231" t="s">
        <v>188</v>
      </c>
      <c r="G130" s="229"/>
      <c r="H130" s="230" t="s">
        <v>31</v>
      </c>
      <c r="I130" s="232"/>
      <c r="J130" s="229"/>
      <c r="K130" s="229"/>
      <c r="L130" s="233"/>
      <c r="M130" s="234"/>
      <c r="N130" s="235"/>
      <c r="O130" s="235"/>
      <c r="P130" s="235"/>
      <c r="Q130" s="235"/>
      <c r="R130" s="235"/>
      <c r="S130" s="235"/>
      <c r="T130" s="236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37" t="s">
        <v>139</v>
      </c>
      <c r="AU130" s="237" t="s">
        <v>84</v>
      </c>
      <c r="AV130" s="13" t="s">
        <v>82</v>
      </c>
      <c r="AW130" s="13" t="s">
        <v>36</v>
      </c>
      <c r="AX130" s="13" t="s">
        <v>74</v>
      </c>
      <c r="AY130" s="237" t="s">
        <v>126</v>
      </c>
    </row>
    <row r="131" s="13" customFormat="1">
      <c r="A131" s="13"/>
      <c r="B131" s="228"/>
      <c r="C131" s="229"/>
      <c r="D131" s="221" t="s">
        <v>139</v>
      </c>
      <c r="E131" s="230" t="s">
        <v>31</v>
      </c>
      <c r="F131" s="231" t="s">
        <v>189</v>
      </c>
      <c r="G131" s="229"/>
      <c r="H131" s="230" t="s">
        <v>31</v>
      </c>
      <c r="I131" s="232"/>
      <c r="J131" s="229"/>
      <c r="K131" s="229"/>
      <c r="L131" s="233"/>
      <c r="M131" s="234"/>
      <c r="N131" s="235"/>
      <c r="O131" s="235"/>
      <c r="P131" s="235"/>
      <c r="Q131" s="235"/>
      <c r="R131" s="235"/>
      <c r="S131" s="235"/>
      <c r="T131" s="236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37" t="s">
        <v>139</v>
      </c>
      <c r="AU131" s="237" t="s">
        <v>84</v>
      </c>
      <c r="AV131" s="13" t="s">
        <v>82</v>
      </c>
      <c r="AW131" s="13" t="s">
        <v>36</v>
      </c>
      <c r="AX131" s="13" t="s">
        <v>74</v>
      </c>
      <c r="AY131" s="237" t="s">
        <v>126</v>
      </c>
    </row>
    <row r="132" s="14" customFormat="1">
      <c r="A132" s="14"/>
      <c r="B132" s="238"/>
      <c r="C132" s="239"/>
      <c r="D132" s="221" t="s">
        <v>139</v>
      </c>
      <c r="E132" s="240" t="s">
        <v>31</v>
      </c>
      <c r="F132" s="241" t="s">
        <v>82</v>
      </c>
      <c r="G132" s="239"/>
      <c r="H132" s="242">
        <v>1</v>
      </c>
      <c r="I132" s="243"/>
      <c r="J132" s="239"/>
      <c r="K132" s="239"/>
      <c r="L132" s="244"/>
      <c r="M132" s="245"/>
      <c r="N132" s="246"/>
      <c r="O132" s="246"/>
      <c r="P132" s="246"/>
      <c r="Q132" s="246"/>
      <c r="R132" s="246"/>
      <c r="S132" s="246"/>
      <c r="T132" s="247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48" t="s">
        <v>139</v>
      </c>
      <c r="AU132" s="248" t="s">
        <v>84</v>
      </c>
      <c r="AV132" s="14" t="s">
        <v>84</v>
      </c>
      <c r="AW132" s="14" t="s">
        <v>36</v>
      </c>
      <c r="AX132" s="14" t="s">
        <v>82</v>
      </c>
      <c r="AY132" s="248" t="s">
        <v>126</v>
      </c>
    </row>
    <row r="133" s="2" customFormat="1" ht="16.5" customHeight="1">
      <c r="A133" s="40"/>
      <c r="B133" s="41"/>
      <c r="C133" s="208" t="s">
        <v>148</v>
      </c>
      <c r="D133" s="208" t="s">
        <v>128</v>
      </c>
      <c r="E133" s="209" t="s">
        <v>190</v>
      </c>
      <c r="F133" s="210" t="s">
        <v>191</v>
      </c>
      <c r="G133" s="211" t="s">
        <v>152</v>
      </c>
      <c r="H133" s="212">
        <v>6100</v>
      </c>
      <c r="I133" s="213"/>
      <c r="J133" s="214">
        <f>ROUND(I133*H133,2)</f>
        <v>0</v>
      </c>
      <c r="K133" s="210" t="s">
        <v>132</v>
      </c>
      <c r="L133" s="46"/>
      <c r="M133" s="215" t="s">
        <v>31</v>
      </c>
      <c r="N133" s="216" t="s">
        <v>47</v>
      </c>
      <c r="O133" s="87"/>
      <c r="P133" s="217">
        <f>O133*H133</f>
        <v>0</v>
      </c>
      <c r="Q133" s="217">
        <v>0</v>
      </c>
      <c r="R133" s="217">
        <f>Q133*H133</f>
        <v>0</v>
      </c>
      <c r="S133" s="217">
        <v>0</v>
      </c>
      <c r="T133" s="218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19" t="s">
        <v>133</v>
      </c>
      <c r="AT133" s="219" t="s">
        <v>128</v>
      </c>
      <c r="AU133" s="219" t="s">
        <v>84</v>
      </c>
      <c r="AY133" s="19" t="s">
        <v>126</v>
      </c>
      <c r="BE133" s="220">
        <f>IF(N133="základní",J133,0)</f>
        <v>0</v>
      </c>
      <c r="BF133" s="220">
        <f>IF(N133="snížená",J133,0)</f>
        <v>0</v>
      </c>
      <c r="BG133" s="220">
        <f>IF(N133="zákl. přenesená",J133,0)</f>
        <v>0</v>
      </c>
      <c r="BH133" s="220">
        <f>IF(N133="sníž. přenesená",J133,0)</f>
        <v>0</v>
      </c>
      <c r="BI133" s="220">
        <f>IF(N133="nulová",J133,0)</f>
        <v>0</v>
      </c>
      <c r="BJ133" s="19" t="s">
        <v>133</v>
      </c>
      <c r="BK133" s="220">
        <f>ROUND(I133*H133,2)</f>
        <v>0</v>
      </c>
      <c r="BL133" s="19" t="s">
        <v>133</v>
      </c>
      <c r="BM133" s="219" t="s">
        <v>192</v>
      </c>
    </row>
    <row r="134" s="2" customFormat="1">
      <c r="A134" s="40"/>
      <c r="B134" s="41"/>
      <c r="C134" s="42"/>
      <c r="D134" s="221" t="s">
        <v>135</v>
      </c>
      <c r="E134" s="42"/>
      <c r="F134" s="222" t="s">
        <v>193</v>
      </c>
      <c r="G134" s="42"/>
      <c r="H134" s="42"/>
      <c r="I134" s="223"/>
      <c r="J134" s="42"/>
      <c r="K134" s="42"/>
      <c r="L134" s="46"/>
      <c r="M134" s="224"/>
      <c r="N134" s="225"/>
      <c r="O134" s="87"/>
      <c r="P134" s="87"/>
      <c r="Q134" s="87"/>
      <c r="R134" s="87"/>
      <c r="S134" s="87"/>
      <c r="T134" s="88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135</v>
      </c>
      <c r="AU134" s="19" t="s">
        <v>84</v>
      </c>
    </row>
    <row r="135" s="2" customFormat="1">
      <c r="A135" s="40"/>
      <c r="B135" s="41"/>
      <c r="C135" s="42"/>
      <c r="D135" s="226" t="s">
        <v>137</v>
      </c>
      <c r="E135" s="42"/>
      <c r="F135" s="227" t="s">
        <v>194</v>
      </c>
      <c r="G135" s="42"/>
      <c r="H135" s="42"/>
      <c r="I135" s="223"/>
      <c r="J135" s="42"/>
      <c r="K135" s="42"/>
      <c r="L135" s="46"/>
      <c r="M135" s="224"/>
      <c r="N135" s="225"/>
      <c r="O135" s="87"/>
      <c r="P135" s="87"/>
      <c r="Q135" s="87"/>
      <c r="R135" s="87"/>
      <c r="S135" s="87"/>
      <c r="T135" s="88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137</v>
      </c>
      <c r="AU135" s="19" t="s">
        <v>84</v>
      </c>
    </row>
    <row r="136" s="13" customFormat="1">
      <c r="A136" s="13"/>
      <c r="B136" s="228"/>
      <c r="C136" s="229"/>
      <c r="D136" s="221" t="s">
        <v>139</v>
      </c>
      <c r="E136" s="230" t="s">
        <v>31</v>
      </c>
      <c r="F136" s="231" t="s">
        <v>195</v>
      </c>
      <c r="G136" s="229"/>
      <c r="H136" s="230" t="s">
        <v>31</v>
      </c>
      <c r="I136" s="232"/>
      <c r="J136" s="229"/>
      <c r="K136" s="229"/>
      <c r="L136" s="233"/>
      <c r="M136" s="234"/>
      <c r="N136" s="235"/>
      <c r="O136" s="235"/>
      <c r="P136" s="235"/>
      <c r="Q136" s="235"/>
      <c r="R136" s="235"/>
      <c r="S136" s="235"/>
      <c r="T136" s="236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37" t="s">
        <v>139</v>
      </c>
      <c r="AU136" s="237" t="s">
        <v>84</v>
      </c>
      <c r="AV136" s="13" t="s">
        <v>82</v>
      </c>
      <c r="AW136" s="13" t="s">
        <v>36</v>
      </c>
      <c r="AX136" s="13" t="s">
        <v>74</v>
      </c>
      <c r="AY136" s="237" t="s">
        <v>126</v>
      </c>
    </row>
    <row r="137" s="13" customFormat="1">
      <c r="A137" s="13"/>
      <c r="B137" s="228"/>
      <c r="C137" s="229"/>
      <c r="D137" s="221" t="s">
        <v>139</v>
      </c>
      <c r="E137" s="230" t="s">
        <v>31</v>
      </c>
      <c r="F137" s="231" t="s">
        <v>196</v>
      </c>
      <c r="G137" s="229"/>
      <c r="H137" s="230" t="s">
        <v>31</v>
      </c>
      <c r="I137" s="232"/>
      <c r="J137" s="229"/>
      <c r="K137" s="229"/>
      <c r="L137" s="233"/>
      <c r="M137" s="234"/>
      <c r="N137" s="235"/>
      <c r="O137" s="235"/>
      <c r="P137" s="235"/>
      <c r="Q137" s="235"/>
      <c r="R137" s="235"/>
      <c r="S137" s="235"/>
      <c r="T137" s="236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37" t="s">
        <v>139</v>
      </c>
      <c r="AU137" s="237" t="s">
        <v>84</v>
      </c>
      <c r="AV137" s="13" t="s">
        <v>82</v>
      </c>
      <c r="AW137" s="13" t="s">
        <v>36</v>
      </c>
      <c r="AX137" s="13" t="s">
        <v>74</v>
      </c>
      <c r="AY137" s="237" t="s">
        <v>126</v>
      </c>
    </row>
    <row r="138" s="14" customFormat="1">
      <c r="A138" s="14"/>
      <c r="B138" s="238"/>
      <c r="C138" s="239"/>
      <c r="D138" s="221" t="s">
        <v>139</v>
      </c>
      <c r="E138" s="240" t="s">
        <v>31</v>
      </c>
      <c r="F138" s="241" t="s">
        <v>197</v>
      </c>
      <c r="G138" s="239"/>
      <c r="H138" s="242">
        <v>4000</v>
      </c>
      <c r="I138" s="243"/>
      <c r="J138" s="239"/>
      <c r="K138" s="239"/>
      <c r="L138" s="244"/>
      <c r="M138" s="245"/>
      <c r="N138" s="246"/>
      <c r="O138" s="246"/>
      <c r="P138" s="246"/>
      <c r="Q138" s="246"/>
      <c r="R138" s="246"/>
      <c r="S138" s="246"/>
      <c r="T138" s="247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48" t="s">
        <v>139</v>
      </c>
      <c r="AU138" s="248" t="s">
        <v>84</v>
      </c>
      <c r="AV138" s="14" t="s">
        <v>84</v>
      </c>
      <c r="AW138" s="14" t="s">
        <v>36</v>
      </c>
      <c r="AX138" s="14" t="s">
        <v>74</v>
      </c>
      <c r="AY138" s="248" t="s">
        <v>126</v>
      </c>
    </row>
    <row r="139" s="13" customFormat="1">
      <c r="A139" s="13"/>
      <c r="B139" s="228"/>
      <c r="C139" s="229"/>
      <c r="D139" s="221" t="s">
        <v>139</v>
      </c>
      <c r="E139" s="230" t="s">
        <v>31</v>
      </c>
      <c r="F139" s="231" t="s">
        <v>198</v>
      </c>
      <c r="G139" s="229"/>
      <c r="H139" s="230" t="s">
        <v>31</v>
      </c>
      <c r="I139" s="232"/>
      <c r="J139" s="229"/>
      <c r="K139" s="229"/>
      <c r="L139" s="233"/>
      <c r="M139" s="234"/>
      <c r="N139" s="235"/>
      <c r="O139" s="235"/>
      <c r="P139" s="235"/>
      <c r="Q139" s="235"/>
      <c r="R139" s="235"/>
      <c r="S139" s="235"/>
      <c r="T139" s="23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37" t="s">
        <v>139</v>
      </c>
      <c r="AU139" s="237" t="s">
        <v>84</v>
      </c>
      <c r="AV139" s="13" t="s">
        <v>82</v>
      </c>
      <c r="AW139" s="13" t="s">
        <v>36</v>
      </c>
      <c r="AX139" s="13" t="s">
        <v>74</v>
      </c>
      <c r="AY139" s="237" t="s">
        <v>126</v>
      </c>
    </row>
    <row r="140" s="14" customFormat="1">
      <c r="A140" s="14"/>
      <c r="B140" s="238"/>
      <c r="C140" s="239"/>
      <c r="D140" s="221" t="s">
        <v>139</v>
      </c>
      <c r="E140" s="240" t="s">
        <v>31</v>
      </c>
      <c r="F140" s="241" t="s">
        <v>199</v>
      </c>
      <c r="G140" s="239"/>
      <c r="H140" s="242">
        <v>2100</v>
      </c>
      <c r="I140" s="243"/>
      <c r="J140" s="239"/>
      <c r="K140" s="239"/>
      <c r="L140" s="244"/>
      <c r="M140" s="245"/>
      <c r="N140" s="246"/>
      <c r="O140" s="246"/>
      <c r="P140" s="246"/>
      <c r="Q140" s="246"/>
      <c r="R140" s="246"/>
      <c r="S140" s="246"/>
      <c r="T140" s="247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48" t="s">
        <v>139</v>
      </c>
      <c r="AU140" s="248" t="s">
        <v>84</v>
      </c>
      <c r="AV140" s="14" t="s">
        <v>84</v>
      </c>
      <c r="AW140" s="14" t="s">
        <v>36</v>
      </c>
      <c r="AX140" s="14" t="s">
        <v>74</v>
      </c>
      <c r="AY140" s="248" t="s">
        <v>126</v>
      </c>
    </row>
    <row r="141" s="15" customFormat="1">
      <c r="A141" s="15"/>
      <c r="B141" s="249"/>
      <c r="C141" s="250"/>
      <c r="D141" s="221" t="s">
        <v>139</v>
      </c>
      <c r="E141" s="251" t="s">
        <v>31</v>
      </c>
      <c r="F141" s="252" t="s">
        <v>200</v>
      </c>
      <c r="G141" s="250"/>
      <c r="H141" s="253">
        <v>6100</v>
      </c>
      <c r="I141" s="254"/>
      <c r="J141" s="250"/>
      <c r="K141" s="250"/>
      <c r="L141" s="255"/>
      <c r="M141" s="256"/>
      <c r="N141" s="257"/>
      <c r="O141" s="257"/>
      <c r="P141" s="257"/>
      <c r="Q141" s="257"/>
      <c r="R141" s="257"/>
      <c r="S141" s="257"/>
      <c r="T141" s="258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59" t="s">
        <v>139</v>
      </c>
      <c r="AU141" s="259" t="s">
        <v>84</v>
      </c>
      <c r="AV141" s="15" t="s">
        <v>133</v>
      </c>
      <c r="AW141" s="15" t="s">
        <v>36</v>
      </c>
      <c r="AX141" s="15" t="s">
        <v>82</v>
      </c>
      <c r="AY141" s="259" t="s">
        <v>126</v>
      </c>
    </row>
    <row r="142" s="2" customFormat="1" ht="21.75" customHeight="1">
      <c r="A142" s="40"/>
      <c r="B142" s="41"/>
      <c r="C142" s="208" t="s">
        <v>201</v>
      </c>
      <c r="D142" s="208" t="s">
        <v>128</v>
      </c>
      <c r="E142" s="209" t="s">
        <v>202</v>
      </c>
      <c r="F142" s="210" t="s">
        <v>203</v>
      </c>
      <c r="G142" s="211" t="s">
        <v>90</v>
      </c>
      <c r="H142" s="212">
        <v>225</v>
      </c>
      <c r="I142" s="213"/>
      <c r="J142" s="214">
        <f>ROUND(I142*H142,2)</f>
        <v>0</v>
      </c>
      <c r="K142" s="210" t="s">
        <v>132</v>
      </c>
      <c r="L142" s="46"/>
      <c r="M142" s="215" t="s">
        <v>31</v>
      </c>
      <c r="N142" s="216" t="s">
        <v>47</v>
      </c>
      <c r="O142" s="87"/>
      <c r="P142" s="217">
        <f>O142*H142</f>
        <v>0</v>
      </c>
      <c r="Q142" s="217">
        <v>0</v>
      </c>
      <c r="R142" s="217">
        <f>Q142*H142</f>
        <v>0</v>
      </c>
      <c r="S142" s="217">
        <v>0</v>
      </c>
      <c r="T142" s="218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19" t="s">
        <v>133</v>
      </c>
      <c r="AT142" s="219" t="s">
        <v>128</v>
      </c>
      <c r="AU142" s="219" t="s">
        <v>84</v>
      </c>
      <c r="AY142" s="19" t="s">
        <v>126</v>
      </c>
      <c r="BE142" s="220">
        <f>IF(N142="základní",J142,0)</f>
        <v>0</v>
      </c>
      <c r="BF142" s="220">
        <f>IF(N142="snížená",J142,0)</f>
        <v>0</v>
      </c>
      <c r="BG142" s="220">
        <f>IF(N142="zákl. přenesená",J142,0)</f>
        <v>0</v>
      </c>
      <c r="BH142" s="220">
        <f>IF(N142="sníž. přenesená",J142,0)</f>
        <v>0</v>
      </c>
      <c r="BI142" s="220">
        <f>IF(N142="nulová",J142,0)</f>
        <v>0</v>
      </c>
      <c r="BJ142" s="19" t="s">
        <v>133</v>
      </c>
      <c r="BK142" s="220">
        <f>ROUND(I142*H142,2)</f>
        <v>0</v>
      </c>
      <c r="BL142" s="19" t="s">
        <v>133</v>
      </c>
      <c r="BM142" s="219" t="s">
        <v>204</v>
      </c>
    </row>
    <row r="143" s="2" customFormat="1">
      <c r="A143" s="40"/>
      <c r="B143" s="41"/>
      <c r="C143" s="42"/>
      <c r="D143" s="221" t="s">
        <v>135</v>
      </c>
      <c r="E143" s="42"/>
      <c r="F143" s="222" t="s">
        <v>205</v>
      </c>
      <c r="G143" s="42"/>
      <c r="H143" s="42"/>
      <c r="I143" s="223"/>
      <c r="J143" s="42"/>
      <c r="K143" s="42"/>
      <c r="L143" s="46"/>
      <c r="M143" s="224"/>
      <c r="N143" s="225"/>
      <c r="O143" s="87"/>
      <c r="P143" s="87"/>
      <c r="Q143" s="87"/>
      <c r="R143" s="87"/>
      <c r="S143" s="87"/>
      <c r="T143" s="88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135</v>
      </c>
      <c r="AU143" s="19" t="s">
        <v>84</v>
      </c>
    </row>
    <row r="144" s="2" customFormat="1">
      <c r="A144" s="40"/>
      <c r="B144" s="41"/>
      <c r="C144" s="42"/>
      <c r="D144" s="226" t="s">
        <v>137</v>
      </c>
      <c r="E144" s="42"/>
      <c r="F144" s="227" t="s">
        <v>206</v>
      </c>
      <c r="G144" s="42"/>
      <c r="H144" s="42"/>
      <c r="I144" s="223"/>
      <c r="J144" s="42"/>
      <c r="K144" s="42"/>
      <c r="L144" s="46"/>
      <c r="M144" s="224"/>
      <c r="N144" s="225"/>
      <c r="O144" s="87"/>
      <c r="P144" s="87"/>
      <c r="Q144" s="87"/>
      <c r="R144" s="87"/>
      <c r="S144" s="87"/>
      <c r="T144" s="88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137</v>
      </c>
      <c r="AU144" s="19" t="s">
        <v>84</v>
      </c>
    </row>
    <row r="145" s="13" customFormat="1">
      <c r="A145" s="13"/>
      <c r="B145" s="228"/>
      <c r="C145" s="229"/>
      <c r="D145" s="221" t="s">
        <v>139</v>
      </c>
      <c r="E145" s="230" t="s">
        <v>31</v>
      </c>
      <c r="F145" s="231" t="s">
        <v>207</v>
      </c>
      <c r="G145" s="229"/>
      <c r="H145" s="230" t="s">
        <v>31</v>
      </c>
      <c r="I145" s="232"/>
      <c r="J145" s="229"/>
      <c r="K145" s="229"/>
      <c r="L145" s="233"/>
      <c r="M145" s="234"/>
      <c r="N145" s="235"/>
      <c r="O145" s="235"/>
      <c r="P145" s="235"/>
      <c r="Q145" s="235"/>
      <c r="R145" s="235"/>
      <c r="S145" s="235"/>
      <c r="T145" s="236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37" t="s">
        <v>139</v>
      </c>
      <c r="AU145" s="237" t="s">
        <v>84</v>
      </c>
      <c r="AV145" s="13" t="s">
        <v>82</v>
      </c>
      <c r="AW145" s="13" t="s">
        <v>36</v>
      </c>
      <c r="AX145" s="13" t="s">
        <v>74</v>
      </c>
      <c r="AY145" s="237" t="s">
        <v>126</v>
      </c>
    </row>
    <row r="146" s="13" customFormat="1">
      <c r="A146" s="13"/>
      <c r="B146" s="228"/>
      <c r="C146" s="229"/>
      <c r="D146" s="221" t="s">
        <v>139</v>
      </c>
      <c r="E146" s="230" t="s">
        <v>31</v>
      </c>
      <c r="F146" s="231" t="s">
        <v>208</v>
      </c>
      <c r="G146" s="229"/>
      <c r="H146" s="230" t="s">
        <v>31</v>
      </c>
      <c r="I146" s="232"/>
      <c r="J146" s="229"/>
      <c r="K146" s="229"/>
      <c r="L146" s="233"/>
      <c r="M146" s="234"/>
      <c r="N146" s="235"/>
      <c r="O146" s="235"/>
      <c r="P146" s="235"/>
      <c r="Q146" s="235"/>
      <c r="R146" s="235"/>
      <c r="S146" s="235"/>
      <c r="T146" s="236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37" t="s">
        <v>139</v>
      </c>
      <c r="AU146" s="237" t="s">
        <v>84</v>
      </c>
      <c r="AV146" s="13" t="s">
        <v>82</v>
      </c>
      <c r="AW146" s="13" t="s">
        <v>36</v>
      </c>
      <c r="AX146" s="13" t="s">
        <v>74</v>
      </c>
      <c r="AY146" s="237" t="s">
        <v>126</v>
      </c>
    </row>
    <row r="147" s="14" customFormat="1">
      <c r="A147" s="14"/>
      <c r="B147" s="238"/>
      <c r="C147" s="239"/>
      <c r="D147" s="221" t="s">
        <v>139</v>
      </c>
      <c r="E147" s="240" t="s">
        <v>88</v>
      </c>
      <c r="F147" s="241" t="s">
        <v>209</v>
      </c>
      <c r="G147" s="239"/>
      <c r="H147" s="242">
        <v>115</v>
      </c>
      <c r="I147" s="243"/>
      <c r="J147" s="239"/>
      <c r="K147" s="239"/>
      <c r="L147" s="244"/>
      <c r="M147" s="245"/>
      <c r="N147" s="246"/>
      <c r="O147" s="246"/>
      <c r="P147" s="246"/>
      <c r="Q147" s="246"/>
      <c r="R147" s="246"/>
      <c r="S147" s="246"/>
      <c r="T147" s="247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48" t="s">
        <v>139</v>
      </c>
      <c r="AU147" s="248" t="s">
        <v>84</v>
      </c>
      <c r="AV147" s="14" t="s">
        <v>84</v>
      </c>
      <c r="AW147" s="14" t="s">
        <v>36</v>
      </c>
      <c r="AX147" s="14" t="s">
        <v>74</v>
      </c>
      <c r="AY147" s="248" t="s">
        <v>126</v>
      </c>
    </row>
    <row r="148" s="13" customFormat="1">
      <c r="A148" s="13"/>
      <c r="B148" s="228"/>
      <c r="C148" s="229"/>
      <c r="D148" s="221" t="s">
        <v>139</v>
      </c>
      <c r="E148" s="230" t="s">
        <v>31</v>
      </c>
      <c r="F148" s="231" t="s">
        <v>210</v>
      </c>
      <c r="G148" s="229"/>
      <c r="H148" s="230" t="s">
        <v>31</v>
      </c>
      <c r="I148" s="232"/>
      <c r="J148" s="229"/>
      <c r="K148" s="229"/>
      <c r="L148" s="233"/>
      <c r="M148" s="234"/>
      <c r="N148" s="235"/>
      <c r="O148" s="235"/>
      <c r="P148" s="235"/>
      <c r="Q148" s="235"/>
      <c r="R148" s="235"/>
      <c r="S148" s="235"/>
      <c r="T148" s="23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37" t="s">
        <v>139</v>
      </c>
      <c r="AU148" s="237" t="s">
        <v>84</v>
      </c>
      <c r="AV148" s="13" t="s">
        <v>82</v>
      </c>
      <c r="AW148" s="13" t="s">
        <v>36</v>
      </c>
      <c r="AX148" s="13" t="s">
        <v>74</v>
      </c>
      <c r="AY148" s="237" t="s">
        <v>126</v>
      </c>
    </row>
    <row r="149" s="14" customFormat="1">
      <c r="A149" s="14"/>
      <c r="B149" s="238"/>
      <c r="C149" s="239"/>
      <c r="D149" s="221" t="s">
        <v>139</v>
      </c>
      <c r="E149" s="240" t="s">
        <v>92</v>
      </c>
      <c r="F149" s="241" t="s">
        <v>211</v>
      </c>
      <c r="G149" s="239"/>
      <c r="H149" s="242">
        <v>110</v>
      </c>
      <c r="I149" s="243"/>
      <c r="J149" s="239"/>
      <c r="K149" s="239"/>
      <c r="L149" s="244"/>
      <c r="M149" s="245"/>
      <c r="N149" s="246"/>
      <c r="O149" s="246"/>
      <c r="P149" s="246"/>
      <c r="Q149" s="246"/>
      <c r="R149" s="246"/>
      <c r="S149" s="246"/>
      <c r="T149" s="247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48" t="s">
        <v>139</v>
      </c>
      <c r="AU149" s="248" t="s">
        <v>84</v>
      </c>
      <c r="AV149" s="14" t="s">
        <v>84</v>
      </c>
      <c r="AW149" s="14" t="s">
        <v>36</v>
      </c>
      <c r="AX149" s="14" t="s">
        <v>74</v>
      </c>
      <c r="AY149" s="248" t="s">
        <v>126</v>
      </c>
    </row>
    <row r="150" s="13" customFormat="1">
      <c r="A150" s="13"/>
      <c r="B150" s="228"/>
      <c r="C150" s="229"/>
      <c r="D150" s="221" t="s">
        <v>139</v>
      </c>
      <c r="E150" s="230" t="s">
        <v>31</v>
      </c>
      <c r="F150" s="231" t="s">
        <v>212</v>
      </c>
      <c r="G150" s="229"/>
      <c r="H150" s="230" t="s">
        <v>31</v>
      </c>
      <c r="I150" s="232"/>
      <c r="J150" s="229"/>
      <c r="K150" s="229"/>
      <c r="L150" s="233"/>
      <c r="M150" s="234"/>
      <c r="N150" s="235"/>
      <c r="O150" s="235"/>
      <c r="P150" s="235"/>
      <c r="Q150" s="235"/>
      <c r="R150" s="235"/>
      <c r="S150" s="235"/>
      <c r="T150" s="236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37" t="s">
        <v>139</v>
      </c>
      <c r="AU150" s="237" t="s">
        <v>84</v>
      </c>
      <c r="AV150" s="13" t="s">
        <v>82</v>
      </c>
      <c r="AW150" s="13" t="s">
        <v>36</v>
      </c>
      <c r="AX150" s="13" t="s">
        <v>74</v>
      </c>
      <c r="AY150" s="237" t="s">
        <v>126</v>
      </c>
    </row>
    <row r="151" s="15" customFormat="1">
      <c r="A151" s="15"/>
      <c r="B151" s="249"/>
      <c r="C151" s="250"/>
      <c r="D151" s="221" t="s">
        <v>139</v>
      </c>
      <c r="E151" s="251" t="s">
        <v>31</v>
      </c>
      <c r="F151" s="252" t="s">
        <v>200</v>
      </c>
      <c r="G151" s="250"/>
      <c r="H151" s="253">
        <v>225</v>
      </c>
      <c r="I151" s="254"/>
      <c r="J151" s="250"/>
      <c r="K151" s="250"/>
      <c r="L151" s="255"/>
      <c r="M151" s="256"/>
      <c r="N151" s="257"/>
      <c r="O151" s="257"/>
      <c r="P151" s="257"/>
      <c r="Q151" s="257"/>
      <c r="R151" s="257"/>
      <c r="S151" s="257"/>
      <c r="T151" s="258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59" t="s">
        <v>139</v>
      </c>
      <c r="AU151" s="259" t="s">
        <v>84</v>
      </c>
      <c r="AV151" s="15" t="s">
        <v>133</v>
      </c>
      <c r="AW151" s="15" t="s">
        <v>36</v>
      </c>
      <c r="AX151" s="15" t="s">
        <v>82</v>
      </c>
      <c r="AY151" s="259" t="s">
        <v>126</v>
      </c>
    </row>
    <row r="152" s="2" customFormat="1" ht="21.75" customHeight="1">
      <c r="A152" s="40"/>
      <c r="B152" s="41"/>
      <c r="C152" s="208" t="s">
        <v>213</v>
      </c>
      <c r="D152" s="208" t="s">
        <v>128</v>
      </c>
      <c r="E152" s="209" t="s">
        <v>214</v>
      </c>
      <c r="F152" s="210" t="s">
        <v>215</v>
      </c>
      <c r="G152" s="211" t="s">
        <v>90</v>
      </c>
      <c r="H152" s="212">
        <v>225</v>
      </c>
      <c r="I152" s="213"/>
      <c r="J152" s="214">
        <f>ROUND(I152*H152,2)</f>
        <v>0</v>
      </c>
      <c r="K152" s="210" t="s">
        <v>132</v>
      </c>
      <c r="L152" s="46"/>
      <c r="M152" s="215" t="s">
        <v>31</v>
      </c>
      <c r="N152" s="216" t="s">
        <v>47</v>
      </c>
      <c r="O152" s="87"/>
      <c r="P152" s="217">
        <f>O152*H152</f>
        <v>0</v>
      </c>
      <c r="Q152" s="217">
        <v>0</v>
      </c>
      <c r="R152" s="217">
        <f>Q152*H152</f>
        <v>0</v>
      </c>
      <c r="S152" s="217">
        <v>0</v>
      </c>
      <c r="T152" s="218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19" t="s">
        <v>133</v>
      </c>
      <c r="AT152" s="219" t="s">
        <v>128</v>
      </c>
      <c r="AU152" s="219" t="s">
        <v>84</v>
      </c>
      <c r="AY152" s="19" t="s">
        <v>126</v>
      </c>
      <c r="BE152" s="220">
        <f>IF(N152="základní",J152,0)</f>
        <v>0</v>
      </c>
      <c r="BF152" s="220">
        <f>IF(N152="snížená",J152,0)</f>
        <v>0</v>
      </c>
      <c r="BG152" s="220">
        <f>IF(N152="zákl. přenesená",J152,0)</f>
        <v>0</v>
      </c>
      <c r="BH152" s="220">
        <f>IF(N152="sníž. přenesená",J152,0)</f>
        <v>0</v>
      </c>
      <c r="BI152" s="220">
        <f>IF(N152="nulová",J152,0)</f>
        <v>0</v>
      </c>
      <c r="BJ152" s="19" t="s">
        <v>133</v>
      </c>
      <c r="BK152" s="220">
        <f>ROUND(I152*H152,2)</f>
        <v>0</v>
      </c>
      <c r="BL152" s="19" t="s">
        <v>133</v>
      </c>
      <c r="BM152" s="219" t="s">
        <v>216</v>
      </c>
    </row>
    <row r="153" s="2" customFormat="1">
      <c r="A153" s="40"/>
      <c r="B153" s="41"/>
      <c r="C153" s="42"/>
      <c r="D153" s="221" t="s">
        <v>135</v>
      </c>
      <c r="E153" s="42"/>
      <c r="F153" s="222" t="s">
        <v>217</v>
      </c>
      <c r="G153" s="42"/>
      <c r="H153" s="42"/>
      <c r="I153" s="223"/>
      <c r="J153" s="42"/>
      <c r="K153" s="42"/>
      <c r="L153" s="46"/>
      <c r="M153" s="224"/>
      <c r="N153" s="225"/>
      <c r="O153" s="87"/>
      <c r="P153" s="87"/>
      <c r="Q153" s="87"/>
      <c r="R153" s="87"/>
      <c r="S153" s="87"/>
      <c r="T153" s="88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135</v>
      </c>
      <c r="AU153" s="19" t="s">
        <v>84</v>
      </c>
    </row>
    <row r="154" s="2" customFormat="1">
      <c r="A154" s="40"/>
      <c r="B154" s="41"/>
      <c r="C154" s="42"/>
      <c r="D154" s="226" t="s">
        <v>137</v>
      </c>
      <c r="E154" s="42"/>
      <c r="F154" s="227" t="s">
        <v>218</v>
      </c>
      <c r="G154" s="42"/>
      <c r="H154" s="42"/>
      <c r="I154" s="223"/>
      <c r="J154" s="42"/>
      <c r="K154" s="42"/>
      <c r="L154" s="46"/>
      <c r="M154" s="224"/>
      <c r="N154" s="225"/>
      <c r="O154" s="87"/>
      <c r="P154" s="87"/>
      <c r="Q154" s="87"/>
      <c r="R154" s="87"/>
      <c r="S154" s="87"/>
      <c r="T154" s="88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137</v>
      </c>
      <c r="AU154" s="19" t="s">
        <v>84</v>
      </c>
    </row>
    <row r="155" s="13" customFormat="1">
      <c r="A155" s="13"/>
      <c r="B155" s="228"/>
      <c r="C155" s="229"/>
      <c r="D155" s="221" t="s">
        <v>139</v>
      </c>
      <c r="E155" s="230" t="s">
        <v>31</v>
      </c>
      <c r="F155" s="231" t="s">
        <v>219</v>
      </c>
      <c r="G155" s="229"/>
      <c r="H155" s="230" t="s">
        <v>31</v>
      </c>
      <c r="I155" s="232"/>
      <c r="J155" s="229"/>
      <c r="K155" s="229"/>
      <c r="L155" s="233"/>
      <c r="M155" s="234"/>
      <c r="N155" s="235"/>
      <c r="O155" s="235"/>
      <c r="P155" s="235"/>
      <c r="Q155" s="235"/>
      <c r="R155" s="235"/>
      <c r="S155" s="235"/>
      <c r="T155" s="236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37" t="s">
        <v>139</v>
      </c>
      <c r="AU155" s="237" t="s">
        <v>84</v>
      </c>
      <c r="AV155" s="13" t="s">
        <v>82</v>
      </c>
      <c r="AW155" s="13" t="s">
        <v>36</v>
      </c>
      <c r="AX155" s="13" t="s">
        <v>74</v>
      </c>
      <c r="AY155" s="237" t="s">
        <v>126</v>
      </c>
    </row>
    <row r="156" s="14" customFormat="1">
      <c r="A156" s="14"/>
      <c r="B156" s="238"/>
      <c r="C156" s="239"/>
      <c r="D156" s="221" t="s">
        <v>139</v>
      </c>
      <c r="E156" s="240" t="s">
        <v>31</v>
      </c>
      <c r="F156" s="241" t="s">
        <v>220</v>
      </c>
      <c r="G156" s="239"/>
      <c r="H156" s="242">
        <v>225</v>
      </c>
      <c r="I156" s="243"/>
      <c r="J156" s="239"/>
      <c r="K156" s="239"/>
      <c r="L156" s="244"/>
      <c r="M156" s="245"/>
      <c r="N156" s="246"/>
      <c r="O156" s="246"/>
      <c r="P156" s="246"/>
      <c r="Q156" s="246"/>
      <c r="R156" s="246"/>
      <c r="S156" s="246"/>
      <c r="T156" s="247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48" t="s">
        <v>139</v>
      </c>
      <c r="AU156" s="248" t="s">
        <v>84</v>
      </c>
      <c r="AV156" s="14" t="s">
        <v>84</v>
      </c>
      <c r="AW156" s="14" t="s">
        <v>36</v>
      </c>
      <c r="AX156" s="14" t="s">
        <v>82</v>
      </c>
      <c r="AY156" s="248" t="s">
        <v>126</v>
      </c>
    </row>
    <row r="157" s="2" customFormat="1">
      <c r="A157" s="40"/>
      <c r="B157" s="41"/>
      <c r="C157" s="42"/>
      <c r="D157" s="221" t="s">
        <v>221</v>
      </c>
      <c r="E157" s="42"/>
      <c r="F157" s="260" t="s">
        <v>222</v>
      </c>
      <c r="G157" s="42"/>
      <c r="H157" s="42"/>
      <c r="I157" s="42"/>
      <c r="J157" s="42"/>
      <c r="K157" s="42"/>
      <c r="L157" s="46"/>
      <c r="M157" s="224"/>
      <c r="N157" s="225"/>
      <c r="O157" s="87"/>
      <c r="P157" s="87"/>
      <c r="Q157" s="87"/>
      <c r="R157" s="87"/>
      <c r="S157" s="87"/>
      <c r="T157" s="88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U157" s="19" t="s">
        <v>84</v>
      </c>
    </row>
    <row r="158" s="2" customFormat="1">
      <c r="A158" s="40"/>
      <c r="B158" s="41"/>
      <c r="C158" s="42"/>
      <c r="D158" s="221" t="s">
        <v>221</v>
      </c>
      <c r="E158" s="42"/>
      <c r="F158" s="261" t="s">
        <v>207</v>
      </c>
      <c r="G158" s="42"/>
      <c r="H158" s="262">
        <v>0</v>
      </c>
      <c r="I158" s="42"/>
      <c r="J158" s="42"/>
      <c r="K158" s="42"/>
      <c r="L158" s="46"/>
      <c r="M158" s="224"/>
      <c r="N158" s="225"/>
      <c r="O158" s="87"/>
      <c r="P158" s="87"/>
      <c r="Q158" s="87"/>
      <c r="R158" s="87"/>
      <c r="S158" s="87"/>
      <c r="T158" s="88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U158" s="19" t="s">
        <v>84</v>
      </c>
    </row>
    <row r="159" s="2" customFormat="1">
      <c r="A159" s="40"/>
      <c r="B159" s="41"/>
      <c r="C159" s="42"/>
      <c r="D159" s="221" t="s">
        <v>221</v>
      </c>
      <c r="E159" s="42"/>
      <c r="F159" s="261" t="s">
        <v>208</v>
      </c>
      <c r="G159" s="42"/>
      <c r="H159" s="262">
        <v>0</v>
      </c>
      <c r="I159" s="42"/>
      <c r="J159" s="42"/>
      <c r="K159" s="42"/>
      <c r="L159" s="46"/>
      <c r="M159" s="224"/>
      <c r="N159" s="225"/>
      <c r="O159" s="87"/>
      <c r="P159" s="87"/>
      <c r="Q159" s="87"/>
      <c r="R159" s="87"/>
      <c r="S159" s="87"/>
      <c r="T159" s="88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U159" s="19" t="s">
        <v>84</v>
      </c>
    </row>
    <row r="160" s="2" customFormat="1">
      <c r="A160" s="40"/>
      <c r="B160" s="41"/>
      <c r="C160" s="42"/>
      <c r="D160" s="221" t="s">
        <v>221</v>
      </c>
      <c r="E160" s="42"/>
      <c r="F160" s="261" t="s">
        <v>209</v>
      </c>
      <c r="G160" s="42"/>
      <c r="H160" s="262">
        <v>115</v>
      </c>
      <c r="I160" s="42"/>
      <c r="J160" s="42"/>
      <c r="K160" s="42"/>
      <c r="L160" s="46"/>
      <c r="M160" s="224"/>
      <c r="N160" s="225"/>
      <c r="O160" s="87"/>
      <c r="P160" s="87"/>
      <c r="Q160" s="87"/>
      <c r="R160" s="87"/>
      <c r="S160" s="87"/>
      <c r="T160" s="88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U160" s="19" t="s">
        <v>84</v>
      </c>
    </row>
    <row r="161" s="2" customFormat="1">
      <c r="A161" s="40"/>
      <c r="B161" s="41"/>
      <c r="C161" s="42"/>
      <c r="D161" s="221" t="s">
        <v>221</v>
      </c>
      <c r="E161" s="42"/>
      <c r="F161" s="260" t="s">
        <v>223</v>
      </c>
      <c r="G161" s="42"/>
      <c r="H161" s="42"/>
      <c r="I161" s="42"/>
      <c r="J161" s="42"/>
      <c r="K161" s="42"/>
      <c r="L161" s="46"/>
      <c r="M161" s="224"/>
      <c r="N161" s="225"/>
      <c r="O161" s="87"/>
      <c r="P161" s="87"/>
      <c r="Q161" s="87"/>
      <c r="R161" s="87"/>
      <c r="S161" s="87"/>
      <c r="T161" s="88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U161" s="19" t="s">
        <v>84</v>
      </c>
    </row>
    <row r="162" s="2" customFormat="1">
      <c r="A162" s="40"/>
      <c r="B162" s="41"/>
      <c r="C162" s="42"/>
      <c r="D162" s="221" t="s">
        <v>221</v>
      </c>
      <c r="E162" s="42"/>
      <c r="F162" s="261" t="s">
        <v>210</v>
      </c>
      <c r="G162" s="42"/>
      <c r="H162" s="262">
        <v>0</v>
      </c>
      <c r="I162" s="42"/>
      <c r="J162" s="42"/>
      <c r="K162" s="42"/>
      <c r="L162" s="46"/>
      <c r="M162" s="224"/>
      <c r="N162" s="225"/>
      <c r="O162" s="87"/>
      <c r="P162" s="87"/>
      <c r="Q162" s="87"/>
      <c r="R162" s="87"/>
      <c r="S162" s="87"/>
      <c r="T162" s="88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U162" s="19" t="s">
        <v>84</v>
      </c>
    </row>
    <row r="163" s="2" customFormat="1">
      <c r="A163" s="40"/>
      <c r="B163" s="41"/>
      <c r="C163" s="42"/>
      <c r="D163" s="221" t="s">
        <v>221</v>
      </c>
      <c r="E163" s="42"/>
      <c r="F163" s="261" t="s">
        <v>211</v>
      </c>
      <c r="G163" s="42"/>
      <c r="H163" s="262">
        <v>110</v>
      </c>
      <c r="I163" s="42"/>
      <c r="J163" s="42"/>
      <c r="K163" s="42"/>
      <c r="L163" s="46"/>
      <c r="M163" s="224"/>
      <c r="N163" s="225"/>
      <c r="O163" s="87"/>
      <c r="P163" s="87"/>
      <c r="Q163" s="87"/>
      <c r="R163" s="87"/>
      <c r="S163" s="87"/>
      <c r="T163" s="88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U163" s="19" t="s">
        <v>84</v>
      </c>
    </row>
    <row r="164" s="2" customFormat="1" ht="16.5" customHeight="1">
      <c r="A164" s="40"/>
      <c r="B164" s="41"/>
      <c r="C164" s="208" t="s">
        <v>224</v>
      </c>
      <c r="D164" s="208" t="s">
        <v>128</v>
      </c>
      <c r="E164" s="209" t="s">
        <v>225</v>
      </c>
      <c r="F164" s="210" t="s">
        <v>226</v>
      </c>
      <c r="G164" s="211" t="s">
        <v>90</v>
      </c>
      <c r="H164" s="212">
        <v>1716</v>
      </c>
      <c r="I164" s="213"/>
      <c r="J164" s="214">
        <f>ROUND(I164*H164,2)</f>
        <v>0</v>
      </c>
      <c r="K164" s="210" t="s">
        <v>132</v>
      </c>
      <c r="L164" s="46"/>
      <c r="M164" s="215" t="s">
        <v>31</v>
      </c>
      <c r="N164" s="216" t="s">
        <v>47</v>
      </c>
      <c r="O164" s="87"/>
      <c r="P164" s="217">
        <f>O164*H164</f>
        <v>0</v>
      </c>
      <c r="Q164" s="217">
        <v>0</v>
      </c>
      <c r="R164" s="217">
        <f>Q164*H164</f>
        <v>0</v>
      </c>
      <c r="S164" s="217">
        <v>0</v>
      </c>
      <c r="T164" s="218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19" t="s">
        <v>133</v>
      </c>
      <c r="AT164" s="219" t="s">
        <v>128</v>
      </c>
      <c r="AU164" s="219" t="s">
        <v>84</v>
      </c>
      <c r="AY164" s="19" t="s">
        <v>126</v>
      </c>
      <c r="BE164" s="220">
        <f>IF(N164="základní",J164,0)</f>
        <v>0</v>
      </c>
      <c r="BF164" s="220">
        <f>IF(N164="snížená",J164,0)</f>
        <v>0</v>
      </c>
      <c r="BG164" s="220">
        <f>IF(N164="zákl. přenesená",J164,0)</f>
        <v>0</v>
      </c>
      <c r="BH164" s="220">
        <f>IF(N164="sníž. přenesená",J164,0)</f>
        <v>0</v>
      </c>
      <c r="BI164" s="220">
        <f>IF(N164="nulová",J164,0)</f>
        <v>0</v>
      </c>
      <c r="BJ164" s="19" t="s">
        <v>133</v>
      </c>
      <c r="BK164" s="220">
        <f>ROUND(I164*H164,2)</f>
        <v>0</v>
      </c>
      <c r="BL164" s="19" t="s">
        <v>133</v>
      </c>
      <c r="BM164" s="219" t="s">
        <v>227</v>
      </c>
    </row>
    <row r="165" s="2" customFormat="1">
      <c r="A165" s="40"/>
      <c r="B165" s="41"/>
      <c r="C165" s="42"/>
      <c r="D165" s="221" t="s">
        <v>135</v>
      </c>
      <c r="E165" s="42"/>
      <c r="F165" s="222" t="s">
        <v>228</v>
      </c>
      <c r="G165" s="42"/>
      <c r="H165" s="42"/>
      <c r="I165" s="223"/>
      <c r="J165" s="42"/>
      <c r="K165" s="42"/>
      <c r="L165" s="46"/>
      <c r="M165" s="224"/>
      <c r="N165" s="225"/>
      <c r="O165" s="87"/>
      <c r="P165" s="87"/>
      <c r="Q165" s="87"/>
      <c r="R165" s="87"/>
      <c r="S165" s="87"/>
      <c r="T165" s="88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135</v>
      </c>
      <c r="AU165" s="19" t="s">
        <v>84</v>
      </c>
    </row>
    <row r="166" s="2" customFormat="1">
      <c r="A166" s="40"/>
      <c r="B166" s="41"/>
      <c r="C166" s="42"/>
      <c r="D166" s="226" t="s">
        <v>137</v>
      </c>
      <c r="E166" s="42"/>
      <c r="F166" s="227" t="s">
        <v>229</v>
      </c>
      <c r="G166" s="42"/>
      <c r="H166" s="42"/>
      <c r="I166" s="223"/>
      <c r="J166" s="42"/>
      <c r="K166" s="42"/>
      <c r="L166" s="46"/>
      <c r="M166" s="224"/>
      <c r="N166" s="225"/>
      <c r="O166" s="87"/>
      <c r="P166" s="87"/>
      <c r="Q166" s="87"/>
      <c r="R166" s="87"/>
      <c r="S166" s="87"/>
      <c r="T166" s="88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137</v>
      </c>
      <c r="AU166" s="19" t="s">
        <v>84</v>
      </c>
    </row>
    <row r="167" s="13" customFormat="1">
      <c r="A167" s="13"/>
      <c r="B167" s="228"/>
      <c r="C167" s="229"/>
      <c r="D167" s="221" t="s">
        <v>139</v>
      </c>
      <c r="E167" s="230" t="s">
        <v>31</v>
      </c>
      <c r="F167" s="231" t="s">
        <v>230</v>
      </c>
      <c r="G167" s="229"/>
      <c r="H167" s="230" t="s">
        <v>31</v>
      </c>
      <c r="I167" s="232"/>
      <c r="J167" s="229"/>
      <c r="K167" s="229"/>
      <c r="L167" s="233"/>
      <c r="M167" s="234"/>
      <c r="N167" s="235"/>
      <c r="O167" s="235"/>
      <c r="P167" s="235"/>
      <c r="Q167" s="235"/>
      <c r="R167" s="235"/>
      <c r="S167" s="235"/>
      <c r="T167" s="23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37" t="s">
        <v>139</v>
      </c>
      <c r="AU167" s="237" t="s">
        <v>84</v>
      </c>
      <c r="AV167" s="13" t="s">
        <v>82</v>
      </c>
      <c r="AW167" s="13" t="s">
        <v>36</v>
      </c>
      <c r="AX167" s="13" t="s">
        <v>74</v>
      </c>
      <c r="AY167" s="237" t="s">
        <v>126</v>
      </c>
    </row>
    <row r="168" s="13" customFormat="1">
      <c r="A168" s="13"/>
      <c r="B168" s="228"/>
      <c r="C168" s="229"/>
      <c r="D168" s="221" t="s">
        <v>139</v>
      </c>
      <c r="E168" s="230" t="s">
        <v>31</v>
      </c>
      <c r="F168" s="231" t="s">
        <v>231</v>
      </c>
      <c r="G168" s="229"/>
      <c r="H168" s="230" t="s">
        <v>31</v>
      </c>
      <c r="I168" s="232"/>
      <c r="J168" s="229"/>
      <c r="K168" s="229"/>
      <c r="L168" s="233"/>
      <c r="M168" s="234"/>
      <c r="N168" s="235"/>
      <c r="O168" s="235"/>
      <c r="P168" s="235"/>
      <c r="Q168" s="235"/>
      <c r="R168" s="235"/>
      <c r="S168" s="235"/>
      <c r="T168" s="236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37" t="s">
        <v>139</v>
      </c>
      <c r="AU168" s="237" t="s">
        <v>84</v>
      </c>
      <c r="AV168" s="13" t="s">
        <v>82</v>
      </c>
      <c r="AW168" s="13" t="s">
        <v>36</v>
      </c>
      <c r="AX168" s="13" t="s">
        <v>74</v>
      </c>
      <c r="AY168" s="237" t="s">
        <v>126</v>
      </c>
    </row>
    <row r="169" s="14" customFormat="1">
      <c r="A169" s="14"/>
      <c r="B169" s="238"/>
      <c r="C169" s="239"/>
      <c r="D169" s="221" t="s">
        <v>139</v>
      </c>
      <c r="E169" s="240" t="s">
        <v>31</v>
      </c>
      <c r="F169" s="241" t="s">
        <v>232</v>
      </c>
      <c r="G169" s="239"/>
      <c r="H169" s="242">
        <v>1129.5</v>
      </c>
      <c r="I169" s="243"/>
      <c r="J169" s="239"/>
      <c r="K169" s="239"/>
      <c r="L169" s="244"/>
      <c r="M169" s="245"/>
      <c r="N169" s="246"/>
      <c r="O169" s="246"/>
      <c r="P169" s="246"/>
      <c r="Q169" s="246"/>
      <c r="R169" s="246"/>
      <c r="S169" s="246"/>
      <c r="T169" s="247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48" t="s">
        <v>139</v>
      </c>
      <c r="AU169" s="248" t="s">
        <v>84</v>
      </c>
      <c r="AV169" s="14" t="s">
        <v>84</v>
      </c>
      <c r="AW169" s="14" t="s">
        <v>36</v>
      </c>
      <c r="AX169" s="14" t="s">
        <v>74</v>
      </c>
      <c r="AY169" s="248" t="s">
        <v>126</v>
      </c>
    </row>
    <row r="170" s="13" customFormat="1">
      <c r="A170" s="13"/>
      <c r="B170" s="228"/>
      <c r="C170" s="229"/>
      <c r="D170" s="221" t="s">
        <v>139</v>
      </c>
      <c r="E170" s="230" t="s">
        <v>31</v>
      </c>
      <c r="F170" s="231" t="s">
        <v>233</v>
      </c>
      <c r="G170" s="229"/>
      <c r="H170" s="230" t="s">
        <v>31</v>
      </c>
      <c r="I170" s="232"/>
      <c r="J170" s="229"/>
      <c r="K170" s="229"/>
      <c r="L170" s="233"/>
      <c r="M170" s="234"/>
      <c r="N170" s="235"/>
      <c r="O170" s="235"/>
      <c r="P170" s="235"/>
      <c r="Q170" s="235"/>
      <c r="R170" s="235"/>
      <c r="S170" s="235"/>
      <c r="T170" s="23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37" t="s">
        <v>139</v>
      </c>
      <c r="AU170" s="237" t="s">
        <v>84</v>
      </c>
      <c r="AV170" s="13" t="s">
        <v>82</v>
      </c>
      <c r="AW170" s="13" t="s">
        <v>36</v>
      </c>
      <c r="AX170" s="13" t="s">
        <v>74</v>
      </c>
      <c r="AY170" s="237" t="s">
        <v>126</v>
      </c>
    </row>
    <row r="171" s="14" customFormat="1">
      <c r="A171" s="14"/>
      <c r="B171" s="238"/>
      <c r="C171" s="239"/>
      <c r="D171" s="221" t="s">
        <v>139</v>
      </c>
      <c r="E171" s="240" t="s">
        <v>31</v>
      </c>
      <c r="F171" s="241" t="s">
        <v>234</v>
      </c>
      <c r="G171" s="239"/>
      <c r="H171" s="242">
        <v>586.35000000000002</v>
      </c>
      <c r="I171" s="243"/>
      <c r="J171" s="239"/>
      <c r="K171" s="239"/>
      <c r="L171" s="244"/>
      <c r="M171" s="245"/>
      <c r="N171" s="246"/>
      <c r="O171" s="246"/>
      <c r="P171" s="246"/>
      <c r="Q171" s="246"/>
      <c r="R171" s="246"/>
      <c r="S171" s="246"/>
      <c r="T171" s="247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48" t="s">
        <v>139</v>
      </c>
      <c r="AU171" s="248" t="s">
        <v>84</v>
      </c>
      <c r="AV171" s="14" t="s">
        <v>84</v>
      </c>
      <c r="AW171" s="14" t="s">
        <v>36</v>
      </c>
      <c r="AX171" s="14" t="s">
        <v>74</v>
      </c>
      <c r="AY171" s="248" t="s">
        <v>126</v>
      </c>
    </row>
    <row r="172" s="14" customFormat="1">
      <c r="A172" s="14"/>
      <c r="B172" s="238"/>
      <c r="C172" s="239"/>
      <c r="D172" s="221" t="s">
        <v>139</v>
      </c>
      <c r="E172" s="240" t="s">
        <v>31</v>
      </c>
      <c r="F172" s="241" t="s">
        <v>235</v>
      </c>
      <c r="G172" s="239"/>
      <c r="H172" s="242">
        <v>0.14999999999999999</v>
      </c>
      <c r="I172" s="243"/>
      <c r="J172" s="239"/>
      <c r="K172" s="239"/>
      <c r="L172" s="244"/>
      <c r="M172" s="245"/>
      <c r="N172" s="246"/>
      <c r="O172" s="246"/>
      <c r="P172" s="246"/>
      <c r="Q172" s="246"/>
      <c r="R172" s="246"/>
      <c r="S172" s="246"/>
      <c r="T172" s="247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48" t="s">
        <v>139</v>
      </c>
      <c r="AU172" s="248" t="s">
        <v>84</v>
      </c>
      <c r="AV172" s="14" t="s">
        <v>84</v>
      </c>
      <c r="AW172" s="14" t="s">
        <v>36</v>
      </c>
      <c r="AX172" s="14" t="s">
        <v>74</v>
      </c>
      <c r="AY172" s="248" t="s">
        <v>126</v>
      </c>
    </row>
    <row r="173" s="15" customFormat="1">
      <c r="A173" s="15"/>
      <c r="B173" s="249"/>
      <c r="C173" s="250"/>
      <c r="D173" s="221" t="s">
        <v>139</v>
      </c>
      <c r="E173" s="251" t="s">
        <v>96</v>
      </c>
      <c r="F173" s="252" t="s">
        <v>200</v>
      </c>
      <c r="G173" s="250"/>
      <c r="H173" s="253">
        <v>1716</v>
      </c>
      <c r="I173" s="254"/>
      <c r="J173" s="250"/>
      <c r="K173" s="250"/>
      <c r="L173" s="255"/>
      <c r="M173" s="256"/>
      <c r="N173" s="257"/>
      <c r="O173" s="257"/>
      <c r="P173" s="257"/>
      <c r="Q173" s="257"/>
      <c r="R173" s="257"/>
      <c r="S173" s="257"/>
      <c r="T173" s="258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59" t="s">
        <v>139</v>
      </c>
      <c r="AU173" s="259" t="s">
        <v>84</v>
      </c>
      <c r="AV173" s="15" t="s">
        <v>133</v>
      </c>
      <c r="AW173" s="15" t="s">
        <v>36</v>
      </c>
      <c r="AX173" s="15" t="s">
        <v>82</v>
      </c>
      <c r="AY173" s="259" t="s">
        <v>126</v>
      </c>
    </row>
    <row r="174" s="2" customFormat="1" ht="21.75" customHeight="1">
      <c r="A174" s="40"/>
      <c r="B174" s="41"/>
      <c r="C174" s="208" t="s">
        <v>8</v>
      </c>
      <c r="D174" s="208" t="s">
        <v>128</v>
      </c>
      <c r="E174" s="209" t="s">
        <v>236</v>
      </c>
      <c r="F174" s="210" t="s">
        <v>237</v>
      </c>
      <c r="G174" s="211" t="s">
        <v>152</v>
      </c>
      <c r="H174" s="212">
        <v>6100</v>
      </c>
      <c r="I174" s="213"/>
      <c r="J174" s="214">
        <f>ROUND(I174*H174,2)</f>
        <v>0</v>
      </c>
      <c r="K174" s="210" t="s">
        <v>132</v>
      </c>
      <c r="L174" s="46"/>
      <c r="M174" s="215" t="s">
        <v>31</v>
      </c>
      <c r="N174" s="216" t="s">
        <v>47</v>
      </c>
      <c r="O174" s="87"/>
      <c r="P174" s="217">
        <f>O174*H174</f>
        <v>0</v>
      </c>
      <c r="Q174" s="217">
        <v>0</v>
      </c>
      <c r="R174" s="217">
        <f>Q174*H174</f>
        <v>0</v>
      </c>
      <c r="S174" s="217">
        <v>0</v>
      </c>
      <c r="T174" s="218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19" t="s">
        <v>133</v>
      </c>
      <c r="AT174" s="219" t="s">
        <v>128</v>
      </c>
      <c r="AU174" s="219" t="s">
        <v>84</v>
      </c>
      <c r="AY174" s="19" t="s">
        <v>126</v>
      </c>
      <c r="BE174" s="220">
        <f>IF(N174="základní",J174,0)</f>
        <v>0</v>
      </c>
      <c r="BF174" s="220">
        <f>IF(N174="snížená",J174,0)</f>
        <v>0</v>
      </c>
      <c r="BG174" s="220">
        <f>IF(N174="zákl. přenesená",J174,0)</f>
        <v>0</v>
      </c>
      <c r="BH174" s="220">
        <f>IF(N174="sníž. přenesená",J174,0)</f>
        <v>0</v>
      </c>
      <c r="BI174" s="220">
        <f>IF(N174="nulová",J174,0)</f>
        <v>0</v>
      </c>
      <c r="BJ174" s="19" t="s">
        <v>133</v>
      </c>
      <c r="BK174" s="220">
        <f>ROUND(I174*H174,2)</f>
        <v>0</v>
      </c>
      <c r="BL174" s="19" t="s">
        <v>133</v>
      </c>
      <c r="BM174" s="219" t="s">
        <v>238</v>
      </c>
    </row>
    <row r="175" s="2" customFormat="1">
      <c r="A175" s="40"/>
      <c r="B175" s="41"/>
      <c r="C175" s="42"/>
      <c r="D175" s="221" t="s">
        <v>135</v>
      </c>
      <c r="E175" s="42"/>
      <c r="F175" s="222" t="s">
        <v>239</v>
      </c>
      <c r="G175" s="42"/>
      <c r="H175" s="42"/>
      <c r="I175" s="223"/>
      <c r="J175" s="42"/>
      <c r="K175" s="42"/>
      <c r="L175" s="46"/>
      <c r="M175" s="224"/>
      <c r="N175" s="225"/>
      <c r="O175" s="87"/>
      <c r="P175" s="87"/>
      <c r="Q175" s="87"/>
      <c r="R175" s="87"/>
      <c r="S175" s="87"/>
      <c r="T175" s="88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135</v>
      </c>
      <c r="AU175" s="19" t="s">
        <v>84</v>
      </c>
    </row>
    <row r="176" s="2" customFormat="1">
      <c r="A176" s="40"/>
      <c r="B176" s="41"/>
      <c r="C176" s="42"/>
      <c r="D176" s="226" t="s">
        <v>137</v>
      </c>
      <c r="E176" s="42"/>
      <c r="F176" s="227" t="s">
        <v>240</v>
      </c>
      <c r="G176" s="42"/>
      <c r="H176" s="42"/>
      <c r="I176" s="223"/>
      <c r="J176" s="42"/>
      <c r="K176" s="42"/>
      <c r="L176" s="46"/>
      <c r="M176" s="224"/>
      <c r="N176" s="225"/>
      <c r="O176" s="87"/>
      <c r="P176" s="87"/>
      <c r="Q176" s="87"/>
      <c r="R176" s="87"/>
      <c r="S176" s="87"/>
      <c r="T176" s="88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137</v>
      </c>
      <c r="AU176" s="19" t="s">
        <v>84</v>
      </c>
    </row>
    <row r="177" s="2" customFormat="1" ht="16.5" customHeight="1">
      <c r="A177" s="40"/>
      <c r="B177" s="41"/>
      <c r="C177" s="208" t="s">
        <v>241</v>
      </c>
      <c r="D177" s="208" t="s">
        <v>128</v>
      </c>
      <c r="E177" s="209" t="s">
        <v>242</v>
      </c>
      <c r="F177" s="210" t="s">
        <v>243</v>
      </c>
      <c r="G177" s="211" t="s">
        <v>152</v>
      </c>
      <c r="H177" s="212">
        <v>6100</v>
      </c>
      <c r="I177" s="213"/>
      <c r="J177" s="214">
        <f>ROUND(I177*H177,2)</f>
        <v>0</v>
      </c>
      <c r="K177" s="210" t="s">
        <v>132</v>
      </c>
      <c r="L177" s="46"/>
      <c r="M177" s="215" t="s">
        <v>31</v>
      </c>
      <c r="N177" s="216" t="s">
        <v>47</v>
      </c>
      <c r="O177" s="87"/>
      <c r="P177" s="217">
        <f>O177*H177</f>
        <v>0</v>
      </c>
      <c r="Q177" s="217">
        <v>0</v>
      </c>
      <c r="R177" s="217">
        <f>Q177*H177</f>
        <v>0</v>
      </c>
      <c r="S177" s="217">
        <v>0</v>
      </c>
      <c r="T177" s="218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19" t="s">
        <v>133</v>
      </c>
      <c r="AT177" s="219" t="s">
        <v>128</v>
      </c>
      <c r="AU177" s="219" t="s">
        <v>84</v>
      </c>
      <c r="AY177" s="19" t="s">
        <v>126</v>
      </c>
      <c r="BE177" s="220">
        <f>IF(N177="základní",J177,0)</f>
        <v>0</v>
      </c>
      <c r="BF177" s="220">
        <f>IF(N177="snížená",J177,0)</f>
        <v>0</v>
      </c>
      <c r="BG177" s="220">
        <f>IF(N177="zákl. přenesená",J177,0)</f>
        <v>0</v>
      </c>
      <c r="BH177" s="220">
        <f>IF(N177="sníž. přenesená",J177,0)</f>
        <v>0</v>
      </c>
      <c r="BI177" s="220">
        <f>IF(N177="nulová",J177,0)</f>
        <v>0</v>
      </c>
      <c r="BJ177" s="19" t="s">
        <v>133</v>
      </c>
      <c r="BK177" s="220">
        <f>ROUND(I177*H177,2)</f>
        <v>0</v>
      </c>
      <c r="BL177" s="19" t="s">
        <v>133</v>
      </c>
      <c r="BM177" s="219" t="s">
        <v>244</v>
      </c>
    </row>
    <row r="178" s="2" customFormat="1">
      <c r="A178" s="40"/>
      <c r="B178" s="41"/>
      <c r="C178" s="42"/>
      <c r="D178" s="221" t="s">
        <v>135</v>
      </c>
      <c r="E178" s="42"/>
      <c r="F178" s="222" t="s">
        <v>245</v>
      </c>
      <c r="G178" s="42"/>
      <c r="H178" s="42"/>
      <c r="I178" s="223"/>
      <c r="J178" s="42"/>
      <c r="K178" s="42"/>
      <c r="L178" s="46"/>
      <c r="M178" s="224"/>
      <c r="N178" s="225"/>
      <c r="O178" s="87"/>
      <c r="P178" s="87"/>
      <c r="Q178" s="87"/>
      <c r="R178" s="87"/>
      <c r="S178" s="87"/>
      <c r="T178" s="88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135</v>
      </c>
      <c r="AU178" s="19" t="s">
        <v>84</v>
      </c>
    </row>
    <row r="179" s="2" customFormat="1">
      <c r="A179" s="40"/>
      <c r="B179" s="41"/>
      <c r="C179" s="42"/>
      <c r="D179" s="226" t="s">
        <v>137</v>
      </c>
      <c r="E179" s="42"/>
      <c r="F179" s="227" t="s">
        <v>246</v>
      </c>
      <c r="G179" s="42"/>
      <c r="H179" s="42"/>
      <c r="I179" s="223"/>
      <c r="J179" s="42"/>
      <c r="K179" s="42"/>
      <c r="L179" s="46"/>
      <c r="M179" s="224"/>
      <c r="N179" s="225"/>
      <c r="O179" s="87"/>
      <c r="P179" s="87"/>
      <c r="Q179" s="87"/>
      <c r="R179" s="87"/>
      <c r="S179" s="87"/>
      <c r="T179" s="88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137</v>
      </c>
      <c r="AU179" s="19" t="s">
        <v>84</v>
      </c>
    </row>
    <row r="180" s="2" customFormat="1" ht="16.5" customHeight="1">
      <c r="A180" s="40"/>
      <c r="B180" s="41"/>
      <c r="C180" s="263" t="s">
        <v>247</v>
      </c>
      <c r="D180" s="263" t="s">
        <v>248</v>
      </c>
      <c r="E180" s="264" t="s">
        <v>249</v>
      </c>
      <c r="F180" s="265" t="s">
        <v>250</v>
      </c>
      <c r="G180" s="266" t="s">
        <v>251</v>
      </c>
      <c r="H180" s="267">
        <v>183</v>
      </c>
      <c r="I180" s="268"/>
      <c r="J180" s="269">
        <f>ROUND(I180*H180,2)</f>
        <v>0</v>
      </c>
      <c r="K180" s="265" t="s">
        <v>132</v>
      </c>
      <c r="L180" s="270"/>
      <c r="M180" s="271" t="s">
        <v>31</v>
      </c>
      <c r="N180" s="272" t="s">
        <v>47</v>
      </c>
      <c r="O180" s="87"/>
      <c r="P180" s="217">
        <f>O180*H180</f>
        <v>0</v>
      </c>
      <c r="Q180" s="217">
        <v>0.001</v>
      </c>
      <c r="R180" s="217">
        <f>Q180*H180</f>
        <v>0.183</v>
      </c>
      <c r="S180" s="217">
        <v>0</v>
      </c>
      <c r="T180" s="218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19" t="s">
        <v>148</v>
      </c>
      <c r="AT180" s="219" t="s">
        <v>248</v>
      </c>
      <c r="AU180" s="219" t="s">
        <v>84</v>
      </c>
      <c r="AY180" s="19" t="s">
        <v>126</v>
      </c>
      <c r="BE180" s="220">
        <f>IF(N180="základní",J180,0)</f>
        <v>0</v>
      </c>
      <c r="BF180" s="220">
        <f>IF(N180="snížená",J180,0)</f>
        <v>0</v>
      </c>
      <c r="BG180" s="220">
        <f>IF(N180="zákl. přenesená",J180,0)</f>
        <v>0</v>
      </c>
      <c r="BH180" s="220">
        <f>IF(N180="sníž. přenesená",J180,0)</f>
        <v>0</v>
      </c>
      <c r="BI180" s="220">
        <f>IF(N180="nulová",J180,0)</f>
        <v>0</v>
      </c>
      <c r="BJ180" s="19" t="s">
        <v>133</v>
      </c>
      <c r="BK180" s="220">
        <f>ROUND(I180*H180,2)</f>
        <v>0</v>
      </c>
      <c r="BL180" s="19" t="s">
        <v>133</v>
      </c>
      <c r="BM180" s="219" t="s">
        <v>252</v>
      </c>
    </row>
    <row r="181" s="2" customFormat="1">
      <c r="A181" s="40"/>
      <c r="B181" s="41"/>
      <c r="C181" s="42"/>
      <c r="D181" s="221" t="s">
        <v>135</v>
      </c>
      <c r="E181" s="42"/>
      <c r="F181" s="222" t="s">
        <v>250</v>
      </c>
      <c r="G181" s="42"/>
      <c r="H181" s="42"/>
      <c r="I181" s="223"/>
      <c r="J181" s="42"/>
      <c r="K181" s="42"/>
      <c r="L181" s="46"/>
      <c r="M181" s="224"/>
      <c r="N181" s="225"/>
      <c r="O181" s="87"/>
      <c r="P181" s="87"/>
      <c r="Q181" s="87"/>
      <c r="R181" s="87"/>
      <c r="S181" s="87"/>
      <c r="T181" s="88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135</v>
      </c>
      <c r="AU181" s="19" t="s">
        <v>84</v>
      </c>
    </row>
    <row r="182" s="14" customFormat="1">
      <c r="A182" s="14"/>
      <c r="B182" s="238"/>
      <c r="C182" s="239"/>
      <c r="D182" s="221" t="s">
        <v>139</v>
      </c>
      <c r="E182" s="239"/>
      <c r="F182" s="241" t="s">
        <v>253</v>
      </c>
      <c r="G182" s="239"/>
      <c r="H182" s="242">
        <v>183</v>
      </c>
      <c r="I182" s="243"/>
      <c r="J182" s="239"/>
      <c r="K182" s="239"/>
      <c r="L182" s="244"/>
      <c r="M182" s="245"/>
      <c r="N182" s="246"/>
      <c r="O182" s="246"/>
      <c r="P182" s="246"/>
      <c r="Q182" s="246"/>
      <c r="R182" s="246"/>
      <c r="S182" s="246"/>
      <c r="T182" s="247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48" t="s">
        <v>139</v>
      </c>
      <c r="AU182" s="248" t="s">
        <v>84</v>
      </c>
      <c r="AV182" s="14" t="s">
        <v>84</v>
      </c>
      <c r="AW182" s="14" t="s">
        <v>4</v>
      </c>
      <c r="AX182" s="14" t="s">
        <v>82</v>
      </c>
      <c r="AY182" s="248" t="s">
        <v>126</v>
      </c>
    </row>
    <row r="183" s="2" customFormat="1" ht="16.5" customHeight="1">
      <c r="A183" s="40"/>
      <c r="B183" s="41"/>
      <c r="C183" s="208" t="s">
        <v>254</v>
      </c>
      <c r="D183" s="208" t="s">
        <v>128</v>
      </c>
      <c r="E183" s="209" t="s">
        <v>255</v>
      </c>
      <c r="F183" s="210" t="s">
        <v>256</v>
      </c>
      <c r="G183" s="211" t="s">
        <v>90</v>
      </c>
      <c r="H183" s="212">
        <v>4000</v>
      </c>
      <c r="I183" s="213"/>
      <c r="J183" s="214">
        <f>ROUND(I183*H183,2)</f>
        <v>0</v>
      </c>
      <c r="K183" s="210" t="s">
        <v>31</v>
      </c>
      <c r="L183" s="46"/>
      <c r="M183" s="215" t="s">
        <v>31</v>
      </c>
      <c r="N183" s="216" t="s">
        <v>47</v>
      </c>
      <c r="O183" s="87"/>
      <c r="P183" s="217">
        <f>O183*H183</f>
        <v>0</v>
      </c>
      <c r="Q183" s="217">
        <v>0</v>
      </c>
      <c r="R183" s="217">
        <f>Q183*H183</f>
        <v>0</v>
      </c>
      <c r="S183" s="217">
        <v>0</v>
      </c>
      <c r="T183" s="218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19" t="s">
        <v>133</v>
      </c>
      <c r="AT183" s="219" t="s">
        <v>128</v>
      </c>
      <c r="AU183" s="219" t="s">
        <v>84</v>
      </c>
      <c r="AY183" s="19" t="s">
        <v>126</v>
      </c>
      <c r="BE183" s="220">
        <f>IF(N183="základní",J183,0)</f>
        <v>0</v>
      </c>
      <c r="BF183" s="220">
        <f>IF(N183="snížená",J183,0)</f>
        <v>0</v>
      </c>
      <c r="BG183" s="220">
        <f>IF(N183="zákl. přenesená",J183,0)</f>
        <v>0</v>
      </c>
      <c r="BH183" s="220">
        <f>IF(N183="sníž. přenesená",J183,0)</f>
        <v>0</v>
      </c>
      <c r="BI183" s="220">
        <f>IF(N183="nulová",J183,0)</f>
        <v>0</v>
      </c>
      <c r="BJ183" s="19" t="s">
        <v>133</v>
      </c>
      <c r="BK183" s="220">
        <f>ROUND(I183*H183,2)</f>
        <v>0</v>
      </c>
      <c r="BL183" s="19" t="s">
        <v>133</v>
      </c>
      <c r="BM183" s="219" t="s">
        <v>257</v>
      </c>
    </row>
    <row r="184" s="2" customFormat="1">
      <c r="A184" s="40"/>
      <c r="B184" s="41"/>
      <c r="C184" s="42"/>
      <c r="D184" s="221" t="s">
        <v>135</v>
      </c>
      <c r="E184" s="42"/>
      <c r="F184" s="222" t="s">
        <v>256</v>
      </c>
      <c r="G184" s="42"/>
      <c r="H184" s="42"/>
      <c r="I184" s="223"/>
      <c r="J184" s="42"/>
      <c r="K184" s="42"/>
      <c r="L184" s="46"/>
      <c r="M184" s="224"/>
      <c r="N184" s="225"/>
      <c r="O184" s="87"/>
      <c r="P184" s="87"/>
      <c r="Q184" s="87"/>
      <c r="R184" s="87"/>
      <c r="S184" s="87"/>
      <c r="T184" s="88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135</v>
      </c>
      <c r="AU184" s="19" t="s">
        <v>84</v>
      </c>
    </row>
    <row r="185" s="2" customFormat="1">
      <c r="A185" s="40"/>
      <c r="B185" s="41"/>
      <c r="C185" s="42"/>
      <c r="D185" s="221" t="s">
        <v>258</v>
      </c>
      <c r="E185" s="42"/>
      <c r="F185" s="273" t="s">
        <v>259</v>
      </c>
      <c r="G185" s="42"/>
      <c r="H185" s="42"/>
      <c r="I185" s="223"/>
      <c r="J185" s="42"/>
      <c r="K185" s="42"/>
      <c r="L185" s="46"/>
      <c r="M185" s="224"/>
      <c r="N185" s="225"/>
      <c r="O185" s="87"/>
      <c r="P185" s="87"/>
      <c r="Q185" s="87"/>
      <c r="R185" s="87"/>
      <c r="S185" s="87"/>
      <c r="T185" s="88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258</v>
      </c>
      <c r="AU185" s="19" t="s">
        <v>84</v>
      </c>
    </row>
    <row r="186" s="13" customFormat="1">
      <c r="A186" s="13"/>
      <c r="B186" s="228"/>
      <c r="C186" s="229"/>
      <c r="D186" s="221" t="s">
        <v>139</v>
      </c>
      <c r="E186" s="230" t="s">
        <v>31</v>
      </c>
      <c r="F186" s="231" t="s">
        <v>260</v>
      </c>
      <c r="G186" s="229"/>
      <c r="H186" s="230" t="s">
        <v>31</v>
      </c>
      <c r="I186" s="232"/>
      <c r="J186" s="229"/>
      <c r="K186" s="229"/>
      <c r="L186" s="233"/>
      <c r="M186" s="234"/>
      <c r="N186" s="235"/>
      <c r="O186" s="235"/>
      <c r="P186" s="235"/>
      <c r="Q186" s="235"/>
      <c r="R186" s="235"/>
      <c r="S186" s="235"/>
      <c r="T186" s="236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37" t="s">
        <v>139</v>
      </c>
      <c r="AU186" s="237" t="s">
        <v>84</v>
      </c>
      <c r="AV186" s="13" t="s">
        <v>82</v>
      </c>
      <c r="AW186" s="13" t="s">
        <v>36</v>
      </c>
      <c r="AX186" s="13" t="s">
        <v>74</v>
      </c>
      <c r="AY186" s="237" t="s">
        <v>126</v>
      </c>
    </row>
    <row r="187" s="13" customFormat="1">
      <c r="A187" s="13"/>
      <c r="B187" s="228"/>
      <c r="C187" s="229"/>
      <c r="D187" s="221" t="s">
        <v>139</v>
      </c>
      <c r="E187" s="230" t="s">
        <v>31</v>
      </c>
      <c r="F187" s="231" t="s">
        <v>261</v>
      </c>
      <c r="G187" s="229"/>
      <c r="H187" s="230" t="s">
        <v>31</v>
      </c>
      <c r="I187" s="232"/>
      <c r="J187" s="229"/>
      <c r="K187" s="229"/>
      <c r="L187" s="233"/>
      <c r="M187" s="234"/>
      <c r="N187" s="235"/>
      <c r="O187" s="235"/>
      <c r="P187" s="235"/>
      <c r="Q187" s="235"/>
      <c r="R187" s="235"/>
      <c r="S187" s="235"/>
      <c r="T187" s="236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37" t="s">
        <v>139</v>
      </c>
      <c r="AU187" s="237" t="s">
        <v>84</v>
      </c>
      <c r="AV187" s="13" t="s">
        <v>82</v>
      </c>
      <c r="AW187" s="13" t="s">
        <v>36</v>
      </c>
      <c r="AX187" s="13" t="s">
        <v>74</v>
      </c>
      <c r="AY187" s="237" t="s">
        <v>126</v>
      </c>
    </row>
    <row r="188" s="13" customFormat="1">
      <c r="A188" s="13"/>
      <c r="B188" s="228"/>
      <c r="C188" s="229"/>
      <c r="D188" s="221" t="s">
        <v>139</v>
      </c>
      <c r="E188" s="230" t="s">
        <v>31</v>
      </c>
      <c r="F188" s="231" t="s">
        <v>262</v>
      </c>
      <c r="G188" s="229"/>
      <c r="H188" s="230" t="s">
        <v>31</v>
      </c>
      <c r="I188" s="232"/>
      <c r="J188" s="229"/>
      <c r="K188" s="229"/>
      <c r="L188" s="233"/>
      <c r="M188" s="234"/>
      <c r="N188" s="235"/>
      <c r="O188" s="235"/>
      <c r="P188" s="235"/>
      <c r="Q188" s="235"/>
      <c r="R188" s="235"/>
      <c r="S188" s="235"/>
      <c r="T188" s="236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37" t="s">
        <v>139</v>
      </c>
      <c r="AU188" s="237" t="s">
        <v>84</v>
      </c>
      <c r="AV188" s="13" t="s">
        <v>82</v>
      </c>
      <c r="AW188" s="13" t="s">
        <v>36</v>
      </c>
      <c r="AX188" s="13" t="s">
        <v>74</v>
      </c>
      <c r="AY188" s="237" t="s">
        <v>126</v>
      </c>
    </row>
    <row r="189" s="13" customFormat="1">
      <c r="A189" s="13"/>
      <c r="B189" s="228"/>
      <c r="C189" s="229"/>
      <c r="D189" s="221" t="s">
        <v>139</v>
      </c>
      <c r="E189" s="230" t="s">
        <v>31</v>
      </c>
      <c r="F189" s="231" t="s">
        <v>178</v>
      </c>
      <c r="G189" s="229"/>
      <c r="H189" s="230" t="s">
        <v>31</v>
      </c>
      <c r="I189" s="232"/>
      <c r="J189" s="229"/>
      <c r="K189" s="229"/>
      <c r="L189" s="233"/>
      <c r="M189" s="234"/>
      <c r="N189" s="235"/>
      <c r="O189" s="235"/>
      <c r="P189" s="235"/>
      <c r="Q189" s="235"/>
      <c r="R189" s="235"/>
      <c r="S189" s="235"/>
      <c r="T189" s="236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37" t="s">
        <v>139</v>
      </c>
      <c r="AU189" s="237" t="s">
        <v>84</v>
      </c>
      <c r="AV189" s="13" t="s">
        <v>82</v>
      </c>
      <c r="AW189" s="13" t="s">
        <v>36</v>
      </c>
      <c r="AX189" s="13" t="s">
        <v>74</v>
      </c>
      <c r="AY189" s="237" t="s">
        <v>126</v>
      </c>
    </row>
    <row r="190" s="13" customFormat="1">
      <c r="A190" s="13"/>
      <c r="B190" s="228"/>
      <c r="C190" s="229"/>
      <c r="D190" s="221" t="s">
        <v>139</v>
      </c>
      <c r="E190" s="230" t="s">
        <v>31</v>
      </c>
      <c r="F190" s="231" t="s">
        <v>263</v>
      </c>
      <c r="G190" s="229"/>
      <c r="H190" s="230" t="s">
        <v>31</v>
      </c>
      <c r="I190" s="232"/>
      <c r="J190" s="229"/>
      <c r="K190" s="229"/>
      <c r="L190" s="233"/>
      <c r="M190" s="234"/>
      <c r="N190" s="235"/>
      <c r="O190" s="235"/>
      <c r="P190" s="235"/>
      <c r="Q190" s="235"/>
      <c r="R190" s="235"/>
      <c r="S190" s="235"/>
      <c r="T190" s="236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37" t="s">
        <v>139</v>
      </c>
      <c r="AU190" s="237" t="s">
        <v>84</v>
      </c>
      <c r="AV190" s="13" t="s">
        <v>82</v>
      </c>
      <c r="AW190" s="13" t="s">
        <v>36</v>
      </c>
      <c r="AX190" s="13" t="s">
        <v>74</v>
      </c>
      <c r="AY190" s="237" t="s">
        <v>126</v>
      </c>
    </row>
    <row r="191" s="13" customFormat="1">
      <c r="A191" s="13"/>
      <c r="B191" s="228"/>
      <c r="C191" s="229"/>
      <c r="D191" s="221" t="s">
        <v>139</v>
      </c>
      <c r="E191" s="230" t="s">
        <v>31</v>
      </c>
      <c r="F191" s="231" t="s">
        <v>264</v>
      </c>
      <c r="G191" s="229"/>
      <c r="H191" s="230" t="s">
        <v>31</v>
      </c>
      <c r="I191" s="232"/>
      <c r="J191" s="229"/>
      <c r="K191" s="229"/>
      <c r="L191" s="233"/>
      <c r="M191" s="234"/>
      <c r="N191" s="235"/>
      <c r="O191" s="235"/>
      <c r="P191" s="235"/>
      <c r="Q191" s="235"/>
      <c r="R191" s="235"/>
      <c r="S191" s="235"/>
      <c r="T191" s="236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37" t="s">
        <v>139</v>
      </c>
      <c r="AU191" s="237" t="s">
        <v>84</v>
      </c>
      <c r="AV191" s="13" t="s">
        <v>82</v>
      </c>
      <c r="AW191" s="13" t="s">
        <v>36</v>
      </c>
      <c r="AX191" s="13" t="s">
        <v>74</v>
      </c>
      <c r="AY191" s="237" t="s">
        <v>126</v>
      </c>
    </row>
    <row r="192" s="13" customFormat="1">
      <c r="A192" s="13"/>
      <c r="B192" s="228"/>
      <c r="C192" s="229"/>
      <c r="D192" s="221" t="s">
        <v>139</v>
      </c>
      <c r="E192" s="230" t="s">
        <v>31</v>
      </c>
      <c r="F192" s="231" t="s">
        <v>265</v>
      </c>
      <c r="G192" s="229"/>
      <c r="H192" s="230" t="s">
        <v>31</v>
      </c>
      <c r="I192" s="232"/>
      <c r="J192" s="229"/>
      <c r="K192" s="229"/>
      <c r="L192" s="233"/>
      <c r="M192" s="234"/>
      <c r="N192" s="235"/>
      <c r="O192" s="235"/>
      <c r="P192" s="235"/>
      <c r="Q192" s="235"/>
      <c r="R192" s="235"/>
      <c r="S192" s="235"/>
      <c r="T192" s="236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37" t="s">
        <v>139</v>
      </c>
      <c r="AU192" s="237" t="s">
        <v>84</v>
      </c>
      <c r="AV192" s="13" t="s">
        <v>82</v>
      </c>
      <c r="AW192" s="13" t="s">
        <v>36</v>
      </c>
      <c r="AX192" s="13" t="s">
        <v>74</v>
      </c>
      <c r="AY192" s="237" t="s">
        <v>126</v>
      </c>
    </row>
    <row r="193" s="13" customFormat="1">
      <c r="A193" s="13"/>
      <c r="B193" s="228"/>
      <c r="C193" s="229"/>
      <c r="D193" s="221" t="s">
        <v>139</v>
      </c>
      <c r="E193" s="230" t="s">
        <v>31</v>
      </c>
      <c r="F193" s="231" t="s">
        <v>266</v>
      </c>
      <c r="G193" s="229"/>
      <c r="H193" s="230" t="s">
        <v>31</v>
      </c>
      <c r="I193" s="232"/>
      <c r="J193" s="229"/>
      <c r="K193" s="229"/>
      <c r="L193" s="233"/>
      <c r="M193" s="234"/>
      <c r="N193" s="235"/>
      <c r="O193" s="235"/>
      <c r="P193" s="235"/>
      <c r="Q193" s="235"/>
      <c r="R193" s="235"/>
      <c r="S193" s="235"/>
      <c r="T193" s="23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37" t="s">
        <v>139</v>
      </c>
      <c r="AU193" s="237" t="s">
        <v>84</v>
      </c>
      <c r="AV193" s="13" t="s">
        <v>82</v>
      </c>
      <c r="AW193" s="13" t="s">
        <v>36</v>
      </c>
      <c r="AX193" s="13" t="s">
        <v>74</v>
      </c>
      <c r="AY193" s="237" t="s">
        <v>126</v>
      </c>
    </row>
    <row r="194" s="13" customFormat="1">
      <c r="A194" s="13"/>
      <c r="B194" s="228"/>
      <c r="C194" s="229"/>
      <c r="D194" s="221" t="s">
        <v>139</v>
      </c>
      <c r="E194" s="230" t="s">
        <v>31</v>
      </c>
      <c r="F194" s="231" t="s">
        <v>267</v>
      </c>
      <c r="G194" s="229"/>
      <c r="H194" s="230" t="s">
        <v>31</v>
      </c>
      <c r="I194" s="232"/>
      <c r="J194" s="229"/>
      <c r="K194" s="229"/>
      <c r="L194" s="233"/>
      <c r="M194" s="234"/>
      <c r="N194" s="235"/>
      <c r="O194" s="235"/>
      <c r="P194" s="235"/>
      <c r="Q194" s="235"/>
      <c r="R194" s="235"/>
      <c r="S194" s="235"/>
      <c r="T194" s="236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37" t="s">
        <v>139</v>
      </c>
      <c r="AU194" s="237" t="s">
        <v>84</v>
      </c>
      <c r="AV194" s="13" t="s">
        <v>82</v>
      </c>
      <c r="AW194" s="13" t="s">
        <v>36</v>
      </c>
      <c r="AX194" s="13" t="s">
        <v>74</v>
      </c>
      <c r="AY194" s="237" t="s">
        <v>126</v>
      </c>
    </row>
    <row r="195" s="13" customFormat="1">
      <c r="A195" s="13"/>
      <c r="B195" s="228"/>
      <c r="C195" s="229"/>
      <c r="D195" s="221" t="s">
        <v>139</v>
      </c>
      <c r="E195" s="230" t="s">
        <v>31</v>
      </c>
      <c r="F195" s="231" t="s">
        <v>268</v>
      </c>
      <c r="G195" s="229"/>
      <c r="H195" s="230" t="s">
        <v>31</v>
      </c>
      <c r="I195" s="232"/>
      <c r="J195" s="229"/>
      <c r="K195" s="229"/>
      <c r="L195" s="233"/>
      <c r="M195" s="234"/>
      <c r="N195" s="235"/>
      <c r="O195" s="235"/>
      <c r="P195" s="235"/>
      <c r="Q195" s="235"/>
      <c r="R195" s="235"/>
      <c r="S195" s="235"/>
      <c r="T195" s="236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37" t="s">
        <v>139</v>
      </c>
      <c r="AU195" s="237" t="s">
        <v>84</v>
      </c>
      <c r="AV195" s="13" t="s">
        <v>82</v>
      </c>
      <c r="AW195" s="13" t="s">
        <v>36</v>
      </c>
      <c r="AX195" s="13" t="s">
        <v>74</v>
      </c>
      <c r="AY195" s="237" t="s">
        <v>126</v>
      </c>
    </row>
    <row r="196" s="13" customFormat="1">
      <c r="A196" s="13"/>
      <c r="B196" s="228"/>
      <c r="C196" s="229"/>
      <c r="D196" s="221" t="s">
        <v>139</v>
      </c>
      <c r="E196" s="230" t="s">
        <v>31</v>
      </c>
      <c r="F196" s="231" t="s">
        <v>269</v>
      </c>
      <c r="G196" s="229"/>
      <c r="H196" s="230" t="s">
        <v>31</v>
      </c>
      <c r="I196" s="232"/>
      <c r="J196" s="229"/>
      <c r="K196" s="229"/>
      <c r="L196" s="233"/>
      <c r="M196" s="234"/>
      <c r="N196" s="235"/>
      <c r="O196" s="235"/>
      <c r="P196" s="235"/>
      <c r="Q196" s="235"/>
      <c r="R196" s="235"/>
      <c r="S196" s="235"/>
      <c r="T196" s="236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37" t="s">
        <v>139</v>
      </c>
      <c r="AU196" s="237" t="s">
        <v>84</v>
      </c>
      <c r="AV196" s="13" t="s">
        <v>82</v>
      </c>
      <c r="AW196" s="13" t="s">
        <v>36</v>
      </c>
      <c r="AX196" s="13" t="s">
        <v>74</v>
      </c>
      <c r="AY196" s="237" t="s">
        <v>126</v>
      </c>
    </row>
    <row r="197" s="13" customFormat="1">
      <c r="A197" s="13"/>
      <c r="B197" s="228"/>
      <c r="C197" s="229"/>
      <c r="D197" s="221" t="s">
        <v>139</v>
      </c>
      <c r="E197" s="230" t="s">
        <v>31</v>
      </c>
      <c r="F197" s="231" t="s">
        <v>270</v>
      </c>
      <c r="G197" s="229"/>
      <c r="H197" s="230" t="s">
        <v>31</v>
      </c>
      <c r="I197" s="232"/>
      <c r="J197" s="229"/>
      <c r="K197" s="229"/>
      <c r="L197" s="233"/>
      <c r="M197" s="234"/>
      <c r="N197" s="235"/>
      <c r="O197" s="235"/>
      <c r="P197" s="235"/>
      <c r="Q197" s="235"/>
      <c r="R197" s="235"/>
      <c r="S197" s="235"/>
      <c r="T197" s="236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37" t="s">
        <v>139</v>
      </c>
      <c r="AU197" s="237" t="s">
        <v>84</v>
      </c>
      <c r="AV197" s="13" t="s">
        <v>82</v>
      </c>
      <c r="AW197" s="13" t="s">
        <v>36</v>
      </c>
      <c r="AX197" s="13" t="s">
        <v>74</v>
      </c>
      <c r="AY197" s="237" t="s">
        <v>126</v>
      </c>
    </row>
    <row r="198" s="13" customFormat="1">
      <c r="A198" s="13"/>
      <c r="B198" s="228"/>
      <c r="C198" s="229"/>
      <c r="D198" s="221" t="s">
        <v>139</v>
      </c>
      <c r="E198" s="230" t="s">
        <v>31</v>
      </c>
      <c r="F198" s="231" t="s">
        <v>271</v>
      </c>
      <c r="G198" s="229"/>
      <c r="H198" s="230" t="s">
        <v>31</v>
      </c>
      <c r="I198" s="232"/>
      <c r="J198" s="229"/>
      <c r="K198" s="229"/>
      <c r="L198" s="233"/>
      <c r="M198" s="234"/>
      <c r="N198" s="235"/>
      <c r="O198" s="235"/>
      <c r="P198" s="235"/>
      <c r="Q198" s="235"/>
      <c r="R198" s="235"/>
      <c r="S198" s="235"/>
      <c r="T198" s="236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37" t="s">
        <v>139</v>
      </c>
      <c r="AU198" s="237" t="s">
        <v>84</v>
      </c>
      <c r="AV198" s="13" t="s">
        <v>82</v>
      </c>
      <c r="AW198" s="13" t="s">
        <v>36</v>
      </c>
      <c r="AX198" s="13" t="s">
        <v>74</v>
      </c>
      <c r="AY198" s="237" t="s">
        <v>126</v>
      </c>
    </row>
    <row r="199" s="13" customFormat="1">
      <c r="A199" s="13"/>
      <c r="B199" s="228"/>
      <c r="C199" s="229"/>
      <c r="D199" s="221" t="s">
        <v>139</v>
      </c>
      <c r="E199" s="230" t="s">
        <v>31</v>
      </c>
      <c r="F199" s="231" t="s">
        <v>272</v>
      </c>
      <c r="G199" s="229"/>
      <c r="H199" s="230" t="s">
        <v>31</v>
      </c>
      <c r="I199" s="232"/>
      <c r="J199" s="229"/>
      <c r="K199" s="229"/>
      <c r="L199" s="233"/>
      <c r="M199" s="234"/>
      <c r="N199" s="235"/>
      <c r="O199" s="235"/>
      <c r="P199" s="235"/>
      <c r="Q199" s="235"/>
      <c r="R199" s="235"/>
      <c r="S199" s="235"/>
      <c r="T199" s="236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37" t="s">
        <v>139</v>
      </c>
      <c r="AU199" s="237" t="s">
        <v>84</v>
      </c>
      <c r="AV199" s="13" t="s">
        <v>82</v>
      </c>
      <c r="AW199" s="13" t="s">
        <v>36</v>
      </c>
      <c r="AX199" s="13" t="s">
        <v>74</v>
      </c>
      <c r="AY199" s="237" t="s">
        <v>126</v>
      </c>
    </row>
    <row r="200" s="13" customFormat="1">
      <c r="A200" s="13"/>
      <c r="B200" s="228"/>
      <c r="C200" s="229"/>
      <c r="D200" s="221" t="s">
        <v>139</v>
      </c>
      <c r="E200" s="230" t="s">
        <v>31</v>
      </c>
      <c r="F200" s="231" t="s">
        <v>273</v>
      </c>
      <c r="G200" s="229"/>
      <c r="H200" s="230" t="s">
        <v>31</v>
      </c>
      <c r="I200" s="232"/>
      <c r="J200" s="229"/>
      <c r="K200" s="229"/>
      <c r="L200" s="233"/>
      <c r="M200" s="234"/>
      <c r="N200" s="235"/>
      <c r="O200" s="235"/>
      <c r="P200" s="235"/>
      <c r="Q200" s="235"/>
      <c r="R200" s="235"/>
      <c r="S200" s="235"/>
      <c r="T200" s="236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37" t="s">
        <v>139</v>
      </c>
      <c r="AU200" s="237" t="s">
        <v>84</v>
      </c>
      <c r="AV200" s="13" t="s">
        <v>82</v>
      </c>
      <c r="AW200" s="13" t="s">
        <v>36</v>
      </c>
      <c r="AX200" s="13" t="s">
        <v>74</v>
      </c>
      <c r="AY200" s="237" t="s">
        <v>126</v>
      </c>
    </row>
    <row r="201" s="13" customFormat="1">
      <c r="A201" s="13"/>
      <c r="B201" s="228"/>
      <c r="C201" s="229"/>
      <c r="D201" s="221" t="s">
        <v>139</v>
      </c>
      <c r="E201" s="230" t="s">
        <v>31</v>
      </c>
      <c r="F201" s="231" t="s">
        <v>274</v>
      </c>
      <c r="G201" s="229"/>
      <c r="H201" s="230" t="s">
        <v>31</v>
      </c>
      <c r="I201" s="232"/>
      <c r="J201" s="229"/>
      <c r="K201" s="229"/>
      <c r="L201" s="233"/>
      <c r="M201" s="234"/>
      <c r="N201" s="235"/>
      <c r="O201" s="235"/>
      <c r="P201" s="235"/>
      <c r="Q201" s="235"/>
      <c r="R201" s="235"/>
      <c r="S201" s="235"/>
      <c r="T201" s="236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37" t="s">
        <v>139</v>
      </c>
      <c r="AU201" s="237" t="s">
        <v>84</v>
      </c>
      <c r="AV201" s="13" t="s">
        <v>82</v>
      </c>
      <c r="AW201" s="13" t="s">
        <v>36</v>
      </c>
      <c r="AX201" s="13" t="s">
        <v>74</v>
      </c>
      <c r="AY201" s="237" t="s">
        <v>126</v>
      </c>
    </row>
    <row r="202" s="13" customFormat="1">
      <c r="A202" s="13"/>
      <c r="B202" s="228"/>
      <c r="C202" s="229"/>
      <c r="D202" s="221" t="s">
        <v>139</v>
      </c>
      <c r="E202" s="230" t="s">
        <v>31</v>
      </c>
      <c r="F202" s="231" t="s">
        <v>275</v>
      </c>
      <c r="G202" s="229"/>
      <c r="H202" s="230" t="s">
        <v>31</v>
      </c>
      <c r="I202" s="232"/>
      <c r="J202" s="229"/>
      <c r="K202" s="229"/>
      <c r="L202" s="233"/>
      <c r="M202" s="234"/>
      <c r="N202" s="235"/>
      <c r="O202" s="235"/>
      <c r="P202" s="235"/>
      <c r="Q202" s="235"/>
      <c r="R202" s="235"/>
      <c r="S202" s="235"/>
      <c r="T202" s="236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37" t="s">
        <v>139</v>
      </c>
      <c r="AU202" s="237" t="s">
        <v>84</v>
      </c>
      <c r="AV202" s="13" t="s">
        <v>82</v>
      </c>
      <c r="AW202" s="13" t="s">
        <v>36</v>
      </c>
      <c r="AX202" s="13" t="s">
        <v>74</v>
      </c>
      <c r="AY202" s="237" t="s">
        <v>126</v>
      </c>
    </row>
    <row r="203" s="14" customFormat="1">
      <c r="A203" s="14"/>
      <c r="B203" s="238"/>
      <c r="C203" s="239"/>
      <c r="D203" s="221" t="s">
        <v>139</v>
      </c>
      <c r="E203" s="240" t="s">
        <v>99</v>
      </c>
      <c r="F203" s="241" t="s">
        <v>276</v>
      </c>
      <c r="G203" s="239"/>
      <c r="H203" s="242">
        <v>4000</v>
      </c>
      <c r="I203" s="243"/>
      <c r="J203" s="239"/>
      <c r="K203" s="239"/>
      <c r="L203" s="244"/>
      <c r="M203" s="245"/>
      <c r="N203" s="246"/>
      <c r="O203" s="246"/>
      <c r="P203" s="246"/>
      <c r="Q203" s="246"/>
      <c r="R203" s="246"/>
      <c r="S203" s="246"/>
      <c r="T203" s="247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48" t="s">
        <v>139</v>
      </c>
      <c r="AU203" s="248" t="s">
        <v>84</v>
      </c>
      <c r="AV203" s="14" t="s">
        <v>84</v>
      </c>
      <c r="AW203" s="14" t="s">
        <v>36</v>
      </c>
      <c r="AX203" s="14" t="s">
        <v>82</v>
      </c>
      <c r="AY203" s="248" t="s">
        <v>126</v>
      </c>
    </row>
    <row r="204" s="2" customFormat="1" ht="16.5" customHeight="1">
      <c r="A204" s="40"/>
      <c r="B204" s="41"/>
      <c r="C204" s="208" t="s">
        <v>277</v>
      </c>
      <c r="D204" s="208" t="s">
        <v>128</v>
      </c>
      <c r="E204" s="209" t="s">
        <v>278</v>
      </c>
      <c r="F204" s="210" t="s">
        <v>279</v>
      </c>
      <c r="G204" s="211" t="s">
        <v>90</v>
      </c>
      <c r="H204" s="212">
        <v>4000</v>
      </c>
      <c r="I204" s="213"/>
      <c r="J204" s="214">
        <f>ROUND(I204*H204,2)</f>
        <v>0</v>
      </c>
      <c r="K204" s="210" t="s">
        <v>31</v>
      </c>
      <c r="L204" s="46"/>
      <c r="M204" s="215" t="s">
        <v>31</v>
      </c>
      <c r="N204" s="216" t="s">
        <v>47</v>
      </c>
      <c r="O204" s="87"/>
      <c r="P204" s="217">
        <f>O204*H204</f>
        <v>0</v>
      </c>
      <c r="Q204" s="217">
        <v>0</v>
      </c>
      <c r="R204" s="217">
        <f>Q204*H204</f>
        <v>0</v>
      </c>
      <c r="S204" s="217">
        <v>0</v>
      </c>
      <c r="T204" s="218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19" t="s">
        <v>133</v>
      </c>
      <c r="AT204" s="219" t="s">
        <v>128</v>
      </c>
      <c r="AU204" s="219" t="s">
        <v>84</v>
      </c>
      <c r="AY204" s="19" t="s">
        <v>126</v>
      </c>
      <c r="BE204" s="220">
        <f>IF(N204="základní",J204,0)</f>
        <v>0</v>
      </c>
      <c r="BF204" s="220">
        <f>IF(N204="snížená",J204,0)</f>
        <v>0</v>
      </c>
      <c r="BG204" s="220">
        <f>IF(N204="zákl. přenesená",J204,0)</f>
        <v>0</v>
      </c>
      <c r="BH204" s="220">
        <f>IF(N204="sníž. přenesená",J204,0)</f>
        <v>0</v>
      </c>
      <c r="BI204" s="220">
        <f>IF(N204="nulová",J204,0)</f>
        <v>0</v>
      </c>
      <c r="BJ204" s="19" t="s">
        <v>133</v>
      </c>
      <c r="BK204" s="220">
        <f>ROUND(I204*H204,2)</f>
        <v>0</v>
      </c>
      <c r="BL204" s="19" t="s">
        <v>133</v>
      </c>
      <c r="BM204" s="219" t="s">
        <v>280</v>
      </c>
    </row>
    <row r="205" s="2" customFormat="1">
      <c r="A205" s="40"/>
      <c r="B205" s="41"/>
      <c r="C205" s="42"/>
      <c r="D205" s="221" t="s">
        <v>135</v>
      </c>
      <c r="E205" s="42"/>
      <c r="F205" s="222" t="s">
        <v>281</v>
      </c>
      <c r="G205" s="42"/>
      <c r="H205" s="42"/>
      <c r="I205" s="223"/>
      <c r="J205" s="42"/>
      <c r="K205" s="42"/>
      <c r="L205" s="46"/>
      <c r="M205" s="224"/>
      <c r="N205" s="225"/>
      <c r="O205" s="87"/>
      <c r="P205" s="87"/>
      <c r="Q205" s="87"/>
      <c r="R205" s="87"/>
      <c r="S205" s="87"/>
      <c r="T205" s="88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135</v>
      </c>
      <c r="AU205" s="19" t="s">
        <v>84</v>
      </c>
    </row>
    <row r="206" s="2" customFormat="1">
      <c r="A206" s="40"/>
      <c r="B206" s="41"/>
      <c r="C206" s="42"/>
      <c r="D206" s="221" t="s">
        <v>258</v>
      </c>
      <c r="E206" s="42"/>
      <c r="F206" s="273" t="s">
        <v>282</v>
      </c>
      <c r="G206" s="42"/>
      <c r="H206" s="42"/>
      <c r="I206" s="223"/>
      <c r="J206" s="42"/>
      <c r="K206" s="42"/>
      <c r="L206" s="46"/>
      <c r="M206" s="224"/>
      <c r="N206" s="225"/>
      <c r="O206" s="87"/>
      <c r="P206" s="87"/>
      <c r="Q206" s="87"/>
      <c r="R206" s="87"/>
      <c r="S206" s="87"/>
      <c r="T206" s="88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258</v>
      </c>
      <c r="AU206" s="19" t="s">
        <v>84</v>
      </c>
    </row>
    <row r="207" s="13" customFormat="1">
      <c r="A207" s="13"/>
      <c r="B207" s="228"/>
      <c r="C207" s="229"/>
      <c r="D207" s="221" t="s">
        <v>139</v>
      </c>
      <c r="E207" s="230" t="s">
        <v>31</v>
      </c>
      <c r="F207" s="231" t="s">
        <v>283</v>
      </c>
      <c r="G207" s="229"/>
      <c r="H207" s="230" t="s">
        <v>31</v>
      </c>
      <c r="I207" s="232"/>
      <c r="J207" s="229"/>
      <c r="K207" s="229"/>
      <c r="L207" s="233"/>
      <c r="M207" s="234"/>
      <c r="N207" s="235"/>
      <c r="O207" s="235"/>
      <c r="P207" s="235"/>
      <c r="Q207" s="235"/>
      <c r="R207" s="235"/>
      <c r="S207" s="235"/>
      <c r="T207" s="236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37" t="s">
        <v>139</v>
      </c>
      <c r="AU207" s="237" t="s">
        <v>84</v>
      </c>
      <c r="AV207" s="13" t="s">
        <v>82</v>
      </c>
      <c r="AW207" s="13" t="s">
        <v>36</v>
      </c>
      <c r="AX207" s="13" t="s">
        <v>74</v>
      </c>
      <c r="AY207" s="237" t="s">
        <v>126</v>
      </c>
    </row>
    <row r="208" s="13" customFormat="1">
      <c r="A208" s="13"/>
      <c r="B208" s="228"/>
      <c r="C208" s="229"/>
      <c r="D208" s="221" t="s">
        <v>139</v>
      </c>
      <c r="E208" s="230" t="s">
        <v>31</v>
      </c>
      <c r="F208" s="231" t="s">
        <v>284</v>
      </c>
      <c r="G208" s="229"/>
      <c r="H208" s="230" t="s">
        <v>31</v>
      </c>
      <c r="I208" s="232"/>
      <c r="J208" s="229"/>
      <c r="K208" s="229"/>
      <c r="L208" s="233"/>
      <c r="M208" s="234"/>
      <c r="N208" s="235"/>
      <c r="O208" s="235"/>
      <c r="P208" s="235"/>
      <c r="Q208" s="235"/>
      <c r="R208" s="235"/>
      <c r="S208" s="235"/>
      <c r="T208" s="236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37" t="s">
        <v>139</v>
      </c>
      <c r="AU208" s="237" t="s">
        <v>84</v>
      </c>
      <c r="AV208" s="13" t="s">
        <v>82</v>
      </c>
      <c r="AW208" s="13" t="s">
        <v>36</v>
      </c>
      <c r="AX208" s="13" t="s">
        <v>74</v>
      </c>
      <c r="AY208" s="237" t="s">
        <v>126</v>
      </c>
    </row>
    <row r="209" s="13" customFormat="1">
      <c r="A209" s="13"/>
      <c r="B209" s="228"/>
      <c r="C209" s="229"/>
      <c r="D209" s="221" t="s">
        <v>139</v>
      </c>
      <c r="E209" s="230" t="s">
        <v>31</v>
      </c>
      <c r="F209" s="231" t="s">
        <v>285</v>
      </c>
      <c r="G209" s="229"/>
      <c r="H209" s="230" t="s">
        <v>31</v>
      </c>
      <c r="I209" s="232"/>
      <c r="J209" s="229"/>
      <c r="K209" s="229"/>
      <c r="L209" s="233"/>
      <c r="M209" s="234"/>
      <c r="N209" s="235"/>
      <c r="O209" s="235"/>
      <c r="P209" s="235"/>
      <c r="Q209" s="235"/>
      <c r="R209" s="235"/>
      <c r="S209" s="235"/>
      <c r="T209" s="236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37" t="s">
        <v>139</v>
      </c>
      <c r="AU209" s="237" t="s">
        <v>84</v>
      </c>
      <c r="AV209" s="13" t="s">
        <v>82</v>
      </c>
      <c r="AW209" s="13" t="s">
        <v>36</v>
      </c>
      <c r="AX209" s="13" t="s">
        <v>74</v>
      </c>
      <c r="AY209" s="237" t="s">
        <v>126</v>
      </c>
    </row>
    <row r="210" s="13" customFormat="1">
      <c r="A210" s="13"/>
      <c r="B210" s="228"/>
      <c r="C210" s="229"/>
      <c r="D210" s="221" t="s">
        <v>139</v>
      </c>
      <c r="E210" s="230" t="s">
        <v>31</v>
      </c>
      <c r="F210" s="231" t="s">
        <v>286</v>
      </c>
      <c r="G210" s="229"/>
      <c r="H210" s="230" t="s">
        <v>31</v>
      </c>
      <c r="I210" s="232"/>
      <c r="J210" s="229"/>
      <c r="K210" s="229"/>
      <c r="L210" s="233"/>
      <c r="M210" s="234"/>
      <c r="N210" s="235"/>
      <c r="O210" s="235"/>
      <c r="P210" s="235"/>
      <c r="Q210" s="235"/>
      <c r="R210" s="235"/>
      <c r="S210" s="235"/>
      <c r="T210" s="236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37" t="s">
        <v>139</v>
      </c>
      <c r="AU210" s="237" t="s">
        <v>84</v>
      </c>
      <c r="AV210" s="13" t="s">
        <v>82</v>
      </c>
      <c r="AW210" s="13" t="s">
        <v>36</v>
      </c>
      <c r="AX210" s="13" t="s">
        <v>74</v>
      </c>
      <c r="AY210" s="237" t="s">
        <v>126</v>
      </c>
    </row>
    <row r="211" s="14" customFormat="1">
      <c r="A211" s="14"/>
      <c r="B211" s="238"/>
      <c r="C211" s="239"/>
      <c r="D211" s="221" t="s">
        <v>139</v>
      </c>
      <c r="E211" s="240" t="s">
        <v>31</v>
      </c>
      <c r="F211" s="241" t="s">
        <v>99</v>
      </c>
      <c r="G211" s="239"/>
      <c r="H211" s="242">
        <v>4000</v>
      </c>
      <c r="I211" s="243"/>
      <c r="J211" s="239"/>
      <c r="K211" s="239"/>
      <c r="L211" s="244"/>
      <c r="M211" s="245"/>
      <c r="N211" s="246"/>
      <c r="O211" s="246"/>
      <c r="P211" s="246"/>
      <c r="Q211" s="246"/>
      <c r="R211" s="246"/>
      <c r="S211" s="246"/>
      <c r="T211" s="247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48" t="s">
        <v>139</v>
      </c>
      <c r="AU211" s="248" t="s">
        <v>84</v>
      </c>
      <c r="AV211" s="14" t="s">
        <v>84</v>
      </c>
      <c r="AW211" s="14" t="s">
        <v>36</v>
      </c>
      <c r="AX211" s="14" t="s">
        <v>82</v>
      </c>
      <c r="AY211" s="248" t="s">
        <v>126</v>
      </c>
    </row>
    <row r="212" s="2" customFormat="1">
      <c r="A212" s="40"/>
      <c r="B212" s="41"/>
      <c r="C212" s="42"/>
      <c r="D212" s="221" t="s">
        <v>221</v>
      </c>
      <c r="E212" s="42"/>
      <c r="F212" s="260" t="s">
        <v>287</v>
      </c>
      <c r="G212" s="42"/>
      <c r="H212" s="42"/>
      <c r="I212" s="42"/>
      <c r="J212" s="42"/>
      <c r="K212" s="42"/>
      <c r="L212" s="46"/>
      <c r="M212" s="224"/>
      <c r="N212" s="225"/>
      <c r="O212" s="87"/>
      <c r="P212" s="87"/>
      <c r="Q212" s="87"/>
      <c r="R212" s="87"/>
      <c r="S212" s="87"/>
      <c r="T212" s="88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U212" s="19" t="s">
        <v>84</v>
      </c>
    </row>
    <row r="213" s="2" customFormat="1">
      <c r="A213" s="40"/>
      <c r="B213" s="41"/>
      <c r="C213" s="42"/>
      <c r="D213" s="221" t="s">
        <v>221</v>
      </c>
      <c r="E213" s="42"/>
      <c r="F213" s="261" t="s">
        <v>260</v>
      </c>
      <c r="G213" s="42"/>
      <c r="H213" s="262">
        <v>0</v>
      </c>
      <c r="I213" s="42"/>
      <c r="J213" s="42"/>
      <c r="K213" s="42"/>
      <c r="L213" s="46"/>
      <c r="M213" s="224"/>
      <c r="N213" s="225"/>
      <c r="O213" s="87"/>
      <c r="P213" s="87"/>
      <c r="Q213" s="87"/>
      <c r="R213" s="87"/>
      <c r="S213" s="87"/>
      <c r="T213" s="88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U213" s="19" t="s">
        <v>84</v>
      </c>
    </row>
    <row r="214" s="2" customFormat="1">
      <c r="A214" s="40"/>
      <c r="B214" s="41"/>
      <c r="C214" s="42"/>
      <c r="D214" s="221" t="s">
        <v>221</v>
      </c>
      <c r="E214" s="42"/>
      <c r="F214" s="261" t="s">
        <v>261</v>
      </c>
      <c r="G214" s="42"/>
      <c r="H214" s="262">
        <v>0</v>
      </c>
      <c r="I214" s="42"/>
      <c r="J214" s="42"/>
      <c r="K214" s="42"/>
      <c r="L214" s="46"/>
      <c r="M214" s="224"/>
      <c r="N214" s="225"/>
      <c r="O214" s="87"/>
      <c r="P214" s="87"/>
      <c r="Q214" s="87"/>
      <c r="R214" s="87"/>
      <c r="S214" s="87"/>
      <c r="T214" s="88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U214" s="19" t="s">
        <v>84</v>
      </c>
    </row>
    <row r="215" s="2" customFormat="1">
      <c r="A215" s="40"/>
      <c r="B215" s="41"/>
      <c r="C215" s="42"/>
      <c r="D215" s="221" t="s">
        <v>221</v>
      </c>
      <c r="E215" s="42"/>
      <c r="F215" s="261" t="s">
        <v>262</v>
      </c>
      <c r="G215" s="42"/>
      <c r="H215" s="262">
        <v>0</v>
      </c>
      <c r="I215" s="42"/>
      <c r="J215" s="42"/>
      <c r="K215" s="42"/>
      <c r="L215" s="46"/>
      <c r="M215" s="224"/>
      <c r="N215" s="225"/>
      <c r="O215" s="87"/>
      <c r="P215" s="87"/>
      <c r="Q215" s="87"/>
      <c r="R215" s="87"/>
      <c r="S215" s="87"/>
      <c r="T215" s="88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U215" s="19" t="s">
        <v>84</v>
      </c>
    </row>
    <row r="216" s="2" customFormat="1">
      <c r="A216" s="40"/>
      <c r="B216" s="41"/>
      <c r="C216" s="42"/>
      <c r="D216" s="221" t="s">
        <v>221</v>
      </c>
      <c r="E216" s="42"/>
      <c r="F216" s="261" t="s">
        <v>178</v>
      </c>
      <c r="G216" s="42"/>
      <c r="H216" s="262">
        <v>0</v>
      </c>
      <c r="I216" s="42"/>
      <c r="J216" s="42"/>
      <c r="K216" s="42"/>
      <c r="L216" s="46"/>
      <c r="M216" s="224"/>
      <c r="N216" s="225"/>
      <c r="O216" s="87"/>
      <c r="P216" s="87"/>
      <c r="Q216" s="87"/>
      <c r="R216" s="87"/>
      <c r="S216" s="87"/>
      <c r="T216" s="88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U216" s="19" t="s">
        <v>84</v>
      </c>
    </row>
    <row r="217" s="2" customFormat="1">
      <c r="A217" s="40"/>
      <c r="B217" s="41"/>
      <c r="C217" s="42"/>
      <c r="D217" s="221" t="s">
        <v>221</v>
      </c>
      <c r="E217" s="42"/>
      <c r="F217" s="261" t="s">
        <v>263</v>
      </c>
      <c r="G217" s="42"/>
      <c r="H217" s="262">
        <v>0</v>
      </c>
      <c r="I217" s="42"/>
      <c r="J217" s="42"/>
      <c r="K217" s="42"/>
      <c r="L217" s="46"/>
      <c r="M217" s="224"/>
      <c r="N217" s="225"/>
      <c r="O217" s="87"/>
      <c r="P217" s="87"/>
      <c r="Q217" s="87"/>
      <c r="R217" s="87"/>
      <c r="S217" s="87"/>
      <c r="T217" s="88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U217" s="19" t="s">
        <v>84</v>
      </c>
    </row>
    <row r="218" s="2" customFormat="1">
      <c r="A218" s="40"/>
      <c r="B218" s="41"/>
      <c r="C218" s="42"/>
      <c r="D218" s="221" t="s">
        <v>221</v>
      </c>
      <c r="E218" s="42"/>
      <c r="F218" s="261" t="s">
        <v>264</v>
      </c>
      <c r="G218" s="42"/>
      <c r="H218" s="262">
        <v>0</v>
      </c>
      <c r="I218" s="42"/>
      <c r="J218" s="42"/>
      <c r="K218" s="42"/>
      <c r="L218" s="46"/>
      <c r="M218" s="224"/>
      <c r="N218" s="225"/>
      <c r="O218" s="87"/>
      <c r="P218" s="87"/>
      <c r="Q218" s="87"/>
      <c r="R218" s="87"/>
      <c r="S218" s="87"/>
      <c r="T218" s="88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U218" s="19" t="s">
        <v>84</v>
      </c>
    </row>
    <row r="219" s="2" customFormat="1">
      <c r="A219" s="40"/>
      <c r="B219" s="41"/>
      <c r="C219" s="42"/>
      <c r="D219" s="221" t="s">
        <v>221</v>
      </c>
      <c r="E219" s="42"/>
      <c r="F219" s="261" t="s">
        <v>265</v>
      </c>
      <c r="G219" s="42"/>
      <c r="H219" s="262">
        <v>0</v>
      </c>
      <c r="I219" s="42"/>
      <c r="J219" s="42"/>
      <c r="K219" s="42"/>
      <c r="L219" s="46"/>
      <c r="M219" s="224"/>
      <c r="N219" s="225"/>
      <c r="O219" s="87"/>
      <c r="P219" s="87"/>
      <c r="Q219" s="87"/>
      <c r="R219" s="87"/>
      <c r="S219" s="87"/>
      <c r="T219" s="88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U219" s="19" t="s">
        <v>84</v>
      </c>
    </row>
    <row r="220" s="2" customFormat="1">
      <c r="A220" s="40"/>
      <c r="B220" s="41"/>
      <c r="C220" s="42"/>
      <c r="D220" s="221" t="s">
        <v>221</v>
      </c>
      <c r="E220" s="42"/>
      <c r="F220" s="261" t="s">
        <v>266</v>
      </c>
      <c r="G220" s="42"/>
      <c r="H220" s="262">
        <v>0</v>
      </c>
      <c r="I220" s="42"/>
      <c r="J220" s="42"/>
      <c r="K220" s="42"/>
      <c r="L220" s="46"/>
      <c r="M220" s="224"/>
      <c r="N220" s="225"/>
      <c r="O220" s="87"/>
      <c r="P220" s="87"/>
      <c r="Q220" s="87"/>
      <c r="R220" s="87"/>
      <c r="S220" s="87"/>
      <c r="T220" s="88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U220" s="19" t="s">
        <v>84</v>
      </c>
    </row>
    <row r="221" s="2" customFormat="1">
      <c r="A221" s="40"/>
      <c r="B221" s="41"/>
      <c r="C221" s="42"/>
      <c r="D221" s="221" t="s">
        <v>221</v>
      </c>
      <c r="E221" s="42"/>
      <c r="F221" s="261" t="s">
        <v>267</v>
      </c>
      <c r="G221" s="42"/>
      <c r="H221" s="262">
        <v>0</v>
      </c>
      <c r="I221" s="42"/>
      <c r="J221" s="42"/>
      <c r="K221" s="42"/>
      <c r="L221" s="46"/>
      <c r="M221" s="224"/>
      <c r="N221" s="225"/>
      <c r="O221" s="87"/>
      <c r="P221" s="87"/>
      <c r="Q221" s="87"/>
      <c r="R221" s="87"/>
      <c r="S221" s="87"/>
      <c r="T221" s="88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U221" s="19" t="s">
        <v>84</v>
      </c>
    </row>
    <row r="222" s="2" customFormat="1">
      <c r="A222" s="40"/>
      <c r="B222" s="41"/>
      <c r="C222" s="42"/>
      <c r="D222" s="221" t="s">
        <v>221</v>
      </c>
      <c r="E222" s="42"/>
      <c r="F222" s="261" t="s">
        <v>268</v>
      </c>
      <c r="G222" s="42"/>
      <c r="H222" s="262">
        <v>0</v>
      </c>
      <c r="I222" s="42"/>
      <c r="J222" s="42"/>
      <c r="K222" s="42"/>
      <c r="L222" s="46"/>
      <c r="M222" s="224"/>
      <c r="N222" s="225"/>
      <c r="O222" s="87"/>
      <c r="P222" s="87"/>
      <c r="Q222" s="87"/>
      <c r="R222" s="87"/>
      <c r="S222" s="87"/>
      <c r="T222" s="88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U222" s="19" t="s">
        <v>84</v>
      </c>
    </row>
    <row r="223" s="2" customFormat="1">
      <c r="A223" s="40"/>
      <c r="B223" s="41"/>
      <c r="C223" s="42"/>
      <c r="D223" s="221" t="s">
        <v>221</v>
      </c>
      <c r="E223" s="42"/>
      <c r="F223" s="261" t="s">
        <v>269</v>
      </c>
      <c r="G223" s="42"/>
      <c r="H223" s="262">
        <v>0</v>
      </c>
      <c r="I223" s="42"/>
      <c r="J223" s="42"/>
      <c r="K223" s="42"/>
      <c r="L223" s="46"/>
      <c r="M223" s="224"/>
      <c r="N223" s="225"/>
      <c r="O223" s="87"/>
      <c r="P223" s="87"/>
      <c r="Q223" s="87"/>
      <c r="R223" s="87"/>
      <c r="S223" s="87"/>
      <c r="T223" s="88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U223" s="19" t="s">
        <v>84</v>
      </c>
    </row>
    <row r="224" s="2" customFormat="1">
      <c r="A224" s="40"/>
      <c r="B224" s="41"/>
      <c r="C224" s="42"/>
      <c r="D224" s="221" t="s">
        <v>221</v>
      </c>
      <c r="E224" s="42"/>
      <c r="F224" s="261" t="s">
        <v>270</v>
      </c>
      <c r="G224" s="42"/>
      <c r="H224" s="262">
        <v>0</v>
      </c>
      <c r="I224" s="42"/>
      <c r="J224" s="42"/>
      <c r="K224" s="42"/>
      <c r="L224" s="46"/>
      <c r="M224" s="224"/>
      <c r="N224" s="225"/>
      <c r="O224" s="87"/>
      <c r="P224" s="87"/>
      <c r="Q224" s="87"/>
      <c r="R224" s="87"/>
      <c r="S224" s="87"/>
      <c r="T224" s="88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U224" s="19" t="s">
        <v>84</v>
      </c>
    </row>
    <row r="225" s="2" customFormat="1">
      <c r="A225" s="40"/>
      <c r="B225" s="41"/>
      <c r="C225" s="42"/>
      <c r="D225" s="221" t="s">
        <v>221</v>
      </c>
      <c r="E225" s="42"/>
      <c r="F225" s="261" t="s">
        <v>271</v>
      </c>
      <c r="G225" s="42"/>
      <c r="H225" s="262">
        <v>0</v>
      </c>
      <c r="I225" s="42"/>
      <c r="J225" s="42"/>
      <c r="K225" s="42"/>
      <c r="L225" s="46"/>
      <c r="M225" s="224"/>
      <c r="N225" s="225"/>
      <c r="O225" s="87"/>
      <c r="P225" s="87"/>
      <c r="Q225" s="87"/>
      <c r="R225" s="87"/>
      <c r="S225" s="87"/>
      <c r="T225" s="88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U225" s="19" t="s">
        <v>84</v>
      </c>
    </row>
    <row r="226" s="2" customFormat="1">
      <c r="A226" s="40"/>
      <c r="B226" s="41"/>
      <c r="C226" s="42"/>
      <c r="D226" s="221" t="s">
        <v>221</v>
      </c>
      <c r="E226" s="42"/>
      <c r="F226" s="261" t="s">
        <v>272</v>
      </c>
      <c r="G226" s="42"/>
      <c r="H226" s="262">
        <v>0</v>
      </c>
      <c r="I226" s="42"/>
      <c r="J226" s="42"/>
      <c r="K226" s="42"/>
      <c r="L226" s="46"/>
      <c r="M226" s="224"/>
      <c r="N226" s="225"/>
      <c r="O226" s="87"/>
      <c r="P226" s="87"/>
      <c r="Q226" s="87"/>
      <c r="R226" s="87"/>
      <c r="S226" s="87"/>
      <c r="T226" s="88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U226" s="19" t="s">
        <v>84</v>
      </c>
    </row>
    <row r="227" s="2" customFormat="1">
      <c r="A227" s="40"/>
      <c r="B227" s="41"/>
      <c r="C227" s="42"/>
      <c r="D227" s="221" t="s">
        <v>221</v>
      </c>
      <c r="E227" s="42"/>
      <c r="F227" s="261" t="s">
        <v>273</v>
      </c>
      <c r="G227" s="42"/>
      <c r="H227" s="262">
        <v>0</v>
      </c>
      <c r="I227" s="42"/>
      <c r="J227" s="42"/>
      <c r="K227" s="42"/>
      <c r="L227" s="46"/>
      <c r="M227" s="224"/>
      <c r="N227" s="225"/>
      <c r="O227" s="87"/>
      <c r="P227" s="87"/>
      <c r="Q227" s="87"/>
      <c r="R227" s="87"/>
      <c r="S227" s="87"/>
      <c r="T227" s="88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U227" s="19" t="s">
        <v>84</v>
      </c>
    </row>
    <row r="228" s="2" customFormat="1">
      <c r="A228" s="40"/>
      <c r="B228" s="41"/>
      <c r="C228" s="42"/>
      <c r="D228" s="221" t="s">
        <v>221</v>
      </c>
      <c r="E228" s="42"/>
      <c r="F228" s="261" t="s">
        <v>274</v>
      </c>
      <c r="G228" s="42"/>
      <c r="H228" s="262">
        <v>0</v>
      </c>
      <c r="I228" s="42"/>
      <c r="J228" s="42"/>
      <c r="K228" s="42"/>
      <c r="L228" s="46"/>
      <c r="M228" s="224"/>
      <c r="N228" s="225"/>
      <c r="O228" s="87"/>
      <c r="P228" s="87"/>
      <c r="Q228" s="87"/>
      <c r="R228" s="87"/>
      <c r="S228" s="87"/>
      <c r="T228" s="88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U228" s="19" t="s">
        <v>84</v>
      </c>
    </row>
    <row r="229" s="2" customFormat="1">
      <c r="A229" s="40"/>
      <c r="B229" s="41"/>
      <c r="C229" s="42"/>
      <c r="D229" s="221" t="s">
        <v>221</v>
      </c>
      <c r="E229" s="42"/>
      <c r="F229" s="261" t="s">
        <v>275</v>
      </c>
      <c r="G229" s="42"/>
      <c r="H229" s="262">
        <v>0</v>
      </c>
      <c r="I229" s="42"/>
      <c r="J229" s="42"/>
      <c r="K229" s="42"/>
      <c r="L229" s="46"/>
      <c r="M229" s="224"/>
      <c r="N229" s="225"/>
      <c r="O229" s="87"/>
      <c r="P229" s="87"/>
      <c r="Q229" s="87"/>
      <c r="R229" s="87"/>
      <c r="S229" s="87"/>
      <c r="T229" s="88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U229" s="19" t="s">
        <v>84</v>
      </c>
    </row>
    <row r="230" s="2" customFormat="1">
      <c r="A230" s="40"/>
      <c r="B230" s="41"/>
      <c r="C230" s="42"/>
      <c r="D230" s="221" t="s">
        <v>221</v>
      </c>
      <c r="E230" s="42"/>
      <c r="F230" s="261" t="s">
        <v>276</v>
      </c>
      <c r="G230" s="42"/>
      <c r="H230" s="262">
        <v>4000</v>
      </c>
      <c r="I230" s="42"/>
      <c r="J230" s="42"/>
      <c r="K230" s="42"/>
      <c r="L230" s="46"/>
      <c r="M230" s="224"/>
      <c r="N230" s="225"/>
      <c r="O230" s="87"/>
      <c r="P230" s="87"/>
      <c r="Q230" s="87"/>
      <c r="R230" s="87"/>
      <c r="S230" s="87"/>
      <c r="T230" s="88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U230" s="19" t="s">
        <v>84</v>
      </c>
    </row>
    <row r="231" s="2" customFormat="1" ht="16.5" customHeight="1">
      <c r="A231" s="40"/>
      <c r="B231" s="41"/>
      <c r="C231" s="208" t="s">
        <v>288</v>
      </c>
      <c r="D231" s="208" t="s">
        <v>128</v>
      </c>
      <c r="E231" s="209" t="s">
        <v>289</v>
      </c>
      <c r="F231" s="210" t="s">
        <v>290</v>
      </c>
      <c r="G231" s="211" t="s">
        <v>90</v>
      </c>
      <c r="H231" s="212">
        <v>2509</v>
      </c>
      <c r="I231" s="213"/>
      <c r="J231" s="214">
        <f>ROUND(I231*H231,2)</f>
        <v>0</v>
      </c>
      <c r="K231" s="210" t="s">
        <v>31</v>
      </c>
      <c r="L231" s="46"/>
      <c r="M231" s="215" t="s">
        <v>31</v>
      </c>
      <c r="N231" s="216" t="s">
        <v>47</v>
      </c>
      <c r="O231" s="87"/>
      <c r="P231" s="217">
        <f>O231*H231</f>
        <v>0</v>
      </c>
      <c r="Q231" s="217">
        <v>0</v>
      </c>
      <c r="R231" s="217">
        <f>Q231*H231</f>
        <v>0</v>
      </c>
      <c r="S231" s="217">
        <v>0</v>
      </c>
      <c r="T231" s="218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19" t="s">
        <v>133</v>
      </c>
      <c r="AT231" s="219" t="s">
        <v>128</v>
      </c>
      <c r="AU231" s="219" t="s">
        <v>84</v>
      </c>
      <c r="AY231" s="19" t="s">
        <v>126</v>
      </c>
      <c r="BE231" s="220">
        <f>IF(N231="základní",J231,0)</f>
        <v>0</v>
      </c>
      <c r="BF231" s="220">
        <f>IF(N231="snížená",J231,0)</f>
        <v>0</v>
      </c>
      <c r="BG231" s="220">
        <f>IF(N231="zákl. přenesená",J231,0)</f>
        <v>0</v>
      </c>
      <c r="BH231" s="220">
        <f>IF(N231="sníž. přenesená",J231,0)</f>
        <v>0</v>
      </c>
      <c r="BI231" s="220">
        <f>IF(N231="nulová",J231,0)</f>
        <v>0</v>
      </c>
      <c r="BJ231" s="19" t="s">
        <v>133</v>
      </c>
      <c r="BK231" s="220">
        <f>ROUND(I231*H231,2)</f>
        <v>0</v>
      </c>
      <c r="BL231" s="19" t="s">
        <v>133</v>
      </c>
      <c r="BM231" s="219" t="s">
        <v>291</v>
      </c>
    </row>
    <row r="232" s="2" customFormat="1">
      <c r="A232" s="40"/>
      <c r="B232" s="41"/>
      <c r="C232" s="42"/>
      <c r="D232" s="221" t="s">
        <v>135</v>
      </c>
      <c r="E232" s="42"/>
      <c r="F232" s="222" t="s">
        <v>292</v>
      </c>
      <c r="G232" s="42"/>
      <c r="H232" s="42"/>
      <c r="I232" s="223"/>
      <c r="J232" s="42"/>
      <c r="K232" s="42"/>
      <c r="L232" s="46"/>
      <c r="M232" s="224"/>
      <c r="N232" s="225"/>
      <c r="O232" s="87"/>
      <c r="P232" s="87"/>
      <c r="Q232" s="87"/>
      <c r="R232" s="87"/>
      <c r="S232" s="87"/>
      <c r="T232" s="88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135</v>
      </c>
      <c r="AU232" s="19" t="s">
        <v>84</v>
      </c>
    </row>
    <row r="233" s="2" customFormat="1">
      <c r="A233" s="40"/>
      <c r="B233" s="41"/>
      <c r="C233" s="42"/>
      <c r="D233" s="221" t="s">
        <v>258</v>
      </c>
      <c r="E233" s="42"/>
      <c r="F233" s="273" t="s">
        <v>293</v>
      </c>
      <c r="G233" s="42"/>
      <c r="H233" s="42"/>
      <c r="I233" s="223"/>
      <c r="J233" s="42"/>
      <c r="K233" s="42"/>
      <c r="L233" s="46"/>
      <c r="M233" s="224"/>
      <c r="N233" s="225"/>
      <c r="O233" s="87"/>
      <c r="P233" s="87"/>
      <c r="Q233" s="87"/>
      <c r="R233" s="87"/>
      <c r="S233" s="87"/>
      <c r="T233" s="88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258</v>
      </c>
      <c r="AU233" s="19" t="s">
        <v>84</v>
      </c>
    </row>
    <row r="234" s="13" customFormat="1">
      <c r="A234" s="13"/>
      <c r="B234" s="228"/>
      <c r="C234" s="229"/>
      <c r="D234" s="221" t="s">
        <v>139</v>
      </c>
      <c r="E234" s="230" t="s">
        <v>31</v>
      </c>
      <c r="F234" s="231" t="s">
        <v>294</v>
      </c>
      <c r="G234" s="229"/>
      <c r="H234" s="230" t="s">
        <v>31</v>
      </c>
      <c r="I234" s="232"/>
      <c r="J234" s="229"/>
      <c r="K234" s="229"/>
      <c r="L234" s="233"/>
      <c r="M234" s="234"/>
      <c r="N234" s="235"/>
      <c r="O234" s="235"/>
      <c r="P234" s="235"/>
      <c r="Q234" s="235"/>
      <c r="R234" s="235"/>
      <c r="S234" s="235"/>
      <c r="T234" s="236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37" t="s">
        <v>139</v>
      </c>
      <c r="AU234" s="237" t="s">
        <v>84</v>
      </c>
      <c r="AV234" s="13" t="s">
        <v>82</v>
      </c>
      <c r="AW234" s="13" t="s">
        <v>36</v>
      </c>
      <c r="AX234" s="13" t="s">
        <v>74</v>
      </c>
      <c r="AY234" s="237" t="s">
        <v>126</v>
      </c>
    </row>
    <row r="235" s="13" customFormat="1">
      <c r="A235" s="13"/>
      <c r="B235" s="228"/>
      <c r="C235" s="229"/>
      <c r="D235" s="221" t="s">
        <v>139</v>
      </c>
      <c r="E235" s="230" t="s">
        <v>31</v>
      </c>
      <c r="F235" s="231" t="s">
        <v>295</v>
      </c>
      <c r="G235" s="229"/>
      <c r="H235" s="230" t="s">
        <v>31</v>
      </c>
      <c r="I235" s="232"/>
      <c r="J235" s="229"/>
      <c r="K235" s="229"/>
      <c r="L235" s="233"/>
      <c r="M235" s="234"/>
      <c r="N235" s="235"/>
      <c r="O235" s="235"/>
      <c r="P235" s="235"/>
      <c r="Q235" s="235"/>
      <c r="R235" s="235"/>
      <c r="S235" s="235"/>
      <c r="T235" s="236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37" t="s">
        <v>139</v>
      </c>
      <c r="AU235" s="237" t="s">
        <v>84</v>
      </c>
      <c r="AV235" s="13" t="s">
        <v>82</v>
      </c>
      <c r="AW235" s="13" t="s">
        <v>36</v>
      </c>
      <c r="AX235" s="13" t="s">
        <v>74</v>
      </c>
      <c r="AY235" s="237" t="s">
        <v>126</v>
      </c>
    </row>
    <row r="236" s="13" customFormat="1">
      <c r="A236" s="13"/>
      <c r="B236" s="228"/>
      <c r="C236" s="229"/>
      <c r="D236" s="221" t="s">
        <v>139</v>
      </c>
      <c r="E236" s="230" t="s">
        <v>31</v>
      </c>
      <c r="F236" s="231" t="s">
        <v>296</v>
      </c>
      <c r="G236" s="229"/>
      <c r="H236" s="230" t="s">
        <v>31</v>
      </c>
      <c r="I236" s="232"/>
      <c r="J236" s="229"/>
      <c r="K236" s="229"/>
      <c r="L236" s="233"/>
      <c r="M236" s="234"/>
      <c r="N236" s="235"/>
      <c r="O236" s="235"/>
      <c r="P236" s="235"/>
      <c r="Q236" s="235"/>
      <c r="R236" s="235"/>
      <c r="S236" s="235"/>
      <c r="T236" s="236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37" t="s">
        <v>139</v>
      </c>
      <c r="AU236" s="237" t="s">
        <v>84</v>
      </c>
      <c r="AV236" s="13" t="s">
        <v>82</v>
      </c>
      <c r="AW236" s="13" t="s">
        <v>36</v>
      </c>
      <c r="AX236" s="13" t="s">
        <v>74</v>
      </c>
      <c r="AY236" s="237" t="s">
        <v>126</v>
      </c>
    </row>
    <row r="237" s="13" customFormat="1">
      <c r="A237" s="13"/>
      <c r="B237" s="228"/>
      <c r="C237" s="229"/>
      <c r="D237" s="221" t="s">
        <v>139</v>
      </c>
      <c r="E237" s="230" t="s">
        <v>31</v>
      </c>
      <c r="F237" s="231" t="s">
        <v>297</v>
      </c>
      <c r="G237" s="229"/>
      <c r="H237" s="230" t="s">
        <v>31</v>
      </c>
      <c r="I237" s="232"/>
      <c r="J237" s="229"/>
      <c r="K237" s="229"/>
      <c r="L237" s="233"/>
      <c r="M237" s="234"/>
      <c r="N237" s="235"/>
      <c r="O237" s="235"/>
      <c r="P237" s="235"/>
      <c r="Q237" s="235"/>
      <c r="R237" s="235"/>
      <c r="S237" s="235"/>
      <c r="T237" s="236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37" t="s">
        <v>139</v>
      </c>
      <c r="AU237" s="237" t="s">
        <v>84</v>
      </c>
      <c r="AV237" s="13" t="s">
        <v>82</v>
      </c>
      <c r="AW237" s="13" t="s">
        <v>36</v>
      </c>
      <c r="AX237" s="13" t="s">
        <v>74</v>
      </c>
      <c r="AY237" s="237" t="s">
        <v>126</v>
      </c>
    </row>
    <row r="238" s="13" customFormat="1">
      <c r="A238" s="13"/>
      <c r="B238" s="228"/>
      <c r="C238" s="229"/>
      <c r="D238" s="221" t="s">
        <v>139</v>
      </c>
      <c r="E238" s="230" t="s">
        <v>31</v>
      </c>
      <c r="F238" s="231" t="s">
        <v>298</v>
      </c>
      <c r="G238" s="229"/>
      <c r="H238" s="230" t="s">
        <v>31</v>
      </c>
      <c r="I238" s="232"/>
      <c r="J238" s="229"/>
      <c r="K238" s="229"/>
      <c r="L238" s="233"/>
      <c r="M238" s="234"/>
      <c r="N238" s="235"/>
      <c r="O238" s="235"/>
      <c r="P238" s="235"/>
      <c r="Q238" s="235"/>
      <c r="R238" s="235"/>
      <c r="S238" s="235"/>
      <c r="T238" s="236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37" t="s">
        <v>139</v>
      </c>
      <c r="AU238" s="237" t="s">
        <v>84</v>
      </c>
      <c r="AV238" s="13" t="s">
        <v>82</v>
      </c>
      <c r="AW238" s="13" t="s">
        <v>36</v>
      </c>
      <c r="AX238" s="13" t="s">
        <v>74</v>
      </c>
      <c r="AY238" s="237" t="s">
        <v>126</v>
      </c>
    </row>
    <row r="239" s="14" customFormat="1">
      <c r="A239" s="14"/>
      <c r="B239" s="238"/>
      <c r="C239" s="239"/>
      <c r="D239" s="221" t="s">
        <v>139</v>
      </c>
      <c r="E239" s="240" t="s">
        <v>31</v>
      </c>
      <c r="F239" s="241" t="s">
        <v>299</v>
      </c>
      <c r="G239" s="239"/>
      <c r="H239" s="242">
        <v>2509</v>
      </c>
      <c r="I239" s="243"/>
      <c r="J239" s="239"/>
      <c r="K239" s="239"/>
      <c r="L239" s="244"/>
      <c r="M239" s="245"/>
      <c r="N239" s="246"/>
      <c r="O239" s="246"/>
      <c r="P239" s="246"/>
      <c r="Q239" s="246"/>
      <c r="R239" s="246"/>
      <c r="S239" s="246"/>
      <c r="T239" s="247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48" t="s">
        <v>139</v>
      </c>
      <c r="AU239" s="248" t="s">
        <v>84</v>
      </c>
      <c r="AV239" s="14" t="s">
        <v>84</v>
      </c>
      <c r="AW239" s="14" t="s">
        <v>36</v>
      </c>
      <c r="AX239" s="14" t="s">
        <v>82</v>
      </c>
      <c r="AY239" s="248" t="s">
        <v>126</v>
      </c>
    </row>
    <row r="240" s="2" customFormat="1">
      <c r="A240" s="40"/>
      <c r="B240" s="41"/>
      <c r="C240" s="42"/>
      <c r="D240" s="221" t="s">
        <v>221</v>
      </c>
      <c r="E240" s="42"/>
      <c r="F240" s="260" t="s">
        <v>287</v>
      </c>
      <c r="G240" s="42"/>
      <c r="H240" s="42"/>
      <c r="I240" s="42"/>
      <c r="J240" s="42"/>
      <c r="K240" s="42"/>
      <c r="L240" s="46"/>
      <c r="M240" s="224"/>
      <c r="N240" s="225"/>
      <c r="O240" s="87"/>
      <c r="P240" s="87"/>
      <c r="Q240" s="87"/>
      <c r="R240" s="87"/>
      <c r="S240" s="87"/>
      <c r="T240" s="88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U240" s="19" t="s">
        <v>84</v>
      </c>
    </row>
    <row r="241" s="2" customFormat="1">
      <c r="A241" s="40"/>
      <c r="B241" s="41"/>
      <c r="C241" s="42"/>
      <c r="D241" s="221" t="s">
        <v>221</v>
      </c>
      <c r="E241" s="42"/>
      <c r="F241" s="261" t="s">
        <v>260</v>
      </c>
      <c r="G241" s="42"/>
      <c r="H241" s="262">
        <v>0</v>
      </c>
      <c r="I241" s="42"/>
      <c r="J241" s="42"/>
      <c r="K241" s="42"/>
      <c r="L241" s="46"/>
      <c r="M241" s="224"/>
      <c r="N241" s="225"/>
      <c r="O241" s="87"/>
      <c r="P241" s="87"/>
      <c r="Q241" s="87"/>
      <c r="R241" s="87"/>
      <c r="S241" s="87"/>
      <c r="T241" s="88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U241" s="19" t="s">
        <v>84</v>
      </c>
    </row>
    <row r="242" s="2" customFormat="1">
      <c r="A242" s="40"/>
      <c r="B242" s="41"/>
      <c r="C242" s="42"/>
      <c r="D242" s="221" t="s">
        <v>221</v>
      </c>
      <c r="E242" s="42"/>
      <c r="F242" s="261" t="s">
        <v>261</v>
      </c>
      <c r="G242" s="42"/>
      <c r="H242" s="262">
        <v>0</v>
      </c>
      <c r="I242" s="42"/>
      <c r="J242" s="42"/>
      <c r="K242" s="42"/>
      <c r="L242" s="46"/>
      <c r="M242" s="224"/>
      <c r="N242" s="225"/>
      <c r="O242" s="87"/>
      <c r="P242" s="87"/>
      <c r="Q242" s="87"/>
      <c r="R242" s="87"/>
      <c r="S242" s="87"/>
      <c r="T242" s="88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U242" s="19" t="s">
        <v>84</v>
      </c>
    </row>
    <row r="243" s="2" customFormat="1">
      <c r="A243" s="40"/>
      <c r="B243" s="41"/>
      <c r="C243" s="42"/>
      <c r="D243" s="221" t="s">
        <v>221</v>
      </c>
      <c r="E243" s="42"/>
      <c r="F243" s="261" t="s">
        <v>262</v>
      </c>
      <c r="G243" s="42"/>
      <c r="H243" s="262">
        <v>0</v>
      </c>
      <c r="I243" s="42"/>
      <c r="J243" s="42"/>
      <c r="K243" s="42"/>
      <c r="L243" s="46"/>
      <c r="M243" s="224"/>
      <c r="N243" s="225"/>
      <c r="O243" s="87"/>
      <c r="P243" s="87"/>
      <c r="Q243" s="87"/>
      <c r="R243" s="87"/>
      <c r="S243" s="87"/>
      <c r="T243" s="88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U243" s="19" t="s">
        <v>84</v>
      </c>
    </row>
    <row r="244" s="2" customFormat="1">
      <c r="A244" s="40"/>
      <c r="B244" s="41"/>
      <c r="C244" s="42"/>
      <c r="D244" s="221" t="s">
        <v>221</v>
      </c>
      <c r="E244" s="42"/>
      <c r="F244" s="261" t="s">
        <v>178</v>
      </c>
      <c r="G244" s="42"/>
      <c r="H244" s="262">
        <v>0</v>
      </c>
      <c r="I244" s="42"/>
      <c r="J244" s="42"/>
      <c r="K244" s="42"/>
      <c r="L244" s="46"/>
      <c r="M244" s="224"/>
      <c r="N244" s="225"/>
      <c r="O244" s="87"/>
      <c r="P244" s="87"/>
      <c r="Q244" s="87"/>
      <c r="R244" s="87"/>
      <c r="S244" s="87"/>
      <c r="T244" s="88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U244" s="19" t="s">
        <v>84</v>
      </c>
    </row>
    <row r="245" s="2" customFormat="1">
      <c r="A245" s="40"/>
      <c r="B245" s="41"/>
      <c r="C245" s="42"/>
      <c r="D245" s="221" t="s">
        <v>221</v>
      </c>
      <c r="E245" s="42"/>
      <c r="F245" s="261" t="s">
        <v>263</v>
      </c>
      <c r="G245" s="42"/>
      <c r="H245" s="262">
        <v>0</v>
      </c>
      <c r="I245" s="42"/>
      <c r="J245" s="42"/>
      <c r="K245" s="42"/>
      <c r="L245" s="46"/>
      <c r="M245" s="224"/>
      <c r="N245" s="225"/>
      <c r="O245" s="87"/>
      <c r="P245" s="87"/>
      <c r="Q245" s="87"/>
      <c r="R245" s="87"/>
      <c r="S245" s="87"/>
      <c r="T245" s="88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U245" s="19" t="s">
        <v>84</v>
      </c>
    </row>
    <row r="246" s="2" customFormat="1">
      <c r="A246" s="40"/>
      <c r="B246" s="41"/>
      <c r="C246" s="42"/>
      <c r="D246" s="221" t="s">
        <v>221</v>
      </c>
      <c r="E246" s="42"/>
      <c r="F246" s="261" t="s">
        <v>264</v>
      </c>
      <c r="G246" s="42"/>
      <c r="H246" s="262">
        <v>0</v>
      </c>
      <c r="I246" s="42"/>
      <c r="J246" s="42"/>
      <c r="K246" s="42"/>
      <c r="L246" s="46"/>
      <c r="M246" s="224"/>
      <c r="N246" s="225"/>
      <c r="O246" s="87"/>
      <c r="P246" s="87"/>
      <c r="Q246" s="87"/>
      <c r="R246" s="87"/>
      <c r="S246" s="87"/>
      <c r="T246" s="88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U246" s="19" t="s">
        <v>84</v>
      </c>
    </row>
    <row r="247" s="2" customFormat="1">
      <c r="A247" s="40"/>
      <c r="B247" s="41"/>
      <c r="C247" s="42"/>
      <c r="D247" s="221" t="s">
        <v>221</v>
      </c>
      <c r="E247" s="42"/>
      <c r="F247" s="261" t="s">
        <v>265</v>
      </c>
      <c r="G247" s="42"/>
      <c r="H247" s="262">
        <v>0</v>
      </c>
      <c r="I247" s="42"/>
      <c r="J247" s="42"/>
      <c r="K247" s="42"/>
      <c r="L247" s="46"/>
      <c r="M247" s="224"/>
      <c r="N247" s="225"/>
      <c r="O247" s="87"/>
      <c r="P247" s="87"/>
      <c r="Q247" s="87"/>
      <c r="R247" s="87"/>
      <c r="S247" s="87"/>
      <c r="T247" s="88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U247" s="19" t="s">
        <v>84</v>
      </c>
    </row>
    <row r="248" s="2" customFormat="1">
      <c r="A248" s="40"/>
      <c r="B248" s="41"/>
      <c r="C248" s="42"/>
      <c r="D248" s="221" t="s">
        <v>221</v>
      </c>
      <c r="E248" s="42"/>
      <c r="F248" s="261" t="s">
        <v>266</v>
      </c>
      <c r="G248" s="42"/>
      <c r="H248" s="262">
        <v>0</v>
      </c>
      <c r="I248" s="42"/>
      <c r="J248" s="42"/>
      <c r="K248" s="42"/>
      <c r="L248" s="46"/>
      <c r="M248" s="224"/>
      <c r="N248" s="225"/>
      <c r="O248" s="87"/>
      <c r="P248" s="87"/>
      <c r="Q248" s="87"/>
      <c r="R248" s="87"/>
      <c r="S248" s="87"/>
      <c r="T248" s="88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U248" s="19" t="s">
        <v>84</v>
      </c>
    </row>
    <row r="249" s="2" customFormat="1">
      <c r="A249" s="40"/>
      <c r="B249" s="41"/>
      <c r="C249" s="42"/>
      <c r="D249" s="221" t="s">
        <v>221</v>
      </c>
      <c r="E249" s="42"/>
      <c r="F249" s="261" t="s">
        <v>267</v>
      </c>
      <c r="G249" s="42"/>
      <c r="H249" s="262">
        <v>0</v>
      </c>
      <c r="I249" s="42"/>
      <c r="J249" s="42"/>
      <c r="K249" s="42"/>
      <c r="L249" s="46"/>
      <c r="M249" s="224"/>
      <c r="N249" s="225"/>
      <c r="O249" s="87"/>
      <c r="P249" s="87"/>
      <c r="Q249" s="87"/>
      <c r="R249" s="87"/>
      <c r="S249" s="87"/>
      <c r="T249" s="88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U249" s="19" t="s">
        <v>84</v>
      </c>
    </row>
    <row r="250" s="2" customFormat="1">
      <c r="A250" s="40"/>
      <c r="B250" s="41"/>
      <c r="C250" s="42"/>
      <c r="D250" s="221" t="s">
        <v>221</v>
      </c>
      <c r="E250" s="42"/>
      <c r="F250" s="261" t="s">
        <v>268</v>
      </c>
      <c r="G250" s="42"/>
      <c r="H250" s="262">
        <v>0</v>
      </c>
      <c r="I250" s="42"/>
      <c r="J250" s="42"/>
      <c r="K250" s="42"/>
      <c r="L250" s="46"/>
      <c r="M250" s="224"/>
      <c r="N250" s="225"/>
      <c r="O250" s="87"/>
      <c r="P250" s="87"/>
      <c r="Q250" s="87"/>
      <c r="R250" s="87"/>
      <c r="S250" s="87"/>
      <c r="T250" s="88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U250" s="19" t="s">
        <v>84</v>
      </c>
    </row>
    <row r="251" s="2" customFormat="1">
      <c r="A251" s="40"/>
      <c r="B251" s="41"/>
      <c r="C251" s="42"/>
      <c r="D251" s="221" t="s">
        <v>221</v>
      </c>
      <c r="E251" s="42"/>
      <c r="F251" s="261" t="s">
        <v>269</v>
      </c>
      <c r="G251" s="42"/>
      <c r="H251" s="262">
        <v>0</v>
      </c>
      <c r="I251" s="42"/>
      <c r="J251" s="42"/>
      <c r="K251" s="42"/>
      <c r="L251" s="46"/>
      <c r="M251" s="224"/>
      <c r="N251" s="225"/>
      <c r="O251" s="87"/>
      <c r="P251" s="87"/>
      <c r="Q251" s="87"/>
      <c r="R251" s="87"/>
      <c r="S251" s="87"/>
      <c r="T251" s="88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U251" s="19" t="s">
        <v>84</v>
      </c>
    </row>
    <row r="252" s="2" customFormat="1">
      <c r="A252" s="40"/>
      <c r="B252" s="41"/>
      <c r="C252" s="42"/>
      <c r="D252" s="221" t="s">
        <v>221</v>
      </c>
      <c r="E252" s="42"/>
      <c r="F252" s="261" t="s">
        <v>270</v>
      </c>
      <c r="G252" s="42"/>
      <c r="H252" s="262">
        <v>0</v>
      </c>
      <c r="I252" s="42"/>
      <c r="J252" s="42"/>
      <c r="K252" s="42"/>
      <c r="L252" s="46"/>
      <c r="M252" s="224"/>
      <c r="N252" s="225"/>
      <c r="O252" s="87"/>
      <c r="P252" s="87"/>
      <c r="Q252" s="87"/>
      <c r="R252" s="87"/>
      <c r="S252" s="87"/>
      <c r="T252" s="88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U252" s="19" t="s">
        <v>84</v>
      </c>
    </row>
    <row r="253" s="2" customFormat="1">
      <c r="A253" s="40"/>
      <c r="B253" s="41"/>
      <c r="C253" s="42"/>
      <c r="D253" s="221" t="s">
        <v>221</v>
      </c>
      <c r="E253" s="42"/>
      <c r="F253" s="261" t="s">
        <v>271</v>
      </c>
      <c r="G253" s="42"/>
      <c r="H253" s="262">
        <v>0</v>
      </c>
      <c r="I253" s="42"/>
      <c r="J253" s="42"/>
      <c r="K253" s="42"/>
      <c r="L253" s="46"/>
      <c r="M253" s="224"/>
      <c r="N253" s="225"/>
      <c r="O253" s="87"/>
      <c r="P253" s="87"/>
      <c r="Q253" s="87"/>
      <c r="R253" s="87"/>
      <c r="S253" s="87"/>
      <c r="T253" s="88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U253" s="19" t="s">
        <v>84</v>
      </c>
    </row>
    <row r="254" s="2" customFormat="1">
      <c r="A254" s="40"/>
      <c r="B254" s="41"/>
      <c r="C254" s="42"/>
      <c r="D254" s="221" t="s">
        <v>221</v>
      </c>
      <c r="E254" s="42"/>
      <c r="F254" s="261" t="s">
        <v>272</v>
      </c>
      <c r="G254" s="42"/>
      <c r="H254" s="262">
        <v>0</v>
      </c>
      <c r="I254" s="42"/>
      <c r="J254" s="42"/>
      <c r="K254" s="42"/>
      <c r="L254" s="46"/>
      <c r="M254" s="224"/>
      <c r="N254" s="225"/>
      <c r="O254" s="87"/>
      <c r="P254" s="87"/>
      <c r="Q254" s="87"/>
      <c r="R254" s="87"/>
      <c r="S254" s="87"/>
      <c r="T254" s="88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U254" s="19" t="s">
        <v>84</v>
      </c>
    </row>
    <row r="255" s="2" customFormat="1">
      <c r="A255" s="40"/>
      <c r="B255" s="41"/>
      <c r="C255" s="42"/>
      <c r="D255" s="221" t="s">
        <v>221</v>
      </c>
      <c r="E255" s="42"/>
      <c r="F255" s="261" t="s">
        <v>273</v>
      </c>
      <c r="G255" s="42"/>
      <c r="H255" s="262">
        <v>0</v>
      </c>
      <c r="I255" s="42"/>
      <c r="J255" s="42"/>
      <c r="K255" s="42"/>
      <c r="L255" s="46"/>
      <c r="M255" s="224"/>
      <c r="N255" s="225"/>
      <c r="O255" s="87"/>
      <c r="P255" s="87"/>
      <c r="Q255" s="87"/>
      <c r="R255" s="87"/>
      <c r="S255" s="87"/>
      <c r="T255" s="88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U255" s="19" t="s">
        <v>84</v>
      </c>
    </row>
    <row r="256" s="2" customFormat="1">
      <c r="A256" s="40"/>
      <c r="B256" s="41"/>
      <c r="C256" s="42"/>
      <c r="D256" s="221" t="s">
        <v>221</v>
      </c>
      <c r="E256" s="42"/>
      <c r="F256" s="261" t="s">
        <v>274</v>
      </c>
      <c r="G256" s="42"/>
      <c r="H256" s="262">
        <v>0</v>
      </c>
      <c r="I256" s="42"/>
      <c r="J256" s="42"/>
      <c r="K256" s="42"/>
      <c r="L256" s="46"/>
      <c r="M256" s="224"/>
      <c r="N256" s="225"/>
      <c r="O256" s="87"/>
      <c r="P256" s="87"/>
      <c r="Q256" s="87"/>
      <c r="R256" s="87"/>
      <c r="S256" s="87"/>
      <c r="T256" s="88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U256" s="19" t="s">
        <v>84</v>
      </c>
    </row>
    <row r="257" s="2" customFormat="1">
      <c r="A257" s="40"/>
      <c r="B257" s="41"/>
      <c r="C257" s="42"/>
      <c r="D257" s="221" t="s">
        <v>221</v>
      </c>
      <c r="E257" s="42"/>
      <c r="F257" s="261" t="s">
        <v>275</v>
      </c>
      <c r="G257" s="42"/>
      <c r="H257" s="262">
        <v>0</v>
      </c>
      <c r="I257" s="42"/>
      <c r="J257" s="42"/>
      <c r="K257" s="42"/>
      <c r="L257" s="46"/>
      <c r="M257" s="224"/>
      <c r="N257" s="225"/>
      <c r="O257" s="87"/>
      <c r="P257" s="87"/>
      <c r="Q257" s="87"/>
      <c r="R257" s="87"/>
      <c r="S257" s="87"/>
      <c r="T257" s="88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U257" s="19" t="s">
        <v>84</v>
      </c>
    </row>
    <row r="258" s="2" customFormat="1">
      <c r="A258" s="40"/>
      <c r="B258" s="41"/>
      <c r="C258" s="42"/>
      <c r="D258" s="221" t="s">
        <v>221</v>
      </c>
      <c r="E258" s="42"/>
      <c r="F258" s="261" t="s">
        <v>276</v>
      </c>
      <c r="G258" s="42"/>
      <c r="H258" s="262">
        <v>4000</v>
      </c>
      <c r="I258" s="42"/>
      <c r="J258" s="42"/>
      <c r="K258" s="42"/>
      <c r="L258" s="46"/>
      <c r="M258" s="224"/>
      <c r="N258" s="225"/>
      <c r="O258" s="87"/>
      <c r="P258" s="87"/>
      <c r="Q258" s="87"/>
      <c r="R258" s="87"/>
      <c r="S258" s="87"/>
      <c r="T258" s="88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U258" s="19" t="s">
        <v>84</v>
      </c>
    </row>
    <row r="259" s="2" customFormat="1">
      <c r="A259" s="40"/>
      <c r="B259" s="41"/>
      <c r="C259" s="42"/>
      <c r="D259" s="221" t="s">
        <v>221</v>
      </c>
      <c r="E259" s="42"/>
      <c r="F259" s="260" t="s">
        <v>222</v>
      </c>
      <c r="G259" s="42"/>
      <c r="H259" s="42"/>
      <c r="I259" s="42"/>
      <c r="J259" s="42"/>
      <c r="K259" s="42"/>
      <c r="L259" s="46"/>
      <c r="M259" s="224"/>
      <c r="N259" s="225"/>
      <c r="O259" s="87"/>
      <c r="P259" s="87"/>
      <c r="Q259" s="87"/>
      <c r="R259" s="87"/>
      <c r="S259" s="87"/>
      <c r="T259" s="88"/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U259" s="19" t="s">
        <v>84</v>
      </c>
    </row>
    <row r="260" s="2" customFormat="1">
      <c r="A260" s="40"/>
      <c r="B260" s="41"/>
      <c r="C260" s="42"/>
      <c r="D260" s="221" t="s">
        <v>221</v>
      </c>
      <c r="E260" s="42"/>
      <c r="F260" s="261" t="s">
        <v>207</v>
      </c>
      <c r="G260" s="42"/>
      <c r="H260" s="262">
        <v>0</v>
      </c>
      <c r="I260" s="42"/>
      <c r="J260" s="42"/>
      <c r="K260" s="42"/>
      <c r="L260" s="46"/>
      <c r="M260" s="224"/>
      <c r="N260" s="225"/>
      <c r="O260" s="87"/>
      <c r="P260" s="87"/>
      <c r="Q260" s="87"/>
      <c r="R260" s="87"/>
      <c r="S260" s="87"/>
      <c r="T260" s="88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U260" s="19" t="s">
        <v>84</v>
      </c>
    </row>
    <row r="261" s="2" customFormat="1">
      <c r="A261" s="40"/>
      <c r="B261" s="41"/>
      <c r="C261" s="42"/>
      <c r="D261" s="221" t="s">
        <v>221</v>
      </c>
      <c r="E261" s="42"/>
      <c r="F261" s="261" t="s">
        <v>208</v>
      </c>
      <c r="G261" s="42"/>
      <c r="H261" s="262">
        <v>0</v>
      </c>
      <c r="I261" s="42"/>
      <c r="J261" s="42"/>
      <c r="K261" s="42"/>
      <c r="L261" s="46"/>
      <c r="M261" s="224"/>
      <c r="N261" s="225"/>
      <c r="O261" s="87"/>
      <c r="P261" s="87"/>
      <c r="Q261" s="87"/>
      <c r="R261" s="87"/>
      <c r="S261" s="87"/>
      <c r="T261" s="88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U261" s="19" t="s">
        <v>84</v>
      </c>
    </row>
    <row r="262" s="2" customFormat="1">
      <c r="A262" s="40"/>
      <c r="B262" s="41"/>
      <c r="C262" s="42"/>
      <c r="D262" s="221" t="s">
        <v>221</v>
      </c>
      <c r="E262" s="42"/>
      <c r="F262" s="261" t="s">
        <v>209</v>
      </c>
      <c r="G262" s="42"/>
      <c r="H262" s="262">
        <v>115</v>
      </c>
      <c r="I262" s="42"/>
      <c r="J262" s="42"/>
      <c r="K262" s="42"/>
      <c r="L262" s="46"/>
      <c r="M262" s="224"/>
      <c r="N262" s="225"/>
      <c r="O262" s="87"/>
      <c r="P262" s="87"/>
      <c r="Q262" s="87"/>
      <c r="R262" s="87"/>
      <c r="S262" s="87"/>
      <c r="T262" s="88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U262" s="19" t="s">
        <v>84</v>
      </c>
    </row>
    <row r="263" s="2" customFormat="1">
      <c r="A263" s="40"/>
      <c r="B263" s="41"/>
      <c r="C263" s="42"/>
      <c r="D263" s="221" t="s">
        <v>221</v>
      </c>
      <c r="E263" s="42"/>
      <c r="F263" s="260" t="s">
        <v>223</v>
      </c>
      <c r="G263" s="42"/>
      <c r="H263" s="42"/>
      <c r="I263" s="42"/>
      <c r="J263" s="42"/>
      <c r="K263" s="42"/>
      <c r="L263" s="46"/>
      <c r="M263" s="224"/>
      <c r="N263" s="225"/>
      <c r="O263" s="87"/>
      <c r="P263" s="87"/>
      <c r="Q263" s="87"/>
      <c r="R263" s="87"/>
      <c r="S263" s="87"/>
      <c r="T263" s="88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U263" s="19" t="s">
        <v>84</v>
      </c>
    </row>
    <row r="264" s="2" customFormat="1">
      <c r="A264" s="40"/>
      <c r="B264" s="41"/>
      <c r="C264" s="42"/>
      <c r="D264" s="221" t="s">
        <v>221</v>
      </c>
      <c r="E264" s="42"/>
      <c r="F264" s="261" t="s">
        <v>210</v>
      </c>
      <c r="G264" s="42"/>
      <c r="H264" s="262">
        <v>0</v>
      </c>
      <c r="I264" s="42"/>
      <c r="J264" s="42"/>
      <c r="K264" s="42"/>
      <c r="L264" s="46"/>
      <c r="M264" s="224"/>
      <c r="N264" s="225"/>
      <c r="O264" s="87"/>
      <c r="P264" s="87"/>
      <c r="Q264" s="87"/>
      <c r="R264" s="87"/>
      <c r="S264" s="87"/>
      <c r="T264" s="88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U264" s="19" t="s">
        <v>84</v>
      </c>
    </row>
    <row r="265" s="2" customFormat="1">
      <c r="A265" s="40"/>
      <c r="B265" s="41"/>
      <c r="C265" s="42"/>
      <c r="D265" s="221" t="s">
        <v>221</v>
      </c>
      <c r="E265" s="42"/>
      <c r="F265" s="261" t="s">
        <v>211</v>
      </c>
      <c r="G265" s="42"/>
      <c r="H265" s="262">
        <v>110</v>
      </c>
      <c r="I265" s="42"/>
      <c r="J265" s="42"/>
      <c r="K265" s="42"/>
      <c r="L265" s="46"/>
      <c r="M265" s="224"/>
      <c r="N265" s="225"/>
      <c r="O265" s="87"/>
      <c r="P265" s="87"/>
      <c r="Q265" s="87"/>
      <c r="R265" s="87"/>
      <c r="S265" s="87"/>
      <c r="T265" s="88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U265" s="19" t="s">
        <v>84</v>
      </c>
    </row>
    <row r="266" s="2" customFormat="1">
      <c r="A266" s="40"/>
      <c r="B266" s="41"/>
      <c r="C266" s="42"/>
      <c r="D266" s="221" t="s">
        <v>221</v>
      </c>
      <c r="E266" s="42"/>
      <c r="F266" s="260" t="s">
        <v>300</v>
      </c>
      <c r="G266" s="42"/>
      <c r="H266" s="42"/>
      <c r="I266" s="42"/>
      <c r="J266" s="42"/>
      <c r="K266" s="42"/>
      <c r="L266" s="46"/>
      <c r="M266" s="224"/>
      <c r="N266" s="225"/>
      <c r="O266" s="87"/>
      <c r="P266" s="87"/>
      <c r="Q266" s="87"/>
      <c r="R266" s="87"/>
      <c r="S266" s="87"/>
      <c r="T266" s="88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U266" s="19" t="s">
        <v>84</v>
      </c>
    </row>
    <row r="267" s="2" customFormat="1">
      <c r="A267" s="40"/>
      <c r="B267" s="41"/>
      <c r="C267" s="42"/>
      <c r="D267" s="221" t="s">
        <v>221</v>
      </c>
      <c r="E267" s="42"/>
      <c r="F267" s="261" t="s">
        <v>230</v>
      </c>
      <c r="G267" s="42"/>
      <c r="H267" s="262">
        <v>0</v>
      </c>
      <c r="I267" s="42"/>
      <c r="J267" s="42"/>
      <c r="K267" s="42"/>
      <c r="L267" s="46"/>
      <c r="M267" s="224"/>
      <c r="N267" s="225"/>
      <c r="O267" s="87"/>
      <c r="P267" s="87"/>
      <c r="Q267" s="87"/>
      <c r="R267" s="87"/>
      <c r="S267" s="87"/>
      <c r="T267" s="88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U267" s="19" t="s">
        <v>84</v>
      </c>
    </row>
    <row r="268" s="2" customFormat="1">
      <c r="A268" s="40"/>
      <c r="B268" s="41"/>
      <c r="C268" s="42"/>
      <c r="D268" s="221" t="s">
        <v>221</v>
      </c>
      <c r="E268" s="42"/>
      <c r="F268" s="261" t="s">
        <v>231</v>
      </c>
      <c r="G268" s="42"/>
      <c r="H268" s="262">
        <v>0</v>
      </c>
      <c r="I268" s="42"/>
      <c r="J268" s="42"/>
      <c r="K268" s="42"/>
      <c r="L268" s="46"/>
      <c r="M268" s="224"/>
      <c r="N268" s="225"/>
      <c r="O268" s="87"/>
      <c r="P268" s="87"/>
      <c r="Q268" s="87"/>
      <c r="R268" s="87"/>
      <c r="S268" s="87"/>
      <c r="T268" s="88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U268" s="19" t="s">
        <v>84</v>
      </c>
    </row>
    <row r="269" s="2" customFormat="1">
      <c r="A269" s="40"/>
      <c r="B269" s="41"/>
      <c r="C269" s="42"/>
      <c r="D269" s="221" t="s">
        <v>221</v>
      </c>
      <c r="E269" s="42"/>
      <c r="F269" s="261" t="s">
        <v>232</v>
      </c>
      <c r="G269" s="42"/>
      <c r="H269" s="262">
        <v>1129.5</v>
      </c>
      <c r="I269" s="42"/>
      <c r="J269" s="42"/>
      <c r="K269" s="42"/>
      <c r="L269" s="46"/>
      <c r="M269" s="224"/>
      <c r="N269" s="225"/>
      <c r="O269" s="87"/>
      <c r="P269" s="87"/>
      <c r="Q269" s="87"/>
      <c r="R269" s="87"/>
      <c r="S269" s="87"/>
      <c r="T269" s="88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U269" s="19" t="s">
        <v>84</v>
      </c>
    </row>
    <row r="270" s="2" customFormat="1">
      <c r="A270" s="40"/>
      <c r="B270" s="41"/>
      <c r="C270" s="42"/>
      <c r="D270" s="221" t="s">
        <v>221</v>
      </c>
      <c r="E270" s="42"/>
      <c r="F270" s="261" t="s">
        <v>233</v>
      </c>
      <c r="G270" s="42"/>
      <c r="H270" s="262">
        <v>0</v>
      </c>
      <c r="I270" s="42"/>
      <c r="J270" s="42"/>
      <c r="K270" s="42"/>
      <c r="L270" s="46"/>
      <c r="M270" s="224"/>
      <c r="N270" s="225"/>
      <c r="O270" s="87"/>
      <c r="P270" s="87"/>
      <c r="Q270" s="87"/>
      <c r="R270" s="87"/>
      <c r="S270" s="87"/>
      <c r="T270" s="88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U270" s="19" t="s">
        <v>84</v>
      </c>
    </row>
    <row r="271" s="2" customFormat="1">
      <c r="A271" s="40"/>
      <c r="B271" s="41"/>
      <c r="C271" s="42"/>
      <c r="D271" s="221" t="s">
        <v>221</v>
      </c>
      <c r="E271" s="42"/>
      <c r="F271" s="261" t="s">
        <v>234</v>
      </c>
      <c r="G271" s="42"/>
      <c r="H271" s="262">
        <v>586.35000000000002</v>
      </c>
      <c r="I271" s="42"/>
      <c r="J271" s="42"/>
      <c r="K271" s="42"/>
      <c r="L271" s="46"/>
      <c r="M271" s="224"/>
      <c r="N271" s="225"/>
      <c r="O271" s="87"/>
      <c r="P271" s="87"/>
      <c r="Q271" s="87"/>
      <c r="R271" s="87"/>
      <c r="S271" s="87"/>
      <c r="T271" s="88"/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U271" s="19" t="s">
        <v>84</v>
      </c>
    </row>
    <row r="272" s="2" customFormat="1">
      <c r="A272" s="40"/>
      <c r="B272" s="41"/>
      <c r="C272" s="42"/>
      <c r="D272" s="221" t="s">
        <v>221</v>
      </c>
      <c r="E272" s="42"/>
      <c r="F272" s="261" t="s">
        <v>235</v>
      </c>
      <c r="G272" s="42"/>
      <c r="H272" s="262">
        <v>0.14999999999999999</v>
      </c>
      <c r="I272" s="42"/>
      <c r="J272" s="42"/>
      <c r="K272" s="42"/>
      <c r="L272" s="46"/>
      <c r="M272" s="224"/>
      <c r="N272" s="225"/>
      <c r="O272" s="87"/>
      <c r="P272" s="87"/>
      <c r="Q272" s="87"/>
      <c r="R272" s="87"/>
      <c r="S272" s="87"/>
      <c r="T272" s="88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U272" s="19" t="s">
        <v>84</v>
      </c>
    </row>
    <row r="273" s="2" customFormat="1">
      <c r="A273" s="40"/>
      <c r="B273" s="41"/>
      <c r="C273" s="42"/>
      <c r="D273" s="221" t="s">
        <v>221</v>
      </c>
      <c r="E273" s="42"/>
      <c r="F273" s="261" t="s">
        <v>200</v>
      </c>
      <c r="G273" s="42"/>
      <c r="H273" s="262">
        <v>1716</v>
      </c>
      <c r="I273" s="42"/>
      <c r="J273" s="42"/>
      <c r="K273" s="42"/>
      <c r="L273" s="46"/>
      <c r="M273" s="224"/>
      <c r="N273" s="225"/>
      <c r="O273" s="87"/>
      <c r="P273" s="87"/>
      <c r="Q273" s="87"/>
      <c r="R273" s="87"/>
      <c r="S273" s="87"/>
      <c r="T273" s="88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U273" s="19" t="s">
        <v>84</v>
      </c>
    </row>
    <row r="274" s="12" customFormat="1" ht="22.8" customHeight="1">
      <c r="A274" s="12"/>
      <c r="B274" s="192"/>
      <c r="C274" s="193"/>
      <c r="D274" s="194" t="s">
        <v>73</v>
      </c>
      <c r="E274" s="206" t="s">
        <v>201</v>
      </c>
      <c r="F274" s="206" t="s">
        <v>301</v>
      </c>
      <c r="G274" s="193"/>
      <c r="H274" s="193"/>
      <c r="I274" s="196"/>
      <c r="J274" s="207">
        <f>BK274</f>
        <v>0</v>
      </c>
      <c r="K274" s="193"/>
      <c r="L274" s="198"/>
      <c r="M274" s="199"/>
      <c r="N274" s="200"/>
      <c r="O274" s="200"/>
      <c r="P274" s="201">
        <f>SUM(P275:P286)</f>
        <v>0</v>
      </c>
      <c r="Q274" s="200"/>
      <c r="R274" s="201">
        <f>SUM(R275:R286)</f>
        <v>0</v>
      </c>
      <c r="S274" s="200"/>
      <c r="T274" s="202">
        <f>SUM(T275:T286)</f>
        <v>0</v>
      </c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R274" s="203" t="s">
        <v>82</v>
      </c>
      <c r="AT274" s="204" t="s">
        <v>73</v>
      </c>
      <c r="AU274" s="204" t="s">
        <v>82</v>
      </c>
      <c r="AY274" s="203" t="s">
        <v>126</v>
      </c>
      <c r="BK274" s="205">
        <f>SUM(BK275:BK286)</f>
        <v>0</v>
      </c>
    </row>
    <row r="275" s="2" customFormat="1" ht="16.5" customHeight="1">
      <c r="A275" s="40"/>
      <c r="B275" s="41"/>
      <c r="C275" s="208" t="s">
        <v>302</v>
      </c>
      <c r="D275" s="208" t="s">
        <v>128</v>
      </c>
      <c r="E275" s="209" t="s">
        <v>303</v>
      </c>
      <c r="F275" s="210" t="s">
        <v>304</v>
      </c>
      <c r="G275" s="211" t="s">
        <v>173</v>
      </c>
      <c r="H275" s="212">
        <v>1</v>
      </c>
      <c r="I275" s="213"/>
      <c r="J275" s="214">
        <f>ROUND(I275*H275,2)</f>
        <v>0</v>
      </c>
      <c r="K275" s="210" t="s">
        <v>31</v>
      </c>
      <c r="L275" s="46"/>
      <c r="M275" s="215" t="s">
        <v>31</v>
      </c>
      <c r="N275" s="216" t="s">
        <v>47</v>
      </c>
      <c r="O275" s="87"/>
      <c r="P275" s="217">
        <f>O275*H275</f>
        <v>0</v>
      </c>
      <c r="Q275" s="217">
        <v>0</v>
      </c>
      <c r="R275" s="217">
        <f>Q275*H275</f>
        <v>0</v>
      </c>
      <c r="S275" s="217">
        <v>0</v>
      </c>
      <c r="T275" s="218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19" t="s">
        <v>133</v>
      </c>
      <c r="AT275" s="219" t="s">
        <v>128</v>
      </c>
      <c r="AU275" s="219" t="s">
        <v>84</v>
      </c>
      <c r="AY275" s="19" t="s">
        <v>126</v>
      </c>
      <c r="BE275" s="220">
        <f>IF(N275="základní",J275,0)</f>
        <v>0</v>
      </c>
      <c r="BF275" s="220">
        <f>IF(N275="snížená",J275,0)</f>
        <v>0</v>
      </c>
      <c r="BG275" s="220">
        <f>IF(N275="zákl. přenesená",J275,0)</f>
        <v>0</v>
      </c>
      <c r="BH275" s="220">
        <f>IF(N275="sníž. přenesená",J275,0)</f>
        <v>0</v>
      </c>
      <c r="BI275" s="220">
        <f>IF(N275="nulová",J275,0)</f>
        <v>0</v>
      </c>
      <c r="BJ275" s="19" t="s">
        <v>133</v>
      </c>
      <c r="BK275" s="220">
        <f>ROUND(I275*H275,2)</f>
        <v>0</v>
      </c>
      <c r="BL275" s="19" t="s">
        <v>133</v>
      </c>
      <c r="BM275" s="219" t="s">
        <v>305</v>
      </c>
    </row>
    <row r="276" s="2" customFormat="1">
      <c r="A276" s="40"/>
      <c r="B276" s="41"/>
      <c r="C276" s="42"/>
      <c r="D276" s="221" t="s">
        <v>135</v>
      </c>
      <c r="E276" s="42"/>
      <c r="F276" s="222" t="s">
        <v>306</v>
      </c>
      <c r="G276" s="42"/>
      <c r="H276" s="42"/>
      <c r="I276" s="223"/>
      <c r="J276" s="42"/>
      <c r="K276" s="42"/>
      <c r="L276" s="46"/>
      <c r="M276" s="224"/>
      <c r="N276" s="225"/>
      <c r="O276" s="87"/>
      <c r="P276" s="87"/>
      <c r="Q276" s="87"/>
      <c r="R276" s="87"/>
      <c r="S276" s="87"/>
      <c r="T276" s="88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135</v>
      </c>
      <c r="AU276" s="19" t="s">
        <v>84</v>
      </c>
    </row>
    <row r="277" s="13" customFormat="1">
      <c r="A277" s="13"/>
      <c r="B277" s="228"/>
      <c r="C277" s="229"/>
      <c r="D277" s="221" t="s">
        <v>139</v>
      </c>
      <c r="E277" s="230" t="s">
        <v>31</v>
      </c>
      <c r="F277" s="231" t="s">
        <v>307</v>
      </c>
      <c r="G277" s="229"/>
      <c r="H277" s="230" t="s">
        <v>31</v>
      </c>
      <c r="I277" s="232"/>
      <c r="J277" s="229"/>
      <c r="K277" s="229"/>
      <c r="L277" s="233"/>
      <c r="M277" s="234"/>
      <c r="N277" s="235"/>
      <c r="O277" s="235"/>
      <c r="P277" s="235"/>
      <c r="Q277" s="235"/>
      <c r="R277" s="235"/>
      <c r="S277" s="235"/>
      <c r="T277" s="236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37" t="s">
        <v>139</v>
      </c>
      <c r="AU277" s="237" t="s">
        <v>84</v>
      </c>
      <c r="AV277" s="13" t="s">
        <v>82</v>
      </c>
      <c r="AW277" s="13" t="s">
        <v>36</v>
      </c>
      <c r="AX277" s="13" t="s">
        <v>74</v>
      </c>
      <c r="AY277" s="237" t="s">
        <v>126</v>
      </c>
    </row>
    <row r="278" s="13" customFormat="1">
      <c r="A278" s="13"/>
      <c r="B278" s="228"/>
      <c r="C278" s="229"/>
      <c r="D278" s="221" t="s">
        <v>139</v>
      </c>
      <c r="E278" s="230" t="s">
        <v>31</v>
      </c>
      <c r="F278" s="231" t="s">
        <v>308</v>
      </c>
      <c r="G278" s="229"/>
      <c r="H278" s="230" t="s">
        <v>31</v>
      </c>
      <c r="I278" s="232"/>
      <c r="J278" s="229"/>
      <c r="K278" s="229"/>
      <c r="L278" s="233"/>
      <c r="M278" s="234"/>
      <c r="N278" s="235"/>
      <c r="O278" s="235"/>
      <c r="P278" s="235"/>
      <c r="Q278" s="235"/>
      <c r="R278" s="235"/>
      <c r="S278" s="235"/>
      <c r="T278" s="236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37" t="s">
        <v>139</v>
      </c>
      <c r="AU278" s="237" t="s">
        <v>84</v>
      </c>
      <c r="AV278" s="13" t="s">
        <v>82</v>
      </c>
      <c r="AW278" s="13" t="s">
        <v>36</v>
      </c>
      <c r="AX278" s="13" t="s">
        <v>74</v>
      </c>
      <c r="AY278" s="237" t="s">
        <v>126</v>
      </c>
    </row>
    <row r="279" s="13" customFormat="1">
      <c r="A279" s="13"/>
      <c r="B279" s="228"/>
      <c r="C279" s="229"/>
      <c r="D279" s="221" t="s">
        <v>139</v>
      </c>
      <c r="E279" s="230" t="s">
        <v>31</v>
      </c>
      <c r="F279" s="231" t="s">
        <v>309</v>
      </c>
      <c r="G279" s="229"/>
      <c r="H279" s="230" t="s">
        <v>31</v>
      </c>
      <c r="I279" s="232"/>
      <c r="J279" s="229"/>
      <c r="K279" s="229"/>
      <c r="L279" s="233"/>
      <c r="M279" s="234"/>
      <c r="N279" s="235"/>
      <c r="O279" s="235"/>
      <c r="P279" s="235"/>
      <c r="Q279" s="235"/>
      <c r="R279" s="235"/>
      <c r="S279" s="235"/>
      <c r="T279" s="236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37" t="s">
        <v>139</v>
      </c>
      <c r="AU279" s="237" t="s">
        <v>84</v>
      </c>
      <c r="AV279" s="13" t="s">
        <v>82</v>
      </c>
      <c r="AW279" s="13" t="s">
        <v>36</v>
      </c>
      <c r="AX279" s="13" t="s">
        <v>74</v>
      </c>
      <c r="AY279" s="237" t="s">
        <v>126</v>
      </c>
    </row>
    <row r="280" s="13" customFormat="1">
      <c r="A280" s="13"/>
      <c r="B280" s="228"/>
      <c r="C280" s="229"/>
      <c r="D280" s="221" t="s">
        <v>139</v>
      </c>
      <c r="E280" s="230" t="s">
        <v>31</v>
      </c>
      <c r="F280" s="231" t="s">
        <v>310</v>
      </c>
      <c r="G280" s="229"/>
      <c r="H280" s="230" t="s">
        <v>31</v>
      </c>
      <c r="I280" s="232"/>
      <c r="J280" s="229"/>
      <c r="K280" s="229"/>
      <c r="L280" s="233"/>
      <c r="M280" s="234"/>
      <c r="N280" s="235"/>
      <c r="O280" s="235"/>
      <c r="P280" s="235"/>
      <c r="Q280" s="235"/>
      <c r="R280" s="235"/>
      <c r="S280" s="235"/>
      <c r="T280" s="236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37" t="s">
        <v>139</v>
      </c>
      <c r="AU280" s="237" t="s">
        <v>84</v>
      </c>
      <c r="AV280" s="13" t="s">
        <v>82</v>
      </c>
      <c r="AW280" s="13" t="s">
        <v>36</v>
      </c>
      <c r="AX280" s="13" t="s">
        <v>74</v>
      </c>
      <c r="AY280" s="237" t="s">
        <v>126</v>
      </c>
    </row>
    <row r="281" s="13" customFormat="1">
      <c r="A281" s="13"/>
      <c r="B281" s="228"/>
      <c r="C281" s="229"/>
      <c r="D281" s="221" t="s">
        <v>139</v>
      </c>
      <c r="E281" s="230" t="s">
        <v>31</v>
      </c>
      <c r="F281" s="231" t="s">
        <v>311</v>
      </c>
      <c r="G281" s="229"/>
      <c r="H281" s="230" t="s">
        <v>31</v>
      </c>
      <c r="I281" s="232"/>
      <c r="J281" s="229"/>
      <c r="K281" s="229"/>
      <c r="L281" s="233"/>
      <c r="M281" s="234"/>
      <c r="N281" s="235"/>
      <c r="O281" s="235"/>
      <c r="P281" s="235"/>
      <c r="Q281" s="235"/>
      <c r="R281" s="235"/>
      <c r="S281" s="235"/>
      <c r="T281" s="236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37" t="s">
        <v>139</v>
      </c>
      <c r="AU281" s="237" t="s">
        <v>84</v>
      </c>
      <c r="AV281" s="13" t="s">
        <v>82</v>
      </c>
      <c r="AW281" s="13" t="s">
        <v>36</v>
      </c>
      <c r="AX281" s="13" t="s">
        <v>74</v>
      </c>
      <c r="AY281" s="237" t="s">
        <v>126</v>
      </c>
    </row>
    <row r="282" s="13" customFormat="1">
      <c r="A282" s="13"/>
      <c r="B282" s="228"/>
      <c r="C282" s="229"/>
      <c r="D282" s="221" t="s">
        <v>139</v>
      </c>
      <c r="E282" s="230" t="s">
        <v>31</v>
      </c>
      <c r="F282" s="231" t="s">
        <v>312</v>
      </c>
      <c r="G282" s="229"/>
      <c r="H282" s="230" t="s">
        <v>31</v>
      </c>
      <c r="I282" s="232"/>
      <c r="J282" s="229"/>
      <c r="K282" s="229"/>
      <c r="L282" s="233"/>
      <c r="M282" s="234"/>
      <c r="N282" s="235"/>
      <c r="O282" s="235"/>
      <c r="P282" s="235"/>
      <c r="Q282" s="235"/>
      <c r="R282" s="235"/>
      <c r="S282" s="235"/>
      <c r="T282" s="236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37" t="s">
        <v>139</v>
      </c>
      <c r="AU282" s="237" t="s">
        <v>84</v>
      </c>
      <c r="AV282" s="13" t="s">
        <v>82</v>
      </c>
      <c r="AW282" s="13" t="s">
        <v>36</v>
      </c>
      <c r="AX282" s="13" t="s">
        <v>74</v>
      </c>
      <c r="AY282" s="237" t="s">
        <v>126</v>
      </c>
    </row>
    <row r="283" s="13" customFormat="1">
      <c r="A283" s="13"/>
      <c r="B283" s="228"/>
      <c r="C283" s="229"/>
      <c r="D283" s="221" t="s">
        <v>139</v>
      </c>
      <c r="E283" s="230" t="s">
        <v>31</v>
      </c>
      <c r="F283" s="231" t="s">
        <v>313</v>
      </c>
      <c r="G283" s="229"/>
      <c r="H283" s="230" t="s">
        <v>31</v>
      </c>
      <c r="I283" s="232"/>
      <c r="J283" s="229"/>
      <c r="K283" s="229"/>
      <c r="L283" s="233"/>
      <c r="M283" s="234"/>
      <c r="N283" s="235"/>
      <c r="O283" s="235"/>
      <c r="P283" s="235"/>
      <c r="Q283" s="235"/>
      <c r="R283" s="235"/>
      <c r="S283" s="235"/>
      <c r="T283" s="236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37" t="s">
        <v>139</v>
      </c>
      <c r="AU283" s="237" t="s">
        <v>84</v>
      </c>
      <c r="AV283" s="13" t="s">
        <v>82</v>
      </c>
      <c r="AW283" s="13" t="s">
        <v>36</v>
      </c>
      <c r="AX283" s="13" t="s">
        <v>74</v>
      </c>
      <c r="AY283" s="237" t="s">
        <v>126</v>
      </c>
    </row>
    <row r="284" s="13" customFormat="1">
      <c r="A284" s="13"/>
      <c r="B284" s="228"/>
      <c r="C284" s="229"/>
      <c r="D284" s="221" t="s">
        <v>139</v>
      </c>
      <c r="E284" s="230" t="s">
        <v>31</v>
      </c>
      <c r="F284" s="231" t="s">
        <v>314</v>
      </c>
      <c r="G284" s="229"/>
      <c r="H284" s="230" t="s">
        <v>31</v>
      </c>
      <c r="I284" s="232"/>
      <c r="J284" s="229"/>
      <c r="K284" s="229"/>
      <c r="L284" s="233"/>
      <c r="M284" s="234"/>
      <c r="N284" s="235"/>
      <c r="O284" s="235"/>
      <c r="P284" s="235"/>
      <c r="Q284" s="235"/>
      <c r="R284" s="235"/>
      <c r="S284" s="235"/>
      <c r="T284" s="236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37" t="s">
        <v>139</v>
      </c>
      <c r="AU284" s="237" t="s">
        <v>84</v>
      </c>
      <c r="AV284" s="13" t="s">
        <v>82</v>
      </c>
      <c r="AW284" s="13" t="s">
        <v>36</v>
      </c>
      <c r="AX284" s="13" t="s">
        <v>74</v>
      </c>
      <c r="AY284" s="237" t="s">
        <v>126</v>
      </c>
    </row>
    <row r="285" s="13" customFormat="1">
      <c r="A285" s="13"/>
      <c r="B285" s="228"/>
      <c r="C285" s="229"/>
      <c r="D285" s="221" t="s">
        <v>139</v>
      </c>
      <c r="E285" s="230" t="s">
        <v>31</v>
      </c>
      <c r="F285" s="231" t="s">
        <v>315</v>
      </c>
      <c r="G285" s="229"/>
      <c r="H285" s="230" t="s">
        <v>31</v>
      </c>
      <c r="I285" s="232"/>
      <c r="J285" s="229"/>
      <c r="K285" s="229"/>
      <c r="L285" s="233"/>
      <c r="M285" s="234"/>
      <c r="N285" s="235"/>
      <c r="O285" s="235"/>
      <c r="P285" s="235"/>
      <c r="Q285" s="235"/>
      <c r="R285" s="235"/>
      <c r="S285" s="235"/>
      <c r="T285" s="236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37" t="s">
        <v>139</v>
      </c>
      <c r="AU285" s="237" t="s">
        <v>84</v>
      </c>
      <c r="AV285" s="13" t="s">
        <v>82</v>
      </c>
      <c r="AW285" s="13" t="s">
        <v>36</v>
      </c>
      <c r="AX285" s="13" t="s">
        <v>74</v>
      </c>
      <c r="AY285" s="237" t="s">
        <v>126</v>
      </c>
    </row>
    <row r="286" s="14" customFormat="1">
      <c r="A286" s="14"/>
      <c r="B286" s="238"/>
      <c r="C286" s="239"/>
      <c r="D286" s="221" t="s">
        <v>139</v>
      </c>
      <c r="E286" s="240" t="s">
        <v>31</v>
      </c>
      <c r="F286" s="241" t="s">
        <v>82</v>
      </c>
      <c r="G286" s="239"/>
      <c r="H286" s="242">
        <v>1</v>
      </c>
      <c r="I286" s="243"/>
      <c r="J286" s="239"/>
      <c r="K286" s="239"/>
      <c r="L286" s="244"/>
      <c r="M286" s="245"/>
      <c r="N286" s="246"/>
      <c r="O286" s="246"/>
      <c r="P286" s="246"/>
      <c r="Q286" s="246"/>
      <c r="R286" s="246"/>
      <c r="S286" s="246"/>
      <c r="T286" s="247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48" t="s">
        <v>139</v>
      </c>
      <c r="AU286" s="248" t="s">
        <v>84</v>
      </c>
      <c r="AV286" s="14" t="s">
        <v>84</v>
      </c>
      <c r="AW286" s="14" t="s">
        <v>36</v>
      </c>
      <c r="AX286" s="14" t="s">
        <v>82</v>
      </c>
      <c r="AY286" s="248" t="s">
        <v>126</v>
      </c>
    </row>
    <row r="287" s="12" customFormat="1" ht="22.8" customHeight="1">
      <c r="A287" s="12"/>
      <c r="B287" s="192"/>
      <c r="C287" s="193"/>
      <c r="D287" s="194" t="s">
        <v>73</v>
      </c>
      <c r="E287" s="206" t="s">
        <v>316</v>
      </c>
      <c r="F287" s="206" t="s">
        <v>317</v>
      </c>
      <c r="G287" s="193"/>
      <c r="H287" s="193"/>
      <c r="I287" s="196"/>
      <c r="J287" s="207">
        <f>BK287</f>
        <v>0</v>
      </c>
      <c r="K287" s="193"/>
      <c r="L287" s="198"/>
      <c r="M287" s="199"/>
      <c r="N287" s="200"/>
      <c r="O287" s="200"/>
      <c r="P287" s="201">
        <f>SUM(P288:P291)</f>
        <v>0</v>
      </c>
      <c r="Q287" s="200"/>
      <c r="R287" s="201">
        <f>SUM(R288:R291)</f>
        <v>0</v>
      </c>
      <c r="S287" s="200"/>
      <c r="T287" s="202">
        <f>SUM(T288:T291)</f>
        <v>0</v>
      </c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R287" s="203" t="s">
        <v>133</v>
      </c>
      <c r="AT287" s="204" t="s">
        <v>73</v>
      </c>
      <c r="AU287" s="204" t="s">
        <v>82</v>
      </c>
      <c r="AY287" s="203" t="s">
        <v>126</v>
      </c>
      <c r="BK287" s="205">
        <f>SUM(BK288:BK291)</f>
        <v>0</v>
      </c>
    </row>
    <row r="288" s="2" customFormat="1" ht="16.5" customHeight="1">
      <c r="A288" s="40"/>
      <c r="B288" s="41"/>
      <c r="C288" s="208" t="s">
        <v>318</v>
      </c>
      <c r="D288" s="208" t="s">
        <v>128</v>
      </c>
      <c r="E288" s="209" t="s">
        <v>319</v>
      </c>
      <c r="F288" s="210" t="s">
        <v>320</v>
      </c>
      <c r="G288" s="211" t="s">
        <v>90</v>
      </c>
      <c r="H288" s="212">
        <v>-2509</v>
      </c>
      <c r="I288" s="213"/>
      <c r="J288" s="214">
        <f>ROUND(I288*H288,2)</f>
        <v>0</v>
      </c>
      <c r="K288" s="210" t="s">
        <v>31</v>
      </c>
      <c r="L288" s="46"/>
      <c r="M288" s="215" t="s">
        <v>31</v>
      </c>
      <c r="N288" s="216" t="s">
        <v>47</v>
      </c>
      <c r="O288" s="87"/>
      <c r="P288" s="217">
        <f>O288*H288</f>
        <v>0</v>
      </c>
      <c r="Q288" s="217">
        <v>0</v>
      </c>
      <c r="R288" s="217">
        <f>Q288*H288</f>
        <v>0</v>
      </c>
      <c r="S288" s="217">
        <v>0</v>
      </c>
      <c r="T288" s="218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19" t="s">
        <v>133</v>
      </c>
      <c r="AT288" s="219" t="s">
        <v>128</v>
      </c>
      <c r="AU288" s="219" t="s">
        <v>84</v>
      </c>
      <c r="AY288" s="19" t="s">
        <v>126</v>
      </c>
      <c r="BE288" s="220">
        <f>IF(N288="základní",J288,0)</f>
        <v>0</v>
      </c>
      <c r="BF288" s="220">
        <f>IF(N288="snížená",J288,0)</f>
        <v>0</v>
      </c>
      <c r="BG288" s="220">
        <f>IF(N288="zákl. přenesená",J288,0)</f>
        <v>0</v>
      </c>
      <c r="BH288" s="220">
        <f>IF(N288="sníž. přenesená",J288,0)</f>
        <v>0</v>
      </c>
      <c r="BI288" s="220">
        <f>IF(N288="nulová",J288,0)</f>
        <v>0</v>
      </c>
      <c r="BJ288" s="19" t="s">
        <v>133</v>
      </c>
      <c r="BK288" s="220">
        <f>ROUND(I288*H288,2)</f>
        <v>0</v>
      </c>
      <c r="BL288" s="19" t="s">
        <v>133</v>
      </c>
      <c r="BM288" s="219" t="s">
        <v>321</v>
      </c>
    </row>
    <row r="289" s="2" customFormat="1">
      <c r="A289" s="40"/>
      <c r="B289" s="41"/>
      <c r="C289" s="42"/>
      <c r="D289" s="221" t="s">
        <v>135</v>
      </c>
      <c r="E289" s="42"/>
      <c r="F289" s="222" t="s">
        <v>320</v>
      </c>
      <c r="G289" s="42"/>
      <c r="H289" s="42"/>
      <c r="I289" s="223"/>
      <c r="J289" s="42"/>
      <c r="K289" s="42"/>
      <c r="L289" s="46"/>
      <c r="M289" s="224"/>
      <c r="N289" s="225"/>
      <c r="O289" s="87"/>
      <c r="P289" s="87"/>
      <c r="Q289" s="87"/>
      <c r="R289" s="87"/>
      <c r="S289" s="87"/>
      <c r="T289" s="88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135</v>
      </c>
      <c r="AU289" s="19" t="s">
        <v>84</v>
      </c>
    </row>
    <row r="290" s="2" customFormat="1">
      <c r="A290" s="40"/>
      <c r="B290" s="41"/>
      <c r="C290" s="42"/>
      <c r="D290" s="221" t="s">
        <v>258</v>
      </c>
      <c r="E290" s="42"/>
      <c r="F290" s="273" t="s">
        <v>322</v>
      </c>
      <c r="G290" s="42"/>
      <c r="H290" s="42"/>
      <c r="I290" s="223"/>
      <c r="J290" s="42"/>
      <c r="K290" s="42"/>
      <c r="L290" s="46"/>
      <c r="M290" s="224"/>
      <c r="N290" s="225"/>
      <c r="O290" s="87"/>
      <c r="P290" s="87"/>
      <c r="Q290" s="87"/>
      <c r="R290" s="87"/>
      <c r="S290" s="87"/>
      <c r="T290" s="88"/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T290" s="19" t="s">
        <v>258</v>
      </c>
      <c r="AU290" s="19" t="s">
        <v>84</v>
      </c>
    </row>
    <row r="291" s="14" customFormat="1">
      <c r="A291" s="14"/>
      <c r="B291" s="238"/>
      <c r="C291" s="239"/>
      <c r="D291" s="221" t="s">
        <v>139</v>
      </c>
      <c r="E291" s="239"/>
      <c r="F291" s="241" t="s">
        <v>323</v>
      </c>
      <c r="G291" s="239"/>
      <c r="H291" s="242">
        <v>-2509</v>
      </c>
      <c r="I291" s="243"/>
      <c r="J291" s="239"/>
      <c r="K291" s="239"/>
      <c r="L291" s="244"/>
      <c r="M291" s="274"/>
      <c r="N291" s="275"/>
      <c r="O291" s="275"/>
      <c r="P291" s="275"/>
      <c r="Q291" s="275"/>
      <c r="R291" s="275"/>
      <c r="S291" s="275"/>
      <c r="T291" s="276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48" t="s">
        <v>139</v>
      </c>
      <c r="AU291" s="248" t="s">
        <v>84</v>
      </c>
      <c r="AV291" s="14" t="s">
        <v>84</v>
      </c>
      <c r="AW291" s="14" t="s">
        <v>4</v>
      </c>
      <c r="AX291" s="14" t="s">
        <v>82</v>
      </c>
      <c r="AY291" s="248" t="s">
        <v>126</v>
      </c>
    </row>
    <row r="292" s="2" customFormat="1" ht="6.96" customHeight="1">
      <c r="A292" s="40"/>
      <c r="B292" s="62"/>
      <c r="C292" s="63"/>
      <c r="D292" s="63"/>
      <c r="E292" s="63"/>
      <c r="F292" s="63"/>
      <c r="G292" s="63"/>
      <c r="H292" s="63"/>
      <c r="I292" s="63"/>
      <c r="J292" s="63"/>
      <c r="K292" s="63"/>
      <c r="L292" s="46"/>
      <c r="M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</row>
  </sheetData>
  <sheetProtection sheet="1" autoFilter="0" formatColumns="0" formatRows="0" objects="1" scenarios="1" spinCount="100000" saltValue="iE22GmOgaJmEYhhkW7f8GE26Lv8NfgWNDZQlpdCvm7NNb8AH+pSwGSZDTA6vdOl4uiwiaA/+JBs8swJUxEplxg==" hashValue="bGu4v7rVj8gvEDVQrqYUylwWLpzQZMtIabYEyOIrF7UFKSL9PEiw265uUO+l8XLUAAGDUYuwTP4PxRMJn8bkXw==" algorithmName="SHA-512" password="CC35"/>
  <autoFilter ref="C82:K291"/>
  <mergeCells count="9">
    <mergeCell ref="E7:H7"/>
    <mergeCell ref="E9:H9"/>
    <mergeCell ref="E18:H18"/>
    <mergeCell ref="E27:H27"/>
    <mergeCell ref="E48:H48"/>
    <mergeCell ref="E50:H50"/>
    <mergeCell ref="E73:H73"/>
    <mergeCell ref="E75:H75"/>
    <mergeCell ref="L2:V2"/>
  </mergeCells>
  <hyperlinks>
    <hyperlink ref="F88" r:id="rId1" display="https://podminky.urs.cz/item/CS_URS_2025_01/111211231"/>
    <hyperlink ref="F94" r:id="rId2" display="https://podminky.urs.cz/item/CS_URS_2025_01/111211232"/>
    <hyperlink ref="F100" r:id="rId3" display="https://podminky.urs.cz/item/CS_URS_2025_01/111251103"/>
    <hyperlink ref="F105" r:id="rId4" display="https://podminky.urs.cz/item/CS_URS_2025_01/112101101"/>
    <hyperlink ref="F111" r:id="rId5" display="https://podminky.urs.cz/item/CS_URS_2025_01/112101102"/>
    <hyperlink ref="F135" r:id="rId6" display="https://podminky.urs.cz/item/CS_URS_2025_01/121151123"/>
    <hyperlink ref="F144" r:id="rId7" display="https://podminky.urs.cz/item/CS_URS_2025_01/131151105"/>
    <hyperlink ref="F154" r:id="rId8" display="https://podminky.urs.cz/item/CS_URS_2025_01/162351103"/>
    <hyperlink ref="F166" r:id="rId9" display="https://podminky.urs.cz/item/CS_URS_2025_01/171151111"/>
    <hyperlink ref="F176" r:id="rId10" display="https://podminky.urs.cz/item/CS_URS_2025_01/181351113"/>
    <hyperlink ref="F179" r:id="rId11" display="https://podminky.urs.cz/item/CS_URS_2025_01/18145112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2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87</v>
      </c>
    </row>
    <row r="3" s="1" customFormat="1" ht="6.96" customHeight="1">
      <c r="B3" s="132"/>
      <c r="C3" s="133"/>
      <c r="D3" s="133"/>
      <c r="E3" s="133"/>
      <c r="F3" s="133"/>
      <c r="G3" s="133"/>
      <c r="H3" s="133"/>
      <c r="I3" s="133"/>
      <c r="J3" s="133"/>
      <c r="K3" s="133"/>
      <c r="L3" s="22"/>
      <c r="AT3" s="19" t="s">
        <v>84</v>
      </c>
    </row>
    <row r="4" s="1" customFormat="1" ht="24.96" customHeight="1">
      <c r="B4" s="22"/>
      <c r="D4" s="134" t="s">
        <v>95</v>
      </c>
      <c r="L4" s="22"/>
      <c r="M4" s="135" t="s">
        <v>10</v>
      </c>
      <c r="AT4" s="19" t="s">
        <v>36</v>
      </c>
    </row>
    <row r="5" s="1" customFormat="1" ht="6.96" customHeight="1">
      <c r="B5" s="22"/>
      <c r="L5" s="22"/>
    </row>
    <row r="6" s="1" customFormat="1" ht="12" customHeight="1">
      <c r="B6" s="22"/>
      <c r="D6" s="136" t="s">
        <v>16</v>
      </c>
      <c r="L6" s="22"/>
    </row>
    <row r="7" s="1" customFormat="1" ht="16.5" customHeight="1">
      <c r="B7" s="22"/>
      <c r="E7" s="137" t="str">
        <f>'Rekapitulace stavby'!K6</f>
        <v>Holštejn (IDVT 10171978), HK, Slezské Předměstí, revitalizace mrtvého ramene Orlice</v>
      </c>
      <c r="F7" s="136"/>
      <c r="G7" s="136"/>
      <c r="H7" s="136"/>
      <c r="L7" s="22"/>
    </row>
    <row r="8" s="2" customFormat="1" ht="12" customHeight="1">
      <c r="A8" s="40"/>
      <c r="B8" s="46"/>
      <c r="C8" s="40"/>
      <c r="D8" s="136" t="s">
        <v>102</v>
      </c>
      <c r="E8" s="40"/>
      <c r="F8" s="40"/>
      <c r="G8" s="40"/>
      <c r="H8" s="40"/>
      <c r="I8" s="40"/>
      <c r="J8" s="40"/>
      <c r="K8" s="40"/>
      <c r="L8" s="138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9" t="s">
        <v>324</v>
      </c>
      <c r="F9" s="40"/>
      <c r="G9" s="40"/>
      <c r="H9" s="40"/>
      <c r="I9" s="40"/>
      <c r="J9" s="40"/>
      <c r="K9" s="40"/>
      <c r="L9" s="138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8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6" t="s">
        <v>18</v>
      </c>
      <c r="E11" s="40"/>
      <c r="F11" s="140" t="s">
        <v>31</v>
      </c>
      <c r="G11" s="40"/>
      <c r="H11" s="40"/>
      <c r="I11" s="136" t="s">
        <v>20</v>
      </c>
      <c r="J11" s="140" t="s">
        <v>31</v>
      </c>
      <c r="K11" s="40"/>
      <c r="L11" s="13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6" t="s">
        <v>22</v>
      </c>
      <c r="E12" s="40"/>
      <c r="F12" s="140" t="s">
        <v>23</v>
      </c>
      <c r="G12" s="40"/>
      <c r="H12" s="40"/>
      <c r="I12" s="136" t="s">
        <v>24</v>
      </c>
      <c r="J12" s="141" t="str">
        <f>'Rekapitulace stavby'!AN8</f>
        <v>10. 11. 2025</v>
      </c>
      <c r="K12" s="40"/>
      <c r="L12" s="13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6" t="s">
        <v>26</v>
      </c>
      <c r="E14" s="40"/>
      <c r="F14" s="40"/>
      <c r="G14" s="40"/>
      <c r="H14" s="40"/>
      <c r="I14" s="136" t="s">
        <v>27</v>
      </c>
      <c r="J14" s="140" t="s">
        <v>28</v>
      </c>
      <c r="K14" s="40"/>
      <c r="L14" s="13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40" t="s">
        <v>29</v>
      </c>
      <c r="F15" s="40"/>
      <c r="G15" s="40"/>
      <c r="H15" s="40"/>
      <c r="I15" s="136" t="s">
        <v>30</v>
      </c>
      <c r="J15" s="140" t="s">
        <v>31</v>
      </c>
      <c r="K15" s="40"/>
      <c r="L15" s="13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6" t="s">
        <v>32</v>
      </c>
      <c r="E17" s="40"/>
      <c r="F17" s="40"/>
      <c r="G17" s="40"/>
      <c r="H17" s="40"/>
      <c r="I17" s="136" t="s">
        <v>27</v>
      </c>
      <c r="J17" s="35" t="str">
        <f>'Rekapitulace stavby'!AN13</f>
        <v>Vyplň údaj</v>
      </c>
      <c r="K17" s="40"/>
      <c r="L17" s="13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40"/>
      <c r="G18" s="140"/>
      <c r="H18" s="140"/>
      <c r="I18" s="136" t="s">
        <v>30</v>
      </c>
      <c r="J18" s="35" t="str">
        <f>'Rekapitulace stavby'!AN14</f>
        <v>Vyplň údaj</v>
      </c>
      <c r="K18" s="40"/>
      <c r="L18" s="13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6" t="s">
        <v>34</v>
      </c>
      <c r="E20" s="40"/>
      <c r="F20" s="40"/>
      <c r="G20" s="40"/>
      <c r="H20" s="40"/>
      <c r="I20" s="136" t="s">
        <v>27</v>
      </c>
      <c r="J20" s="140" t="s">
        <v>31</v>
      </c>
      <c r="K20" s="40"/>
      <c r="L20" s="13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40" t="s">
        <v>35</v>
      </c>
      <c r="F21" s="40"/>
      <c r="G21" s="40"/>
      <c r="H21" s="40"/>
      <c r="I21" s="136" t="s">
        <v>30</v>
      </c>
      <c r="J21" s="140" t="s">
        <v>31</v>
      </c>
      <c r="K21" s="40"/>
      <c r="L21" s="13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6" t="s">
        <v>37</v>
      </c>
      <c r="E23" s="40"/>
      <c r="F23" s="40"/>
      <c r="G23" s="40"/>
      <c r="H23" s="40"/>
      <c r="I23" s="136" t="s">
        <v>27</v>
      </c>
      <c r="J23" s="140" t="s">
        <v>31</v>
      </c>
      <c r="K23" s="40"/>
      <c r="L23" s="13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40" t="s">
        <v>35</v>
      </c>
      <c r="F24" s="40"/>
      <c r="G24" s="40"/>
      <c r="H24" s="40"/>
      <c r="I24" s="136" t="s">
        <v>30</v>
      </c>
      <c r="J24" s="140" t="s">
        <v>31</v>
      </c>
      <c r="K24" s="40"/>
      <c r="L24" s="13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6" t="s">
        <v>38</v>
      </c>
      <c r="E26" s="40"/>
      <c r="F26" s="40"/>
      <c r="G26" s="40"/>
      <c r="H26" s="40"/>
      <c r="I26" s="40"/>
      <c r="J26" s="40"/>
      <c r="K26" s="40"/>
      <c r="L26" s="13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2"/>
      <c r="B27" s="143"/>
      <c r="C27" s="142"/>
      <c r="D27" s="142"/>
      <c r="E27" s="144" t="s">
        <v>31</v>
      </c>
      <c r="F27" s="144"/>
      <c r="G27" s="144"/>
      <c r="H27" s="144"/>
      <c r="I27" s="142"/>
      <c r="J27" s="142"/>
      <c r="K27" s="142"/>
      <c r="L27" s="145"/>
      <c r="S27" s="142"/>
      <c r="T27" s="142"/>
      <c r="U27" s="142"/>
      <c r="V27" s="142"/>
      <c r="W27" s="142"/>
      <c r="X27" s="142"/>
      <c r="Y27" s="142"/>
      <c r="Z27" s="142"/>
      <c r="AA27" s="142"/>
      <c r="AB27" s="142"/>
      <c r="AC27" s="142"/>
      <c r="AD27" s="142"/>
      <c r="AE27" s="142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6"/>
      <c r="E29" s="146"/>
      <c r="F29" s="146"/>
      <c r="G29" s="146"/>
      <c r="H29" s="146"/>
      <c r="I29" s="146"/>
      <c r="J29" s="146"/>
      <c r="K29" s="146"/>
      <c r="L29" s="138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7" t="s">
        <v>40</v>
      </c>
      <c r="E30" s="40"/>
      <c r="F30" s="40"/>
      <c r="G30" s="40"/>
      <c r="H30" s="40"/>
      <c r="I30" s="40"/>
      <c r="J30" s="148">
        <f>ROUND(J84, 2)</f>
        <v>0</v>
      </c>
      <c r="K30" s="40"/>
      <c r="L30" s="13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6"/>
      <c r="E31" s="146"/>
      <c r="F31" s="146"/>
      <c r="G31" s="146"/>
      <c r="H31" s="146"/>
      <c r="I31" s="146"/>
      <c r="J31" s="146"/>
      <c r="K31" s="146"/>
      <c r="L31" s="138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9" t="s">
        <v>42</v>
      </c>
      <c r="G32" s="40"/>
      <c r="H32" s="40"/>
      <c r="I32" s="149" t="s">
        <v>41</v>
      </c>
      <c r="J32" s="149" t="s">
        <v>43</v>
      </c>
      <c r="K32" s="40"/>
      <c r="L32" s="13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hidden="1" s="2" customFormat="1" ht="14.4" customHeight="1">
      <c r="A33" s="40"/>
      <c r="B33" s="46"/>
      <c r="C33" s="40"/>
      <c r="D33" s="150" t="s">
        <v>44</v>
      </c>
      <c r="E33" s="136" t="s">
        <v>45</v>
      </c>
      <c r="F33" s="151">
        <f>ROUND((SUM(BE84:BE209)),  2)</f>
        <v>0</v>
      </c>
      <c r="G33" s="40"/>
      <c r="H33" s="40"/>
      <c r="I33" s="152">
        <v>0.20999999999999999</v>
      </c>
      <c r="J33" s="151">
        <f>ROUND(((SUM(BE84:BE209))*I33),  2)</f>
        <v>0</v>
      </c>
      <c r="K33" s="40"/>
      <c r="L33" s="13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hidden="1" s="2" customFormat="1" ht="14.4" customHeight="1">
      <c r="A34" s="40"/>
      <c r="B34" s="46"/>
      <c r="C34" s="40"/>
      <c r="D34" s="40"/>
      <c r="E34" s="136" t="s">
        <v>46</v>
      </c>
      <c r="F34" s="151">
        <f>ROUND((SUM(BF84:BF209)),  2)</f>
        <v>0</v>
      </c>
      <c r="G34" s="40"/>
      <c r="H34" s="40"/>
      <c r="I34" s="152">
        <v>0.12</v>
      </c>
      <c r="J34" s="151">
        <f>ROUND(((SUM(BF84:BF209))*I34),  2)</f>
        <v>0</v>
      </c>
      <c r="K34" s="40"/>
      <c r="L34" s="13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36" t="s">
        <v>44</v>
      </c>
      <c r="E35" s="136" t="s">
        <v>47</v>
      </c>
      <c r="F35" s="151">
        <f>ROUND((SUM(BG84:BG209)),  2)</f>
        <v>0</v>
      </c>
      <c r="G35" s="40"/>
      <c r="H35" s="40"/>
      <c r="I35" s="152">
        <v>0.20999999999999999</v>
      </c>
      <c r="J35" s="151">
        <f>0</f>
        <v>0</v>
      </c>
      <c r="K35" s="40"/>
      <c r="L35" s="13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36" t="s">
        <v>48</v>
      </c>
      <c r="F36" s="151">
        <f>ROUND((SUM(BH84:BH209)),  2)</f>
        <v>0</v>
      </c>
      <c r="G36" s="40"/>
      <c r="H36" s="40"/>
      <c r="I36" s="152">
        <v>0.12</v>
      </c>
      <c r="J36" s="151">
        <f>0</f>
        <v>0</v>
      </c>
      <c r="K36" s="40"/>
      <c r="L36" s="13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6" t="s">
        <v>49</v>
      </c>
      <c r="F37" s="151">
        <f>ROUND((SUM(BI84:BI209)),  2)</f>
        <v>0</v>
      </c>
      <c r="G37" s="40"/>
      <c r="H37" s="40"/>
      <c r="I37" s="152">
        <v>0</v>
      </c>
      <c r="J37" s="151">
        <f>0</f>
        <v>0</v>
      </c>
      <c r="K37" s="40"/>
      <c r="L37" s="13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3"/>
      <c r="D39" s="154" t="s">
        <v>50</v>
      </c>
      <c r="E39" s="155"/>
      <c r="F39" s="155"/>
      <c r="G39" s="156" t="s">
        <v>51</v>
      </c>
      <c r="H39" s="157" t="s">
        <v>52</v>
      </c>
      <c r="I39" s="155"/>
      <c r="J39" s="158">
        <f>SUM(J30:J37)</f>
        <v>0</v>
      </c>
      <c r="K39" s="159"/>
      <c r="L39" s="13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60"/>
      <c r="C40" s="161"/>
      <c r="D40" s="161"/>
      <c r="E40" s="161"/>
      <c r="F40" s="161"/>
      <c r="G40" s="161"/>
      <c r="H40" s="161"/>
      <c r="I40" s="161"/>
      <c r="J40" s="161"/>
      <c r="K40" s="161"/>
      <c r="L40" s="13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2"/>
      <c r="C44" s="163"/>
      <c r="D44" s="163"/>
      <c r="E44" s="163"/>
      <c r="F44" s="163"/>
      <c r="G44" s="163"/>
      <c r="H44" s="163"/>
      <c r="I44" s="163"/>
      <c r="J44" s="163"/>
      <c r="K44" s="163"/>
      <c r="L44" s="138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104</v>
      </c>
      <c r="D45" s="42"/>
      <c r="E45" s="42"/>
      <c r="F45" s="42"/>
      <c r="G45" s="42"/>
      <c r="H45" s="42"/>
      <c r="I45" s="42"/>
      <c r="J45" s="42"/>
      <c r="K45" s="42"/>
      <c r="L45" s="138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8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8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4" t="str">
        <f>E7</f>
        <v>Holštejn (IDVT 10171978), HK, Slezské Předměstí, revitalizace mrtvého ramene Orlice</v>
      </c>
      <c r="F48" s="34"/>
      <c r="G48" s="34"/>
      <c r="H48" s="34"/>
      <c r="I48" s="42"/>
      <c r="J48" s="42"/>
      <c r="K48" s="42"/>
      <c r="L48" s="13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102</v>
      </c>
      <c r="D49" s="42"/>
      <c r="E49" s="42"/>
      <c r="F49" s="42"/>
      <c r="G49" s="42"/>
      <c r="H49" s="42"/>
      <c r="I49" s="42"/>
      <c r="J49" s="42"/>
      <c r="K49" s="42"/>
      <c r="L49" s="13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2" t="str">
        <f>E9</f>
        <v>VON - Vedlejší a ostatní náklady</v>
      </c>
      <c r="F50" s="42"/>
      <c r="G50" s="42"/>
      <c r="H50" s="42"/>
      <c r="I50" s="42"/>
      <c r="J50" s="42"/>
      <c r="K50" s="42"/>
      <c r="L50" s="13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8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22</v>
      </c>
      <c r="D52" s="42"/>
      <c r="E52" s="42"/>
      <c r="F52" s="29" t="str">
        <f>F12</f>
        <v xml:space="preserve"> </v>
      </c>
      <c r="G52" s="42"/>
      <c r="H52" s="42"/>
      <c r="I52" s="34" t="s">
        <v>24</v>
      </c>
      <c r="J52" s="75" t="str">
        <f>IF(J12="","",J12)</f>
        <v>10. 11. 2025</v>
      </c>
      <c r="K52" s="42"/>
      <c r="L52" s="13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8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25.65" customHeight="1">
      <c r="A54" s="40"/>
      <c r="B54" s="41"/>
      <c r="C54" s="34" t="s">
        <v>26</v>
      </c>
      <c r="D54" s="42"/>
      <c r="E54" s="42"/>
      <c r="F54" s="29" t="str">
        <f>E15</f>
        <v>Povodí Labe, státní podnik</v>
      </c>
      <c r="G54" s="42"/>
      <c r="H54" s="42"/>
      <c r="I54" s="34" t="s">
        <v>34</v>
      </c>
      <c r="J54" s="38" t="str">
        <f>E21</f>
        <v>Ing. Stanislav Winkler, MBA</v>
      </c>
      <c r="K54" s="42"/>
      <c r="L54" s="138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25.65" customHeight="1">
      <c r="A55" s="40"/>
      <c r="B55" s="41"/>
      <c r="C55" s="34" t="s">
        <v>32</v>
      </c>
      <c r="D55" s="42"/>
      <c r="E55" s="42"/>
      <c r="F55" s="29" t="str">
        <f>IF(E18="","",E18)</f>
        <v>Vyplň údaj</v>
      </c>
      <c r="G55" s="42"/>
      <c r="H55" s="42"/>
      <c r="I55" s="34" t="s">
        <v>37</v>
      </c>
      <c r="J55" s="38" t="str">
        <f>E24</f>
        <v>Ing. Stanislav Winkler, MBA</v>
      </c>
      <c r="K55" s="42"/>
      <c r="L55" s="138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5" t="s">
        <v>105</v>
      </c>
      <c r="D57" s="166"/>
      <c r="E57" s="166"/>
      <c r="F57" s="166"/>
      <c r="G57" s="166"/>
      <c r="H57" s="166"/>
      <c r="I57" s="166"/>
      <c r="J57" s="167" t="s">
        <v>106</v>
      </c>
      <c r="K57" s="166"/>
      <c r="L57" s="13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8" t="s">
        <v>72</v>
      </c>
      <c r="D59" s="42"/>
      <c r="E59" s="42"/>
      <c r="F59" s="42"/>
      <c r="G59" s="42"/>
      <c r="H59" s="42"/>
      <c r="I59" s="42"/>
      <c r="J59" s="105">
        <f>J84</f>
        <v>0</v>
      </c>
      <c r="K59" s="42"/>
      <c r="L59" s="13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107</v>
      </c>
    </row>
    <row r="60" s="9" customFormat="1" ht="24.96" customHeight="1">
      <c r="A60" s="9"/>
      <c r="B60" s="169"/>
      <c r="C60" s="170"/>
      <c r="D60" s="171" t="s">
        <v>325</v>
      </c>
      <c r="E60" s="172"/>
      <c r="F60" s="172"/>
      <c r="G60" s="172"/>
      <c r="H60" s="172"/>
      <c r="I60" s="172"/>
      <c r="J60" s="173">
        <f>J85</f>
        <v>0</v>
      </c>
      <c r="K60" s="170"/>
      <c r="L60" s="174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5"/>
      <c r="C61" s="176"/>
      <c r="D61" s="177" t="s">
        <v>326</v>
      </c>
      <c r="E61" s="178"/>
      <c r="F61" s="178"/>
      <c r="G61" s="178"/>
      <c r="H61" s="178"/>
      <c r="I61" s="178"/>
      <c r="J61" s="179">
        <f>J86</f>
        <v>0</v>
      </c>
      <c r="K61" s="176"/>
      <c r="L61" s="18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5"/>
      <c r="C62" s="176"/>
      <c r="D62" s="177" t="s">
        <v>327</v>
      </c>
      <c r="E62" s="178"/>
      <c r="F62" s="178"/>
      <c r="G62" s="178"/>
      <c r="H62" s="178"/>
      <c r="I62" s="178"/>
      <c r="J62" s="179">
        <f>J146</f>
        <v>0</v>
      </c>
      <c r="K62" s="176"/>
      <c r="L62" s="18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5"/>
      <c r="C63" s="176"/>
      <c r="D63" s="177" t="s">
        <v>328</v>
      </c>
      <c r="E63" s="178"/>
      <c r="F63" s="178"/>
      <c r="G63" s="178"/>
      <c r="H63" s="178"/>
      <c r="I63" s="178"/>
      <c r="J63" s="179">
        <f>J155</f>
        <v>0</v>
      </c>
      <c r="K63" s="176"/>
      <c r="L63" s="18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5"/>
      <c r="C64" s="176"/>
      <c r="D64" s="177" t="s">
        <v>329</v>
      </c>
      <c r="E64" s="178"/>
      <c r="F64" s="178"/>
      <c r="G64" s="178"/>
      <c r="H64" s="178"/>
      <c r="I64" s="178"/>
      <c r="J64" s="179">
        <f>J171</f>
        <v>0</v>
      </c>
      <c r="K64" s="176"/>
      <c r="L64" s="18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2" customFormat="1" ht="21.84" customHeight="1">
      <c r="A65" s="40"/>
      <c r="B65" s="41"/>
      <c r="C65" s="42"/>
      <c r="D65" s="42"/>
      <c r="E65" s="42"/>
      <c r="F65" s="42"/>
      <c r="G65" s="42"/>
      <c r="H65" s="42"/>
      <c r="I65" s="42"/>
      <c r="J65" s="42"/>
      <c r="K65" s="42"/>
      <c r="L65" s="138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6.96" customHeight="1">
      <c r="A66" s="40"/>
      <c r="B66" s="62"/>
      <c r="C66" s="63"/>
      <c r="D66" s="63"/>
      <c r="E66" s="63"/>
      <c r="F66" s="63"/>
      <c r="G66" s="63"/>
      <c r="H66" s="63"/>
      <c r="I66" s="63"/>
      <c r="J66" s="63"/>
      <c r="K66" s="63"/>
      <c r="L66" s="138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70" s="2" customFormat="1" ht="6.96" customHeight="1">
      <c r="A70" s="40"/>
      <c r="B70" s="64"/>
      <c r="C70" s="65"/>
      <c r="D70" s="65"/>
      <c r="E70" s="65"/>
      <c r="F70" s="65"/>
      <c r="G70" s="65"/>
      <c r="H70" s="65"/>
      <c r="I70" s="65"/>
      <c r="J70" s="65"/>
      <c r="K70" s="65"/>
      <c r="L70" s="138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24.96" customHeight="1">
      <c r="A71" s="40"/>
      <c r="B71" s="41"/>
      <c r="C71" s="25" t="s">
        <v>112</v>
      </c>
      <c r="D71" s="42"/>
      <c r="E71" s="42"/>
      <c r="F71" s="42"/>
      <c r="G71" s="42"/>
      <c r="H71" s="42"/>
      <c r="I71" s="42"/>
      <c r="J71" s="42"/>
      <c r="K71" s="42"/>
      <c r="L71" s="138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38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16</v>
      </c>
      <c r="D73" s="42"/>
      <c r="E73" s="42"/>
      <c r="F73" s="42"/>
      <c r="G73" s="42"/>
      <c r="H73" s="42"/>
      <c r="I73" s="42"/>
      <c r="J73" s="42"/>
      <c r="K73" s="42"/>
      <c r="L73" s="138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164" t="str">
        <f>E7</f>
        <v>Holštejn (IDVT 10171978), HK, Slezské Předměstí, revitalizace mrtvého ramene Orlice</v>
      </c>
      <c r="F74" s="34"/>
      <c r="G74" s="34"/>
      <c r="H74" s="34"/>
      <c r="I74" s="42"/>
      <c r="J74" s="42"/>
      <c r="K74" s="42"/>
      <c r="L74" s="138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102</v>
      </c>
      <c r="D75" s="42"/>
      <c r="E75" s="42"/>
      <c r="F75" s="42"/>
      <c r="G75" s="42"/>
      <c r="H75" s="42"/>
      <c r="I75" s="42"/>
      <c r="J75" s="42"/>
      <c r="K75" s="42"/>
      <c r="L75" s="138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6.5" customHeight="1">
      <c r="A76" s="40"/>
      <c r="B76" s="41"/>
      <c r="C76" s="42"/>
      <c r="D76" s="42"/>
      <c r="E76" s="72" t="str">
        <f>E9</f>
        <v>VON - Vedlejší a ostatní náklady</v>
      </c>
      <c r="F76" s="42"/>
      <c r="G76" s="42"/>
      <c r="H76" s="42"/>
      <c r="I76" s="42"/>
      <c r="J76" s="42"/>
      <c r="K76" s="42"/>
      <c r="L76" s="138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8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22</v>
      </c>
      <c r="D78" s="42"/>
      <c r="E78" s="42"/>
      <c r="F78" s="29" t="str">
        <f>F12</f>
        <v xml:space="preserve"> </v>
      </c>
      <c r="G78" s="42"/>
      <c r="H78" s="42"/>
      <c r="I78" s="34" t="s">
        <v>24</v>
      </c>
      <c r="J78" s="75" t="str">
        <f>IF(J12="","",J12)</f>
        <v>10. 11. 2025</v>
      </c>
      <c r="K78" s="42"/>
      <c r="L78" s="138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38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25.65" customHeight="1">
      <c r="A80" s="40"/>
      <c r="B80" s="41"/>
      <c r="C80" s="34" t="s">
        <v>26</v>
      </c>
      <c r="D80" s="42"/>
      <c r="E80" s="42"/>
      <c r="F80" s="29" t="str">
        <f>E15</f>
        <v>Povodí Labe, státní podnik</v>
      </c>
      <c r="G80" s="42"/>
      <c r="H80" s="42"/>
      <c r="I80" s="34" t="s">
        <v>34</v>
      </c>
      <c r="J80" s="38" t="str">
        <f>E21</f>
        <v>Ing. Stanislav Winkler, MBA</v>
      </c>
      <c r="K80" s="42"/>
      <c r="L80" s="138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25.65" customHeight="1">
      <c r="A81" s="40"/>
      <c r="B81" s="41"/>
      <c r="C81" s="34" t="s">
        <v>32</v>
      </c>
      <c r="D81" s="42"/>
      <c r="E81" s="42"/>
      <c r="F81" s="29" t="str">
        <f>IF(E18="","",E18)</f>
        <v>Vyplň údaj</v>
      </c>
      <c r="G81" s="42"/>
      <c r="H81" s="42"/>
      <c r="I81" s="34" t="s">
        <v>37</v>
      </c>
      <c r="J81" s="38" t="str">
        <f>E24</f>
        <v>Ing. Stanislav Winkler, MBA</v>
      </c>
      <c r="K81" s="42"/>
      <c r="L81" s="138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0.32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38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11" customFormat="1" ht="29.28" customHeight="1">
      <c r="A83" s="181"/>
      <c r="B83" s="182"/>
      <c r="C83" s="183" t="s">
        <v>113</v>
      </c>
      <c r="D83" s="184" t="s">
        <v>59</v>
      </c>
      <c r="E83" s="184" t="s">
        <v>55</v>
      </c>
      <c r="F83" s="184" t="s">
        <v>56</v>
      </c>
      <c r="G83" s="184" t="s">
        <v>114</v>
      </c>
      <c r="H83" s="184" t="s">
        <v>115</v>
      </c>
      <c r="I83" s="184" t="s">
        <v>116</v>
      </c>
      <c r="J83" s="184" t="s">
        <v>106</v>
      </c>
      <c r="K83" s="185" t="s">
        <v>117</v>
      </c>
      <c r="L83" s="186"/>
      <c r="M83" s="95" t="s">
        <v>31</v>
      </c>
      <c r="N83" s="96" t="s">
        <v>44</v>
      </c>
      <c r="O83" s="96" t="s">
        <v>118</v>
      </c>
      <c r="P83" s="96" t="s">
        <v>119</v>
      </c>
      <c r="Q83" s="96" t="s">
        <v>120</v>
      </c>
      <c r="R83" s="96" t="s">
        <v>121</v>
      </c>
      <c r="S83" s="96" t="s">
        <v>122</v>
      </c>
      <c r="T83" s="97" t="s">
        <v>123</v>
      </c>
      <c r="U83" s="181"/>
      <c r="V83" s="181"/>
      <c r="W83" s="181"/>
      <c r="X83" s="181"/>
      <c r="Y83" s="181"/>
      <c r="Z83" s="181"/>
      <c r="AA83" s="181"/>
      <c r="AB83" s="181"/>
      <c r="AC83" s="181"/>
      <c r="AD83" s="181"/>
      <c r="AE83" s="181"/>
    </row>
    <row r="84" s="2" customFormat="1" ht="22.8" customHeight="1">
      <c r="A84" s="40"/>
      <c r="B84" s="41"/>
      <c r="C84" s="102" t="s">
        <v>124</v>
      </c>
      <c r="D84" s="42"/>
      <c r="E84" s="42"/>
      <c r="F84" s="42"/>
      <c r="G84" s="42"/>
      <c r="H84" s="42"/>
      <c r="I84" s="42"/>
      <c r="J84" s="187">
        <f>BK84</f>
        <v>0</v>
      </c>
      <c r="K84" s="42"/>
      <c r="L84" s="46"/>
      <c r="M84" s="98"/>
      <c r="N84" s="188"/>
      <c r="O84" s="99"/>
      <c r="P84" s="189">
        <f>P85</f>
        <v>0</v>
      </c>
      <c r="Q84" s="99"/>
      <c r="R84" s="189">
        <f>R85</f>
        <v>0</v>
      </c>
      <c r="S84" s="99"/>
      <c r="T84" s="190">
        <f>T85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T84" s="19" t="s">
        <v>73</v>
      </c>
      <c r="AU84" s="19" t="s">
        <v>107</v>
      </c>
      <c r="BK84" s="191">
        <f>BK85</f>
        <v>0</v>
      </c>
    </row>
    <row r="85" s="12" customFormat="1" ht="25.92" customHeight="1">
      <c r="A85" s="12"/>
      <c r="B85" s="192"/>
      <c r="C85" s="193"/>
      <c r="D85" s="194" t="s">
        <v>73</v>
      </c>
      <c r="E85" s="195" t="s">
        <v>330</v>
      </c>
      <c r="F85" s="195" t="s">
        <v>331</v>
      </c>
      <c r="G85" s="193"/>
      <c r="H85" s="193"/>
      <c r="I85" s="196"/>
      <c r="J85" s="197">
        <f>BK85</f>
        <v>0</v>
      </c>
      <c r="K85" s="193"/>
      <c r="L85" s="198"/>
      <c r="M85" s="199"/>
      <c r="N85" s="200"/>
      <c r="O85" s="200"/>
      <c r="P85" s="201">
        <f>P86+P146+P155+P171</f>
        <v>0</v>
      </c>
      <c r="Q85" s="200"/>
      <c r="R85" s="201">
        <f>R86+R146+R155+R171</f>
        <v>0</v>
      </c>
      <c r="S85" s="200"/>
      <c r="T85" s="202">
        <f>T86+T146+T155+T171</f>
        <v>0</v>
      </c>
      <c r="U85" s="12"/>
      <c r="V85" s="12"/>
      <c r="W85" s="12"/>
      <c r="X85" s="12"/>
      <c r="Y85" s="12"/>
      <c r="Z85" s="12"/>
      <c r="AA85" s="12"/>
      <c r="AB85" s="12"/>
      <c r="AC85" s="12"/>
      <c r="AD85" s="12"/>
      <c r="AE85" s="12"/>
      <c r="AR85" s="203" t="s">
        <v>133</v>
      </c>
      <c r="AT85" s="204" t="s">
        <v>73</v>
      </c>
      <c r="AU85" s="204" t="s">
        <v>74</v>
      </c>
      <c r="AY85" s="203" t="s">
        <v>126</v>
      </c>
      <c r="BK85" s="205">
        <f>BK86+BK146+BK155+BK171</f>
        <v>0</v>
      </c>
    </row>
    <row r="86" s="12" customFormat="1" ht="22.8" customHeight="1">
      <c r="A86" s="12"/>
      <c r="B86" s="192"/>
      <c r="C86" s="193"/>
      <c r="D86" s="194" t="s">
        <v>73</v>
      </c>
      <c r="E86" s="206" t="s">
        <v>332</v>
      </c>
      <c r="F86" s="206" t="s">
        <v>333</v>
      </c>
      <c r="G86" s="193"/>
      <c r="H86" s="193"/>
      <c r="I86" s="196"/>
      <c r="J86" s="207">
        <f>BK86</f>
        <v>0</v>
      </c>
      <c r="K86" s="193"/>
      <c r="L86" s="198"/>
      <c r="M86" s="199"/>
      <c r="N86" s="200"/>
      <c r="O86" s="200"/>
      <c r="P86" s="201">
        <f>SUM(P87:P145)</f>
        <v>0</v>
      </c>
      <c r="Q86" s="200"/>
      <c r="R86" s="201">
        <f>SUM(R87:R145)</f>
        <v>0</v>
      </c>
      <c r="S86" s="200"/>
      <c r="T86" s="202">
        <f>SUM(T87:T145)</f>
        <v>0</v>
      </c>
      <c r="U86" s="12"/>
      <c r="V86" s="12"/>
      <c r="W86" s="12"/>
      <c r="X86" s="12"/>
      <c r="Y86" s="12"/>
      <c r="Z86" s="12"/>
      <c r="AA86" s="12"/>
      <c r="AB86" s="12"/>
      <c r="AC86" s="12"/>
      <c r="AD86" s="12"/>
      <c r="AE86" s="12"/>
      <c r="AR86" s="203" t="s">
        <v>133</v>
      </c>
      <c r="AT86" s="204" t="s">
        <v>73</v>
      </c>
      <c r="AU86" s="204" t="s">
        <v>82</v>
      </c>
      <c r="AY86" s="203" t="s">
        <v>126</v>
      </c>
      <c r="BK86" s="205">
        <f>SUM(BK87:BK145)</f>
        <v>0</v>
      </c>
    </row>
    <row r="87" s="2" customFormat="1" ht="16.5" customHeight="1">
      <c r="A87" s="40"/>
      <c r="B87" s="41"/>
      <c r="C87" s="208" t="s">
        <v>82</v>
      </c>
      <c r="D87" s="208" t="s">
        <v>128</v>
      </c>
      <c r="E87" s="209" t="s">
        <v>334</v>
      </c>
      <c r="F87" s="210" t="s">
        <v>335</v>
      </c>
      <c r="G87" s="211" t="s">
        <v>173</v>
      </c>
      <c r="H87" s="212">
        <v>1</v>
      </c>
      <c r="I87" s="213"/>
      <c r="J87" s="214">
        <f>ROUND(I87*H87,2)</f>
        <v>0</v>
      </c>
      <c r="K87" s="210" t="s">
        <v>31</v>
      </c>
      <c r="L87" s="46"/>
      <c r="M87" s="215" t="s">
        <v>31</v>
      </c>
      <c r="N87" s="216" t="s">
        <v>47</v>
      </c>
      <c r="O87" s="87"/>
      <c r="P87" s="217">
        <f>O87*H87</f>
        <v>0</v>
      </c>
      <c r="Q87" s="217">
        <v>0</v>
      </c>
      <c r="R87" s="217">
        <f>Q87*H87</f>
        <v>0</v>
      </c>
      <c r="S87" s="217">
        <v>0</v>
      </c>
      <c r="T87" s="218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19" t="s">
        <v>336</v>
      </c>
      <c r="AT87" s="219" t="s">
        <v>128</v>
      </c>
      <c r="AU87" s="219" t="s">
        <v>84</v>
      </c>
      <c r="AY87" s="19" t="s">
        <v>126</v>
      </c>
      <c r="BE87" s="220">
        <f>IF(N87="základní",J87,0)</f>
        <v>0</v>
      </c>
      <c r="BF87" s="220">
        <f>IF(N87="snížená",J87,0)</f>
        <v>0</v>
      </c>
      <c r="BG87" s="220">
        <f>IF(N87="zákl. přenesená",J87,0)</f>
        <v>0</v>
      </c>
      <c r="BH87" s="220">
        <f>IF(N87="sníž. přenesená",J87,0)</f>
        <v>0</v>
      </c>
      <c r="BI87" s="220">
        <f>IF(N87="nulová",J87,0)</f>
        <v>0</v>
      </c>
      <c r="BJ87" s="19" t="s">
        <v>133</v>
      </c>
      <c r="BK87" s="220">
        <f>ROUND(I87*H87,2)</f>
        <v>0</v>
      </c>
      <c r="BL87" s="19" t="s">
        <v>336</v>
      </c>
      <c r="BM87" s="219" t="s">
        <v>337</v>
      </c>
    </row>
    <row r="88" s="2" customFormat="1">
      <c r="A88" s="40"/>
      <c r="B88" s="41"/>
      <c r="C88" s="42"/>
      <c r="D88" s="221" t="s">
        <v>135</v>
      </c>
      <c r="E88" s="42"/>
      <c r="F88" s="222" t="s">
        <v>338</v>
      </c>
      <c r="G88" s="42"/>
      <c r="H88" s="42"/>
      <c r="I88" s="223"/>
      <c r="J88" s="42"/>
      <c r="K88" s="42"/>
      <c r="L88" s="46"/>
      <c r="M88" s="224"/>
      <c r="N88" s="225"/>
      <c r="O88" s="87"/>
      <c r="P88" s="87"/>
      <c r="Q88" s="87"/>
      <c r="R88" s="87"/>
      <c r="S88" s="87"/>
      <c r="T88" s="88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T88" s="19" t="s">
        <v>135</v>
      </c>
      <c r="AU88" s="19" t="s">
        <v>84</v>
      </c>
    </row>
    <row r="89" s="2" customFormat="1">
      <c r="A89" s="40"/>
      <c r="B89" s="41"/>
      <c r="C89" s="42"/>
      <c r="D89" s="221" t="s">
        <v>258</v>
      </c>
      <c r="E89" s="42"/>
      <c r="F89" s="273" t="s">
        <v>339</v>
      </c>
      <c r="G89" s="42"/>
      <c r="H89" s="42"/>
      <c r="I89" s="223"/>
      <c r="J89" s="42"/>
      <c r="K89" s="42"/>
      <c r="L89" s="46"/>
      <c r="M89" s="224"/>
      <c r="N89" s="225"/>
      <c r="O89" s="87"/>
      <c r="P89" s="87"/>
      <c r="Q89" s="87"/>
      <c r="R89" s="87"/>
      <c r="S89" s="87"/>
      <c r="T89" s="88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258</v>
      </c>
      <c r="AU89" s="19" t="s">
        <v>84</v>
      </c>
    </row>
    <row r="90" s="13" customFormat="1">
      <c r="A90" s="13"/>
      <c r="B90" s="228"/>
      <c r="C90" s="229"/>
      <c r="D90" s="221" t="s">
        <v>139</v>
      </c>
      <c r="E90" s="230" t="s">
        <v>31</v>
      </c>
      <c r="F90" s="231" t="s">
        <v>340</v>
      </c>
      <c r="G90" s="229"/>
      <c r="H90" s="230" t="s">
        <v>31</v>
      </c>
      <c r="I90" s="232"/>
      <c r="J90" s="229"/>
      <c r="K90" s="229"/>
      <c r="L90" s="233"/>
      <c r="M90" s="234"/>
      <c r="N90" s="235"/>
      <c r="O90" s="235"/>
      <c r="P90" s="235"/>
      <c r="Q90" s="235"/>
      <c r="R90" s="235"/>
      <c r="S90" s="235"/>
      <c r="T90" s="236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T90" s="237" t="s">
        <v>139</v>
      </c>
      <c r="AU90" s="237" t="s">
        <v>84</v>
      </c>
      <c r="AV90" s="13" t="s">
        <v>82</v>
      </c>
      <c r="AW90" s="13" t="s">
        <v>36</v>
      </c>
      <c r="AX90" s="13" t="s">
        <v>74</v>
      </c>
      <c r="AY90" s="237" t="s">
        <v>126</v>
      </c>
    </row>
    <row r="91" s="13" customFormat="1">
      <c r="A91" s="13"/>
      <c r="B91" s="228"/>
      <c r="C91" s="229"/>
      <c r="D91" s="221" t="s">
        <v>139</v>
      </c>
      <c r="E91" s="230" t="s">
        <v>31</v>
      </c>
      <c r="F91" s="231" t="s">
        <v>341</v>
      </c>
      <c r="G91" s="229"/>
      <c r="H91" s="230" t="s">
        <v>31</v>
      </c>
      <c r="I91" s="232"/>
      <c r="J91" s="229"/>
      <c r="K91" s="229"/>
      <c r="L91" s="233"/>
      <c r="M91" s="234"/>
      <c r="N91" s="235"/>
      <c r="O91" s="235"/>
      <c r="P91" s="235"/>
      <c r="Q91" s="235"/>
      <c r="R91" s="235"/>
      <c r="S91" s="235"/>
      <c r="T91" s="236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37" t="s">
        <v>139</v>
      </c>
      <c r="AU91" s="237" t="s">
        <v>84</v>
      </c>
      <c r="AV91" s="13" t="s">
        <v>82</v>
      </c>
      <c r="AW91" s="13" t="s">
        <v>36</v>
      </c>
      <c r="AX91" s="13" t="s">
        <v>74</v>
      </c>
      <c r="AY91" s="237" t="s">
        <v>126</v>
      </c>
    </row>
    <row r="92" s="13" customFormat="1">
      <c r="A92" s="13"/>
      <c r="B92" s="228"/>
      <c r="C92" s="229"/>
      <c r="D92" s="221" t="s">
        <v>139</v>
      </c>
      <c r="E92" s="230" t="s">
        <v>31</v>
      </c>
      <c r="F92" s="231" t="s">
        <v>342</v>
      </c>
      <c r="G92" s="229"/>
      <c r="H92" s="230" t="s">
        <v>31</v>
      </c>
      <c r="I92" s="232"/>
      <c r="J92" s="229"/>
      <c r="K92" s="229"/>
      <c r="L92" s="233"/>
      <c r="M92" s="234"/>
      <c r="N92" s="235"/>
      <c r="O92" s="235"/>
      <c r="P92" s="235"/>
      <c r="Q92" s="235"/>
      <c r="R92" s="235"/>
      <c r="S92" s="235"/>
      <c r="T92" s="236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37" t="s">
        <v>139</v>
      </c>
      <c r="AU92" s="237" t="s">
        <v>84</v>
      </c>
      <c r="AV92" s="13" t="s">
        <v>82</v>
      </c>
      <c r="AW92" s="13" t="s">
        <v>36</v>
      </c>
      <c r="AX92" s="13" t="s">
        <v>74</v>
      </c>
      <c r="AY92" s="237" t="s">
        <v>126</v>
      </c>
    </row>
    <row r="93" s="13" customFormat="1">
      <c r="A93" s="13"/>
      <c r="B93" s="228"/>
      <c r="C93" s="229"/>
      <c r="D93" s="221" t="s">
        <v>139</v>
      </c>
      <c r="E93" s="230" t="s">
        <v>31</v>
      </c>
      <c r="F93" s="231" t="s">
        <v>343</v>
      </c>
      <c r="G93" s="229"/>
      <c r="H93" s="230" t="s">
        <v>31</v>
      </c>
      <c r="I93" s="232"/>
      <c r="J93" s="229"/>
      <c r="K93" s="229"/>
      <c r="L93" s="233"/>
      <c r="M93" s="234"/>
      <c r="N93" s="235"/>
      <c r="O93" s="235"/>
      <c r="P93" s="235"/>
      <c r="Q93" s="235"/>
      <c r="R93" s="235"/>
      <c r="S93" s="235"/>
      <c r="T93" s="236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37" t="s">
        <v>139</v>
      </c>
      <c r="AU93" s="237" t="s">
        <v>84</v>
      </c>
      <c r="AV93" s="13" t="s">
        <v>82</v>
      </c>
      <c r="AW93" s="13" t="s">
        <v>36</v>
      </c>
      <c r="AX93" s="13" t="s">
        <v>74</v>
      </c>
      <c r="AY93" s="237" t="s">
        <v>126</v>
      </c>
    </row>
    <row r="94" s="13" customFormat="1">
      <c r="A94" s="13"/>
      <c r="B94" s="228"/>
      <c r="C94" s="229"/>
      <c r="D94" s="221" t="s">
        <v>139</v>
      </c>
      <c r="E94" s="230" t="s">
        <v>31</v>
      </c>
      <c r="F94" s="231" t="s">
        <v>344</v>
      </c>
      <c r="G94" s="229"/>
      <c r="H94" s="230" t="s">
        <v>31</v>
      </c>
      <c r="I94" s="232"/>
      <c r="J94" s="229"/>
      <c r="K94" s="229"/>
      <c r="L94" s="233"/>
      <c r="M94" s="234"/>
      <c r="N94" s="235"/>
      <c r="O94" s="235"/>
      <c r="P94" s="235"/>
      <c r="Q94" s="235"/>
      <c r="R94" s="235"/>
      <c r="S94" s="235"/>
      <c r="T94" s="236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37" t="s">
        <v>139</v>
      </c>
      <c r="AU94" s="237" t="s">
        <v>84</v>
      </c>
      <c r="AV94" s="13" t="s">
        <v>82</v>
      </c>
      <c r="AW94" s="13" t="s">
        <v>36</v>
      </c>
      <c r="AX94" s="13" t="s">
        <v>74</v>
      </c>
      <c r="AY94" s="237" t="s">
        <v>126</v>
      </c>
    </row>
    <row r="95" s="13" customFormat="1">
      <c r="A95" s="13"/>
      <c r="B95" s="228"/>
      <c r="C95" s="229"/>
      <c r="D95" s="221" t="s">
        <v>139</v>
      </c>
      <c r="E95" s="230" t="s">
        <v>31</v>
      </c>
      <c r="F95" s="231" t="s">
        <v>345</v>
      </c>
      <c r="G95" s="229"/>
      <c r="H95" s="230" t="s">
        <v>31</v>
      </c>
      <c r="I95" s="232"/>
      <c r="J95" s="229"/>
      <c r="K95" s="229"/>
      <c r="L95" s="233"/>
      <c r="M95" s="234"/>
      <c r="N95" s="235"/>
      <c r="O95" s="235"/>
      <c r="P95" s="235"/>
      <c r="Q95" s="235"/>
      <c r="R95" s="235"/>
      <c r="S95" s="235"/>
      <c r="T95" s="236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37" t="s">
        <v>139</v>
      </c>
      <c r="AU95" s="237" t="s">
        <v>84</v>
      </c>
      <c r="AV95" s="13" t="s">
        <v>82</v>
      </c>
      <c r="AW95" s="13" t="s">
        <v>36</v>
      </c>
      <c r="AX95" s="13" t="s">
        <v>74</v>
      </c>
      <c r="AY95" s="237" t="s">
        <v>126</v>
      </c>
    </row>
    <row r="96" s="13" customFormat="1">
      <c r="A96" s="13"/>
      <c r="B96" s="228"/>
      <c r="C96" s="229"/>
      <c r="D96" s="221" t="s">
        <v>139</v>
      </c>
      <c r="E96" s="230" t="s">
        <v>31</v>
      </c>
      <c r="F96" s="231" t="s">
        <v>346</v>
      </c>
      <c r="G96" s="229"/>
      <c r="H96" s="230" t="s">
        <v>31</v>
      </c>
      <c r="I96" s="232"/>
      <c r="J96" s="229"/>
      <c r="K96" s="229"/>
      <c r="L96" s="233"/>
      <c r="M96" s="234"/>
      <c r="N96" s="235"/>
      <c r="O96" s="235"/>
      <c r="P96" s="235"/>
      <c r="Q96" s="235"/>
      <c r="R96" s="235"/>
      <c r="S96" s="235"/>
      <c r="T96" s="236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7" t="s">
        <v>139</v>
      </c>
      <c r="AU96" s="237" t="s">
        <v>84</v>
      </c>
      <c r="AV96" s="13" t="s">
        <v>82</v>
      </c>
      <c r="AW96" s="13" t="s">
        <v>36</v>
      </c>
      <c r="AX96" s="13" t="s">
        <v>74</v>
      </c>
      <c r="AY96" s="237" t="s">
        <v>126</v>
      </c>
    </row>
    <row r="97" s="13" customFormat="1">
      <c r="A97" s="13"/>
      <c r="B97" s="228"/>
      <c r="C97" s="229"/>
      <c r="D97" s="221" t="s">
        <v>139</v>
      </c>
      <c r="E97" s="230" t="s">
        <v>31</v>
      </c>
      <c r="F97" s="231" t="s">
        <v>347</v>
      </c>
      <c r="G97" s="229"/>
      <c r="H97" s="230" t="s">
        <v>31</v>
      </c>
      <c r="I97" s="232"/>
      <c r="J97" s="229"/>
      <c r="K97" s="229"/>
      <c r="L97" s="233"/>
      <c r="M97" s="234"/>
      <c r="N97" s="235"/>
      <c r="O97" s="235"/>
      <c r="P97" s="235"/>
      <c r="Q97" s="235"/>
      <c r="R97" s="235"/>
      <c r="S97" s="235"/>
      <c r="T97" s="236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37" t="s">
        <v>139</v>
      </c>
      <c r="AU97" s="237" t="s">
        <v>84</v>
      </c>
      <c r="AV97" s="13" t="s">
        <v>82</v>
      </c>
      <c r="AW97" s="13" t="s">
        <v>36</v>
      </c>
      <c r="AX97" s="13" t="s">
        <v>74</v>
      </c>
      <c r="AY97" s="237" t="s">
        <v>126</v>
      </c>
    </row>
    <row r="98" s="13" customFormat="1">
      <c r="A98" s="13"/>
      <c r="B98" s="228"/>
      <c r="C98" s="229"/>
      <c r="D98" s="221" t="s">
        <v>139</v>
      </c>
      <c r="E98" s="230" t="s">
        <v>31</v>
      </c>
      <c r="F98" s="231" t="s">
        <v>348</v>
      </c>
      <c r="G98" s="229"/>
      <c r="H98" s="230" t="s">
        <v>31</v>
      </c>
      <c r="I98" s="232"/>
      <c r="J98" s="229"/>
      <c r="K98" s="229"/>
      <c r="L98" s="233"/>
      <c r="M98" s="234"/>
      <c r="N98" s="235"/>
      <c r="O98" s="235"/>
      <c r="P98" s="235"/>
      <c r="Q98" s="235"/>
      <c r="R98" s="235"/>
      <c r="S98" s="235"/>
      <c r="T98" s="236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37" t="s">
        <v>139</v>
      </c>
      <c r="AU98" s="237" t="s">
        <v>84</v>
      </c>
      <c r="AV98" s="13" t="s">
        <v>82</v>
      </c>
      <c r="AW98" s="13" t="s">
        <v>36</v>
      </c>
      <c r="AX98" s="13" t="s">
        <v>74</v>
      </c>
      <c r="AY98" s="237" t="s">
        <v>126</v>
      </c>
    </row>
    <row r="99" s="13" customFormat="1">
      <c r="A99" s="13"/>
      <c r="B99" s="228"/>
      <c r="C99" s="229"/>
      <c r="D99" s="221" t="s">
        <v>139</v>
      </c>
      <c r="E99" s="230" t="s">
        <v>31</v>
      </c>
      <c r="F99" s="231" t="s">
        <v>349</v>
      </c>
      <c r="G99" s="229"/>
      <c r="H99" s="230" t="s">
        <v>31</v>
      </c>
      <c r="I99" s="232"/>
      <c r="J99" s="229"/>
      <c r="K99" s="229"/>
      <c r="L99" s="233"/>
      <c r="M99" s="234"/>
      <c r="N99" s="235"/>
      <c r="O99" s="235"/>
      <c r="P99" s="235"/>
      <c r="Q99" s="235"/>
      <c r="R99" s="235"/>
      <c r="S99" s="235"/>
      <c r="T99" s="236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37" t="s">
        <v>139</v>
      </c>
      <c r="AU99" s="237" t="s">
        <v>84</v>
      </c>
      <c r="AV99" s="13" t="s">
        <v>82</v>
      </c>
      <c r="AW99" s="13" t="s">
        <v>36</v>
      </c>
      <c r="AX99" s="13" t="s">
        <v>74</v>
      </c>
      <c r="AY99" s="237" t="s">
        <v>126</v>
      </c>
    </row>
    <row r="100" s="13" customFormat="1">
      <c r="A100" s="13"/>
      <c r="B100" s="228"/>
      <c r="C100" s="229"/>
      <c r="D100" s="221" t="s">
        <v>139</v>
      </c>
      <c r="E100" s="230" t="s">
        <v>31</v>
      </c>
      <c r="F100" s="231" t="s">
        <v>350</v>
      </c>
      <c r="G100" s="229"/>
      <c r="H100" s="230" t="s">
        <v>31</v>
      </c>
      <c r="I100" s="232"/>
      <c r="J100" s="229"/>
      <c r="K100" s="229"/>
      <c r="L100" s="233"/>
      <c r="M100" s="234"/>
      <c r="N100" s="235"/>
      <c r="O100" s="235"/>
      <c r="P100" s="235"/>
      <c r="Q100" s="235"/>
      <c r="R100" s="235"/>
      <c r="S100" s="235"/>
      <c r="T100" s="236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7" t="s">
        <v>139</v>
      </c>
      <c r="AU100" s="237" t="s">
        <v>84</v>
      </c>
      <c r="AV100" s="13" t="s">
        <v>82</v>
      </c>
      <c r="AW100" s="13" t="s">
        <v>36</v>
      </c>
      <c r="AX100" s="13" t="s">
        <v>74</v>
      </c>
      <c r="AY100" s="237" t="s">
        <v>126</v>
      </c>
    </row>
    <row r="101" s="13" customFormat="1">
      <c r="A101" s="13"/>
      <c r="B101" s="228"/>
      <c r="C101" s="229"/>
      <c r="D101" s="221" t="s">
        <v>139</v>
      </c>
      <c r="E101" s="230" t="s">
        <v>31</v>
      </c>
      <c r="F101" s="231" t="s">
        <v>351</v>
      </c>
      <c r="G101" s="229"/>
      <c r="H101" s="230" t="s">
        <v>31</v>
      </c>
      <c r="I101" s="232"/>
      <c r="J101" s="229"/>
      <c r="K101" s="229"/>
      <c r="L101" s="233"/>
      <c r="M101" s="234"/>
      <c r="N101" s="235"/>
      <c r="O101" s="235"/>
      <c r="P101" s="235"/>
      <c r="Q101" s="235"/>
      <c r="R101" s="235"/>
      <c r="S101" s="235"/>
      <c r="T101" s="236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37" t="s">
        <v>139</v>
      </c>
      <c r="AU101" s="237" t="s">
        <v>84</v>
      </c>
      <c r="AV101" s="13" t="s">
        <v>82</v>
      </c>
      <c r="AW101" s="13" t="s">
        <v>36</v>
      </c>
      <c r="AX101" s="13" t="s">
        <v>74</v>
      </c>
      <c r="AY101" s="237" t="s">
        <v>126</v>
      </c>
    </row>
    <row r="102" s="13" customFormat="1">
      <c r="A102" s="13"/>
      <c r="B102" s="228"/>
      <c r="C102" s="229"/>
      <c r="D102" s="221" t="s">
        <v>139</v>
      </c>
      <c r="E102" s="230" t="s">
        <v>31</v>
      </c>
      <c r="F102" s="231" t="s">
        <v>352</v>
      </c>
      <c r="G102" s="229"/>
      <c r="H102" s="230" t="s">
        <v>31</v>
      </c>
      <c r="I102" s="232"/>
      <c r="J102" s="229"/>
      <c r="K102" s="229"/>
      <c r="L102" s="233"/>
      <c r="M102" s="234"/>
      <c r="N102" s="235"/>
      <c r="O102" s="235"/>
      <c r="P102" s="235"/>
      <c r="Q102" s="235"/>
      <c r="R102" s="235"/>
      <c r="S102" s="235"/>
      <c r="T102" s="236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37" t="s">
        <v>139</v>
      </c>
      <c r="AU102" s="237" t="s">
        <v>84</v>
      </c>
      <c r="AV102" s="13" t="s">
        <v>82</v>
      </c>
      <c r="AW102" s="13" t="s">
        <v>36</v>
      </c>
      <c r="AX102" s="13" t="s">
        <v>74</v>
      </c>
      <c r="AY102" s="237" t="s">
        <v>126</v>
      </c>
    </row>
    <row r="103" s="14" customFormat="1">
      <c r="A103" s="14"/>
      <c r="B103" s="238"/>
      <c r="C103" s="239"/>
      <c r="D103" s="221" t="s">
        <v>139</v>
      </c>
      <c r="E103" s="240" t="s">
        <v>31</v>
      </c>
      <c r="F103" s="241" t="s">
        <v>82</v>
      </c>
      <c r="G103" s="239"/>
      <c r="H103" s="242">
        <v>1</v>
      </c>
      <c r="I103" s="243"/>
      <c r="J103" s="239"/>
      <c r="K103" s="239"/>
      <c r="L103" s="244"/>
      <c r="M103" s="245"/>
      <c r="N103" s="246"/>
      <c r="O103" s="246"/>
      <c r="P103" s="246"/>
      <c r="Q103" s="246"/>
      <c r="R103" s="246"/>
      <c r="S103" s="246"/>
      <c r="T103" s="247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48" t="s">
        <v>139</v>
      </c>
      <c r="AU103" s="248" t="s">
        <v>84</v>
      </c>
      <c r="AV103" s="14" t="s">
        <v>84</v>
      </c>
      <c r="AW103" s="14" t="s">
        <v>36</v>
      </c>
      <c r="AX103" s="14" t="s">
        <v>82</v>
      </c>
      <c r="AY103" s="248" t="s">
        <v>126</v>
      </c>
    </row>
    <row r="104" s="2" customFormat="1" ht="16.5" customHeight="1">
      <c r="A104" s="40"/>
      <c r="B104" s="41"/>
      <c r="C104" s="208" t="s">
        <v>84</v>
      </c>
      <c r="D104" s="208" t="s">
        <v>128</v>
      </c>
      <c r="E104" s="209" t="s">
        <v>353</v>
      </c>
      <c r="F104" s="210" t="s">
        <v>354</v>
      </c>
      <c r="G104" s="211" t="s">
        <v>173</v>
      </c>
      <c r="H104" s="212">
        <v>1</v>
      </c>
      <c r="I104" s="213"/>
      <c r="J104" s="214">
        <f>ROUND(I104*H104,2)</f>
        <v>0</v>
      </c>
      <c r="K104" s="210" t="s">
        <v>31</v>
      </c>
      <c r="L104" s="46"/>
      <c r="M104" s="215" t="s">
        <v>31</v>
      </c>
      <c r="N104" s="216" t="s">
        <v>47</v>
      </c>
      <c r="O104" s="87"/>
      <c r="P104" s="217">
        <f>O104*H104</f>
        <v>0</v>
      </c>
      <c r="Q104" s="217">
        <v>0</v>
      </c>
      <c r="R104" s="217">
        <f>Q104*H104</f>
        <v>0</v>
      </c>
      <c r="S104" s="217">
        <v>0</v>
      </c>
      <c r="T104" s="218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19" t="s">
        <v>336</v>
      </c>
      <c r="AT104" s="219" t="s">
        <v>128</v>
      </c>
      <c r="AU104" s="219" t="s">
        <v>84</v>
      </c>
      <c r="AY104" s="19" t="s">
        <v>126</v>
      </c>
      <c r="BE104" s="220">
        <f>IF(N104="základní",J104,0)</f>
        <v>0</v>
      </c>
      <c r="BF104" s="220">
        <f>IF(N104="snížená",J104,0)</f>
        <v>0</v>
      </c>
      <c r="BG104" s="220">
        <f>IF(N104="zákl. přenesená",J104,0)</f>
        <v>0</v>
      </c>
      <c r="BH104" s="220">
        <f>IF(N104="sníž. přenesená",J104,0)</f>
        <v>0</v>
      </c>
      <c r="BI104" s="220">
        <f>IF(N104="nulová",J104,0)</f>
        <v>0</v>
      </c>
      <c r="BJ104" s="19" t="s">
        <v>133</v>
      </c>
      <c r="BK104" s="220">
        <f>ROUND(I104*H104,2)</f>
        <v>0</v>
      </c>
      <c r="BL104" s="19" t="s">
        <v>336</v>
      </c>
      <c r="BM104" s="219" t="s">
        <v>355</v>
      </c>
    </row>
    <row r="105" s="2" customFormat="1">
      <c r="A105" s="40"/>
      <c r="B105" s="41"/>
      <c r="C105" s="42"/>
      <c r="D105" s="221" t="s">
        <v>135</v>
      </c>
      <c r="E105" s="42"/>
      <c r="F105" s="222" t="s">
        <v>356</v>
      </c>
      <c r="G105" s="42"/>
      <c r="H105" s="42"/>
      <c r="I105" s="223"/>
      <c r="J105" s="42"/>
      <c r="K105" s="42"/>
      <c r="L105" s="46"/>
      <c r="M105" s="224"/>
      <c r="N105" s="225"/>
      <c r="O105" s="87"/>
      <c r="P105" s="87"/>
      <c r="Q105" s="87"/>
      <c r="R105" s="87"/>
      <c r="S105" s="87"/>
      <c r="T105" s="88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135</v>
      </c>
      <c r="AU105" s="19" t="s">
        <v>84</v>
      </c>
    </row>
    <row r="106" s="13" customFormat="1">
      <c r="A106" s="13"/>
      <c r="B106" s="228"/>
      <c r="C106" s="229"/>
      <c r="D106" s="221" t="s">
        <v>139</v>
      </c>
      <c r="E106" s="230" t="s">
        <v>31</v>
      </c>
      <c r="F106" s="231" t="s">
        <v>357</v>
      </c>
      <c r="G106" s="229"/>
      <c r="H106" s="230" t="s">
        <v>31</v>
      </c>
      <c r="I106" s="232"/>
      <c r="J106" s="229"/>
      <c r="K106" s="229"/>
      <c r="L106" s="233"/>
      <c r="M106" s="234"/>
      <c r="N106" s="235"/>
      <c r="O106" s="235"/>
      <c r="P106" s="235"/>
      <c r="Q106" s="235"/>
      <c r="R106" s="235"/>
      <c r="S106" s="235"/>
      <c r="T106" s="236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37" t="s">
        <v>139</v>
      </c>
      <c r="AU106" s="237" t="s">
        <v>84</v>
      </c>
      <c r="AV106" s="13" t="s">
        <v>82</v>
      </c>
      <c r="AW106" s="13" t="s">
        <v>36</v>
      </c>
      <c r="AX106" s="13" t="s">
        <v>74</v>
      </c>
      <c r="AY106" s="237" t="s">
        <v>126</v>
      </c>
    </row>
    <row r="107" s="14" customFormat="1">
      <c r="A107" s="14"/>
      <c r="B107" s="238"/>
      <c r="C107" s="239"/>
      <c r="D107" s="221" t="s">
        <v>139</v>
      </c>
      <c r="E107" s="240" t="s">
        <v>31</v>
      </c>
      <c r="F107" s="241" t="s">
        <v>82</v>
      </c>
      <c r="G107" s="239"/>
      <c r="H107" s="242">
        <v>1</v>
      </c>
      <c r="I107" s="243"/>
      <c r="J107" s="239"/>
      <c r="K107" s="239"/>
      <c r="L107" s="244"/>
      <c r="M107" s="245"/>
      <c r="N107" s="246"/>
      <c r="O107" s="246"/>
      <c r="P107" s="246"/>
      <c r="Q107" s="246"/>
      <c r="R107" s="246"/>
      <c r="S107" s="246"/>
      <c r="T107" s="247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48" t="s">
        <v>139</v>
      </c>
      <c r="AU107" s="248" t="s">
        <v>84</v>
      </c>
      <c r="AV107" s="14" t="s">
        <v>84</v>
      </c>
      <c r="AW107" s="14" t="s">
        <v>36</v>
      </c>
      <c r="AX107" s="14" t="s">
        <v>82</v>
      </c>
      <c r="AY107" s="248" t="s">
        <v>126</v>
      </c>
    </row>
    <row r="108" s="2" customFormat="1" ht="16.5" customHeight="1">
      <c r="A108" s="40"/>
      <c r="B108" s="41"/>
      <c r="C108" s="208" t="s">
        <v>149</v>
      </c>
      <c r="D108" s="208" t="s">
        <v>128</v>
      </c>
      <c r="E108" s="209" t="s">
        <v>358</v>
      </c>
      <c r="F108" s="210" t="s">
        <v>359</v>
      </c>
      <c r="G108" s="211" t="s">
        <v>173</v>
      </c>
      <c r="H108" s="212">
        <v>1</v>
      </c>
      <c r="I108" s="213"/>
      <c r="J108" s="214">
        <f>ROUND(I108*H108,2)</f>
        <v>0</v>
      </c>
      <c r="K108" s="210" t="s">
        <v>31</v>
      </c>
      <c r="L108" s="46"/>
      <c r="M108" s="215" t="s">
        <v>31</v>
      </c>
      <c r="N108" s="216" t="s">
        <v>47</v>
      </c>
      <c r="O108" s="87"/>
      <c r="P108" s="217">
        <f>O108*H108</f>
        <v>0</v>
      </c>
      <c r="Q108" s="217">
        <v>0</v>
      </c>
      <c r="R108" s="217">
        <f>Q108*H108</f>
        <v>0</v>
      </c>
      <c r="S108" s="217">
        <v>0</v>
      </c>
      <c r="T108" s="218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19" t="s">
        <v>336</v>
      </c>
      <c r="AT108" s="219" t="s">
        <v>128</v>
      </c>
      <c r="AU108" s="219" t="s">
        <v>84</v>
      </c>
      <c r="AY108" s="19" t="s">
        <v>126</v>
      </c>
      <c r="BE108" s="220">
        <f>IF(N108="základní",J108,0)</f>
        <v>0</v>
      </c>
      <c r="BF108" s="220">
        <f>IF(N108="snížená",J108,0)</f>
        <v>0</v>
      </c>
      <c r="BG108" s="220">
        <f>IF(N108="zákl. přenesená",J108,0)</f>
        <v>0</v>
      </c>
      <c r="BH108" s="220">
        <f>IF(N108="sníž. přenesená",J108,0)</f>
        <v>0</v>
      </c>
      <c r="BI108" s="220">
        <f>IF(N108="nulová",J108,0)</f>
        <v>0</v>
      </c>
      <c r="BJ108" s="19" t="s">
        <v>133</v>
      </c>
      <c r="BK108" s="220">
        <f>ROUND(I108*H108,2)</f>
        <v>0</v>
      </c>
      <c r="BL108" s="19" t="s">
        <v>336</v>
      </c>
      <c r="BM108" s="219" t="s">
        <v>360</v>
      </c>
    </row>
    <row r="109" s="2" customFormat="1">
      <c r="A109" s="40"/>
      <c r="B109" s="41"/>
      <c r="C109" s="42"/>
      <c r="D109" s="221" t="s">
        <v>135</v>
      </c>
      <c r="E109" s="42"/>
      <c r="F109" s="222" t="s">
        <v>359</v>
      </c>
      <c r="G109" s="42"/>
      <c r="H109" s="42"/>
      <c r="I109" s="223"/>
      <c r="J109" s="42"/>
      <c r="K109" s="42"/>
      <c r="L109" s="46"/>
      <c r="M109" s="224"/>
      <c r="N109" s="225"/>
      <c r="O109" s="87"/>
      <c r="P109" s="87"/>
      <c r="Q109" s="87"/>
      <c r="R109" s="87"/>
      <c r="S109" s="87"/>
      <c r="T109" s="88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135</v>
      </c>
      <c r="AU109" s="19" t="s">
        <v>84</v>
      </c>
    </row>
    <row r="110" s="13" customFormat="1">
      <c r="A110" s="13"/>
      <c r="B110" s="228"/>
      <c r="C110" s="229"/>
      <c r="D110" s="221" t="s">
        <v>139</v>
      </c>
      <c r="E110" s="230" t="s">
        <v>31</v>
      </c>
      <c r="F110" s="231" t="s">
        <v>361</v>
      </c>
      <c r="G110" s="229"/>
      <c r="H110" s="230" t="s">
        <v>31</v>
      </c>
      <c r="I110" s="232"/>
      <c r="J110" s="229"/>
      <c r="K110" s="229"/>
      <c r="L110" s="233"/>
      <c r="M110" s="234"/>
      <c r="N110" s="235"/>
      <c r="O110" s="235"/>
      <c r="P110" s="235"/>
      <c r="Q110" s="235"/>
      <c r="R110" s="235"/>
      <c r="S110" s="235"/>
      <c r="T110" s="236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37" t="s">
        <v>139</v>
      </c>
      <c r="AU110" s="237" t="s">
        <v>84</v>
      </c>
      <c r="AV110" s="13" t="s">
        <v>82</v>
      </c>
      <c r="AW110" s="13" t="s">
        <v>36</v>
      </c>
      <c r="AX110" s="13" t="s">
        <v>74</v>
      </c>
      <c r="AY110" s="237" t="s">
        <v>126</v>
      </c>
    </row>
    <row r="111" s="13" customFormat="1">
      <c r="A111" s="13"/>
      <c r="B111" s="228"/>
      <c r="C111" s="229"/>
      <c r="D111" s="221" t="s">
        <v>139</v>
      </c>
      <c r="E111" s="230" t="s">
        <v>31</v>
      </c>
      <c r="F111" s="231" t="s">
        <v>362</v>
      </c>
      <c r="G111" s="229"/>
      <c r="H111" s="230" t="s">
        <v>31</v>
      </c>
      <c r="I111" s="232"/>
      <c r="J111" s="229"/>
      <c r="K111" s="229"/>
      <c r="L111" s="233"/>
      <c r="M111" s="234"/>
      <c r="N111" s="235"/>
      <c r="O111" s="235"/>
      <c r="P111" s="235"/>
      <c r="Q111" s="235"/>
      <c r="R111" s="235"/>
      <c r="S111" s="235"/>
      <c r="T111" s="236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37" t="s">
        <v>139</v>
      </c>
      <c r="AU111" s="237" t="s">
        <v>84</v>
      </c>
      <c r="AV111" s="13" t="s">
        <v>82</v>
      </c>
      <c r="AW111" s="13" t="s">
        <v>36</v>
      </c>
      <c r="AX111" s="13" t="s">
        <v>74</v>
      </c>
      <c r="AY111" s="237" t="s">
        <v>126</v>
      </c>
    </row>
    <row r="112" s="13" customFormat="1">
      <c r="A112" s="13"/>
      <c r="B112" s="228"/>
      <c r="C112" s="229"/>
      <c r="D112" s="221" t="s">
        <v>139</v>
      </c>
      <c r="E112" s="230" t="s">
        <v>31</v>
      </c>
      <c r="F112" s="231" t="s">
        <v>363</v>
      </c>
      <c r="G112" s="229"/>
      <c r="H112" s="230" t="s">
        <v>31</v>
      </c>
      <c r="I112" s="232"/>
      <c r="J112" s="229"/>
      <c r="K112" s="229"/>
      <c r="L112" s="233"/>
      <c r="M112" s="234"/>
      <c r="N112" s="235"/>
      <c r="O112" s="235"/>
      <c r="P112" s="235"/>
      <c r="Q112" s="235"/>
      <c r="R112" s="235"/>
      <c r="S112" s="235"/>
      <c r="T112" s="236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37" t="s">
        <v>139</v>
      </c>
      <c r="AU112" s="237" t="s">
        <v>84</v>
      </c>
      <c r="AV112" s="13" t="s">
        <v>82</v>
      </c>
      <c r="AW112" s="13" t="s">
        <v>36</v>
      </c>
      <c r="AX112" s="13" t="s">
        <v>74</v>
      </c>
      <c r="AY112" s="237" t="s">
        <v>126</v>
      </c>
    </row>
    <row r="113" s="14" customFormat="1">
      <c r="A113" s="14"/>
      <c r="B113" s="238"/>
      <c r="C113" s="239"/>
      <c r="D113" s="221" t="s">
        <v>139</v>
      </c>
      <c r="E113" s="240" t="s">
        <v>31</v>
      </c>
      <c r="F113" s="241" t="s">
        <v>82</v>
      </c>
      <c r="G113" s="239"/>
      <c r="H113" s="242">
        <v>1</v>
      </c>
      <c r="I113" s="243"/>
      <c r="J113" s="239"/>
      <c r="K113" s="239"/>
      <c r="L113" s="244"/>
      <c r="M113" s="245"/>
      <c r="N113" s="246"/>
      <c r="O113" s="246"/>
      <c r="P113" s="246"/>
      <c r="Q113" s="246"/>
      <c r="R113" s="246"/>
      <c r="S113" s="246"/>
      <c r="T113" s="247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48" t="s">
        <v>139</v>
      </c>
      <c r="AU113" s="248" t="s">
        <v>84</v>
      </c>
      <c r="AV113" s="14" t="s">
        <v>84</v>
      </c>
      <c r="AW113" s="14" t="s">
        <v>36</v>
      </c>
      <c r="AX113" s="14" t="s">
        <v>82</v>
      </c>
      <c r="AY113" s="248" t="s">
        <v>126</v>
      </c>
    </row>
    <row r="114" s="2" customFormat="1" ht="16.5" customHeight="1">
      <c r="A114" s="40"/>
      <c r="B114" s="41"/>
      <c r="C114" s="208" t="s">
        <v>133</v>
      </c>
      <c r="D114" s="208" t="s">
        <v>128</v>
      </c>
      <c r="E114" s="209" t="s">
        <v>364</v>
      </c>
      <c r="F114" s="210" t="s">
        <v>365</v>
      </c>
      <c r="G114" s="211" t="s">
        <v>173</v>
      </c>
      <c r="H114" s="212">
        <v>1</v>
      </c>
      <c r="I114" s="213"/>
      <c r="J114" s="214">
        <f>ROUND(I114*H114,2)</f>
        <v>0</v>
      </c>
      <c r="K114" s="210" t="s">
        <v>31</v>
      </c>
      <c r="L114" s="46"/>
      <c r="M114" s="215" t="s">
        <v>31</v>
      </c>
      <c r="N114" s="216" t="s">
        <v>47</v>
      </c>
      <c r="O114" s="87"/>
      <c r="P114" s="217">
        <f>O114*H114</f>
        <v>0</v>
      </c>
      <c r="Q114" s="217">
        <v>0</v>
      </c>
      <c r="R114" s="217">
        <f>Q114*H114</f>
        <v>0</v>
      </c>
      <c r="S114" s="217">
        <v>0</v>
      </c>
      <c r="T114" s="218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19" t="s">
        <v>336</v>
      </c>
      <c r="AT114" s="219" t="s">
        <v>128</v>
      </c>
      <c r="AU114" s="219" t="s">
        <v>84</v>
      </c>
      <c r="AY114" s="19" t="s">
        <v>126</v>
      </c>
      <c r="BE114" s="220">
        <f>IF(N114="základní",J114,0)</f>
        <v>0</v>
      </c>
      <c r="BF114" s="220">
        <f>IF(N114="snížená",J114,0)</f>
        <v>0</v>
      </c>
      <c r="BG114" s="220">
        <f>IF(N114="zákl. přenesená",J114,0)</f>
        <v>0</v>
      </c>
      <c r="BH114" s="220">
        <f>IF(N114="sníž. přenesená",J114,0)</f>
        <v>0</v>
      </c>
      <c r="BI114" s="220">
        <f>IF(N114="nulová",J114,0)</f>
        <v>0</v>
      </c>
      <c r="BJ114" s="19" t="s">
        <v>133</v>
      </c>
      <c r="BK114" s="220">
        <f>ROUND(I114*H114,2)</f>
        <v>0</v>
      </c>
      <c r="BL114" s="19" t="s">
        <v>336</v>
      </c>
      <c r="BM114" s="219" t="s">
        <v>366</v>
      </c>
    </row>
    <row r="115" s="2" customFormat="1">
      <c r="A115" s="40"/>
      <c r="B115" s="41"/>
      <c r="C115" s="42"/>
      <c r="D115" s="221" t="s">
        <v>135</v>
      </c>
      <c r="E115" s="42"/>
      <c r="F115" s="222" t="s">
        <v>365</v>
      </c>
      <c r="G115" s="42"/>
      <c r="H115" s="42"/>
      <c r="I115" s="223"/>
      <c r="J115" s="42"/>
      <c r="K115" s="42"/>
      <c r="L115" s="46"/>
      <c r="M115" s="224"/>
      <c r="N115" s="225"/>
      <c r="O115" s="87"/>
      <c r="P115" s="87"/>
      <c r="Q115" s="87"/>
      <c r="R115" s="87"/>
      <c r="S115" s="87"/>
      <c r="T115" s="88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135</v>
      </c>
      <c r="AU115" s="19" t="s">
        <v>84</v>
      </c>
    </row>
    <row r="116" s="13" customFormat="1">
      <c r="A116" s="13"/>
      <c r="B116" s="228"/>
      <c r="C116" s="229"/>
      <c r="D116" s="221" t="s">
        <v>139</v>
      </c>
      <c r="E116" s="230" t="s">
        <v>31</v>
      </c>
      <c r="F116" s="231" t="s">
        <v>367</v>
      </c>
      <c r="G116" s="229"/>
      <c r="H116" s="230" t="s">
        <v>31</v>
      </c>
      <c r="I116" s="232"/>
      <c r="J116" s="229"/>
      <c r="K116" s="229"/>
      <c r="L116" s="233"/>
      <c r="M116" s="234"/>
      <c r="N116" s="235"/>
      <c r="O116" s="235"/>
      <c r="P116" s="235"/>
      <c r="Q116" s="235"/>
      <c r="R116" s="235"/>
      <c r="S116" s="235"/>
      <c r="T116" s="236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37" t="s">
        <v>139</v>
      </c>
      <c r="AU116" s="237" t="s">
        <v>84</v>
      </c>
      <c r="AV116" s="13" t="s">
        <v>82</v>
      </c>
      <c r="AW116" s="13" t="s">
        <v>36</v>
      </c>
      <c r="AX116" s="13" t="s">
        <v>74</v>
      </c>
      <c r="AY116" s="237" t="s">
        <v>126</v>
      </c>
    </row>
    <row r="117" s="13" customFormat="1">
      <c r="A117" s="13"/>
      <c r="B117" s="228"/>
      <c r="C117" s="229"/>
      <c r="D117" s="221" t="s">
        <v>139</v>
      </c>
      <c r="E117" s="230" t="s">
        <v>31</v>
      </c>
      <c r="F117" s="231" t="s">
        <v>368</v>
      </c>
      <c r="G117" s="229"/>
      <c r="H117" s="230" t="s">
        <v>31</v>
      </c>
      <c r="I117" s="232"/>
      <c r="J117" s="229"/>
      <c r="K117" s="229"/>
      <c r="L117" s="233"/>
      <c r="M117" s="234"/>
      <c r="N117" s="235"/>
      <c r="O117" s="235"/>
      <c r="P117" s="235"/>
      <c r="Q117" s="235"/>
      <c r="R117" s="235"/>
      <c r="S117" s="235"/>
      <c r="T117" s="23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7" t="s">
        <v>139</v>
      </c>
      <c r="AU117" s="237" t="s">
        <v>84</v>
      </c>
      <c r="AV117" s="13" t="s">
        <v>82</v>
      </c>
      <c r="AW117" s="13" t="s">
        <v>36</v>
      </c>
      <c r="AX117" s="13" t="s">
        <v>74</v>
      </c>
      <c r="AY117" s="237" t="s">
        <v>126</v>
      </c>
    </row>
    <row r="118" s="13" customFormat="1">
      <c r="A118" s="13"/>
      <c r="B118" s="228"/>
      <c r="C118" s="229"/>
      <c r="D118" s="221" t="s">
        <v>139</v>
      </c>
      <c r="E118" s="230" t="s">
        <v>31</v>
      </c>
      <c r="F118" s="231" t="s">
        <v>369</v>
      </c>
      <c r="G118" s="229"/>
      <c r="H118" s="230" t="s">
        <v>31</v>
      </c>
      <c r="I118" s="232"/>
      <c r="J118" s="229"/>
      <c r="K118" s="229"/>
      <c r="L118" s="233"/>
      <c r="M118" s="234"/>
      <c r="N118" s="235"/>
      <c r="O118" s="235"/>
      <c r="P118" s="235"/>
      <c r="Q118" s="235"/>
      <c r="R118" s="235"/>
      <c r="S118" s="235"/>
      <c r="T118" s="236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37" t="s">
        <v>139</v>
      </c>
      <c r="AU118" s="237" t="s">
        <v>84</v>
      </c>
      <c r="AV118" s="13" t="s">
        <v>82</v>
      </c>
      <c r="AW118" s="13" t="s">
        <v>36</v>
      </c>
      <c r="AX118" s="13" t="s">
        <v>74</v>
      </c>
      <c r="AY118" s="237" t="s">
        <v>126</v>
      </c>
    </row>
    <row r="119" s="13" customFormat="1">
      <c r="A119" s="13"/>
      <c r="B119" s="228"/>
      <c r="C119" s="229"/>
      <c r="D119" s="221" t="s">
        <v>139</v>
      </c>
      <c r="E119" s="230" t="s">
        <v>31</v>
      </c>
      <c r="F119" s="231" t="s">
        <v>370</v>
      </c>
      <c r="G119" s="229"/>
      <c r="H119" s="230" t="s">
        <v>31</v>
      </c>
      <c r="I119" s="232"/>
      <c r="J119" s="229"/>
      <c r="K119" s="229"/>
      <c r="L119" s="233"/>
      <c r="M119" s="234"/>
      <c r="N119" s="235"/>
      <c r="O119" s="235"/>
      <c r="P119" s="235"/>
      <c r="Q119" s="235"/>
      <c r="R119" s="235"/>
      <c r="S119" s="235"/>
      <c r="T119" s="236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37" t="s">
        <v>139</v>
      </c>
      <c r="AU119" s="237" t="s">
        <v>84</v>
      </c>
      <c r="AV119" s="13" t="s">
        <v>82</v>
      </c>
      <c r="AW119" s="13" t="s">
        <v>36</v>
      </c>
      <c r="AX119" s="13" t="s">
        <v>74</v>
      </c>
      <c r="AY119" s="237" t="s">
        <v>126</v>
      </c>
    </row>
    <row r="120" s="13" customFormat="1">
      <c r="A120" s="13"/>
      <c r="B120" s="228"/>
      <c r="C120" s="229"/>
      <c r="D120" s="221" t="s">
        <v>139</v>
      </c>
      <c r="E120" s="230" t="s">
        <v>31</v>
      </c>
      <c r="F120" s="231" t="s">
        <v>371</v>
      </c>
      <c r="G120" s="229"/>
      <c r="H120" s="230" t="s">
        <v>31</v>
      </c>
      <c r="I120" s="232"/>
      <c r="J120" s="229"/>
      <c r="K120" s="229"/>
      <c r="L120" s="233"/>
      <c r="M120" s="234"/>
      <c r="N120" s="235"/>
      <c r="O120" s="235"/>
      <c r="P120" s="235"/>
      <c r="Q120" s="235"/>
      <c r="R120" s="235"/>
      <c r="S120" s="235"/>
      <c r="T120" s="236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37" t="s">
        <v>139</v>
      </c>
      <c r="AU120" s="237" t="s">
        <v>84</v>
      </c>
      <c r="AV120" s="13" t="s">
        <v>82</v>
      </c>
      <c r="AW120" s="13" t="s">
        <v>36</v>
      </c>
      <c r="AX120" s="13" t="s">
        <v>74</v>
      </c>
      <c r="AY120" s="237" t="s">
        <v>126</v>
      </c>
    </row>
    <row r="121" s="13" customFormat="1">
      <c r="A121" s="13"/>
      <c r="B121" s="228"/>
      <c r="C121" s="229"/>
      <c r="D121" s="221" t="s">
        <v>139</v>
      </c>
      <c r="E121" s="230" t="s">
        <v>31</v>
      </c>
      <c r="F121" s="231" t="s">
        <v>372</v>
      </c>
      <c r="G121" s="229"/>
      <c r="H121" s="230" t="s">
        <v>31</v>
      </c>
      <c r="I121" s="232"/>
      <c r="J121" s="229"/>
      <c r="K121" s="229"/>
      <c r="L121" s="233"/>
      <c r="M121" s="234"/>
      <c r="N121" s="235"/>
      <c r="O121" s="235"/>
      <c r="P121" s="235"/>
      <c r="Q121" s="235"/>
      <c r="R121" s="235"/>
      <c r="S121" s="235"/>
      <c r="T121" s="236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37" t="s">
        <v>139</v>
      </c>
      <c r="AU121" s="237" t="s">
        <v>84</v>
      </c>
      <c r="AV121" s="13" t="s">
        <v>82</v>
      </c>
      <c r="AW121" s="13" t="s">
        <v>36</v>
      </c>
      <c r="AX121" s="13" t="s">
        <v>74</v>
      </c>
      <c r="AY121" s="237" t="s">
        <v>126</v>
      </c>
    </row>
    <row r="122" s="13" customFormat="1">
      <c r="A122" s="13"/>
      <c r="B122" s="228"/>
      <c r="C122" s="229"/>
      <c r="D122" s="221" t="s">
        <v>139</v>
      </c>
      <c r="E122" s="230" t="s">
        <v>31</v>
      </c>
      <c r="F122" s="231" t="s">
        <v>373</v>
      </c>
      <c r="G122" s="229"/>
      <c r="H122" s="230" t="s">
        <v>31</v>
      </c>
      <c r="I122" s="232"/>
      <c r="J122" s="229"/>
      <c r="K122" s="229"/>
      <c r="L122" s="233"/>
      <c r="M122" s="234"/>
      <c r="N122" s="235"/>
      <c r="O122" s="235"/>
      <c r="P122" s="235"/>
      <c r="Q122" s="235"/>
      <c r="R122" s="235"/>
      <c r="S122" s="235"/>
      <c r="T122" s="23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37" t="s">
        <v>139</v>
      </c>
      <c r="AU122" s="237" t="s">
        <v>84</v>
      </c>
      <c r="AV122" s="13" t="s">
        <v>82</v>
      </c>
      <c r="AW122" s="13" t="s">
        <v>36</v>
      </c>
      <c r="AX122" s="13" t="s">
        <v>74</v>
      </c>
      <c r="AY122" s="237" t="s">
        <v>126</v>
      </c>
    </row>
    <row r="123" s="13" customFormat="1">
      <c r="A123" s="13"/>
      <c r="B123" s="228"/>
      <c r="C123" s="229"/>
      <c r="D123" s="221" t="s">
        <v>139</v>
      </c>
      <c r="E123" s="230" t="s">
        <v>31</v>
      </c>
      <c r="F123" s="231" t="s">
        <v>374</v>
      </c>
      <c r="G123" s="229"/>
      <c r="H123" s="230" t="s">
        <v>31</v>
      </c>
      <c r="I123" s="232"/>
      <c r="J123" s="229"/>
      <c r="K123" s="229"/>
      <c r="L123" s="233"/>
      <c r="M123" s="234"/>
      <c r="N123" s="235"/>
      <c r="O123" s="235"/>
      <c r="P123" s="235"/>
      <c r="Q123" s="235"/>
      <c r="R123" s="235"/>
      <c r="S123" s="235"/>
      <c r="T123" s="236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37" t="s">
        <v>139</v>
      </c>
      <c r="AU123" s="237" t="s">
        <v>84</v>
      </c>
      <c r="AV123" s="13" t="s">
        <v>82</v>
      </c>
      <c r="AW123" s="13" t="s">
        <v>36</v>
      </c>
      <c r="AX123" s="13" t="s">
        <v>74</v>
      </c>
      <c r="AY123" s="237" t="s">
        <v>126</v>
      </c>
    </row>
    <row r="124" s="14" customFormat="1">
      <c r="A124" s="14"/>
      <c r="B124" s="238"/>
      <c r="C124" s="239"/>
      <c r="D124" s="221" t="s">
        <v>139</v>
      </c>
      <c r="E124" s="240" t="s">
        <v>31</v>
      </c>
      <c r="F124" s="241" t="s">
        <v>82</v>
      </c>
      <c r="G124" s="239"/>
      <c r="H124" s="242">
        <v>1</v>
      </c>
      <c r="I124" s="243"/>
      <c r="J124" s="239"/>
      <c r="K124" s="239"/>
      <c r="L124" s="244"/>
      <c r="M124" s="245"/>
      <c r="N124" s="246"/>
      <c r="O124" s="246"/>
      <c r="P124" s="246"/>
      <c r="Q124" s="246"/>
      <c r="R124" s="246"/>
      <c r="S124" s="246"/>
      <c r="T124" s="247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48" t="s">
        <v>139</v>
      </c>
      <c r="AU124" s="248" t="s">
        <v>84</v>
      </c>
      <c r="AV124" s="14" t="s">
        <v>84</v>
      </c>
      <c r="AW124" s="14" t="s">
        <v>36</v>
      </c>
      <c r="AX124" s="14" t="s">
        <v>82</v>
      </c>
      <c r="AY124" s="248" t="s">
        <v>126</v>
      </c>
    </row>
    <row r="125" s="2" customFormat="1" ht="16.5" customHeight="1">
      <c r="A125" s="40"/>
      <c r="B125" s="41"/>
      <c r="C125" s="208" t="s">
        <v>142</v>
      </c>
      <c r="D125" s="208" t="s">
        <v>128</v>
      </c>
      <c r="E125" s="209" t="s">
        <v>375</v>
      </c>
      <c r="F125" s="210" t="s">
        <v>376</v>
      </c>
      <c r="G125" s="211" t="s">
        <v>173</v>
      </c>
      <c r="H125" s="212">
        <v>2</v>
      </c>
      <c r="I125" s="213"/>
      <c r="J125" s="214">
        <f>ROUND(I125*H125,2)</f>
        <v>0</v>
      </c>
      <c r="K125" s="210" t="s">
        <v>31</v>
      </c>
      <c r="L125" s="46"/>
      <c r="M125" s="215" t="s">
        <v>31</v>
      </c>
      <c r="N125" s="216" t="s">
        <v>47</v>
      </c>
      <c r="O125" s="87"/>
      <c r="P125" s="217">
        <f>O125*H125</f>
        <v>0</v>
      </c>
      <c r="Q125" s="217">
        <v>0</v>
      </c>
      <c r="R125" s="217">
        <f>Q125*H125</f>
        <v>0</v>
      </c>
      <c r="S125" s="217">
        <v>0</v>
      </c>
      <c r="T125" s="218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19" t="s">
        <v>336</v>
      </c>
      <c r="AT125" s="219" t="s">
        <v>128</v>
      </c>
      <c r="AU125" s="219" t="s">
        <v>84</v>
      </c>
      <c r="AY125" s="19" t="s">
        <v>126</v>
      </c>
      <c r="BE125" s="220">
        <f>IF(N125="základní",J125,0)</f>
        <v>0</v>
      </c>
      <c r="BF125" s="220">
        <f>IF(N125="snížená",J125,0)</f>
        <v>0</v>
      </c>
      <c r="BG125" s="220">
        <f>IF(N125="zákl. přenesená",J125,0)</f>
        <v>0</v>
      </c>
      <c r="BH125" s="220">
        <f>IF(N125="sníž. přenesená",J125,0)</f>
        <v>0</v>
      </c>
      <c r="BI125" s="220">
        <f>IF(N125="nulová",J125,0)</f>
        <v>0</v>
      </c>
      <c r="BJ125" s="19" t="s">
        <v>133</v>
      </c>
      <c r="BK125" s="220">
        <f>ROUND(I125*H125,2)</f>
        <v>0</v>
      </c>
      <c r="BL125" s="19" t="s">
        <v>336</v>
      </c>
      <c r="BM125" s="219" t="s">
        <v>377</v>
      </c>
    </row>
    <row r="126" s="2" customFormat="1">
      <c r="A126" s="40"/>
      <c r="B126" s="41"/>
      <c r="C126" s="42"/>
      <c r="D126" s="221" t="s">
        <v>135</v>
      </c>
      <c r="E126" s="42"/>
      <c r="F126" s="222" t="s">
        <v>376</v>
      </c>
      <c r="G126" s="42"/>
      <c r="H126" s="42"/>
      <c r="I126" s="223"/>
      <c r="J126" s="42"/>
      <c r="K126" s="42"/>
      <c r="L126" s="46"/>
      <c r="M126" s="224"/>
      <c r="N126" s="225"/>
      <c r="O126" s="87"/>
      <c r="P126" s="87"/>
      <c r="Q126" s="87"/>
      <c r="R126" s="87"/>
      <c r="S126" s="87"/>
      <c r="T126" s="88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135</v>
      </c>
      <c r="AU126" s="19" t="s">
        <v>84</v>
      </c>
    </row>
    <row r="127" s="13" customFormat="1">
      <c r="A127" s="13"/>
      <c r="B127" s="228"/>
      <c r="C127" s="229"/>
      <c r="D127" s="221" t="s">
        <v>139</v>
      </c>
      <c r="E127" s="230" t="s">
        <v>31</v>
      </c>
      <c r="F127" s="231" t="s">
        <v>378</v>
      </c>
      <c r="G127" s="229"/>
      <c r="H127" s="230" t="s">
        <v>31</v>
      </c>
      <c r="I127" s="232"/>
      <c r="J127" s="229"/>
      <c r="K127" s="229"/>
      <c r="L127" s="233"/>
      <c r="M127" s="234"/>
      <c r="N127" s="235"/>
      <c r="O127" s="235"/>
      <c r="P127" s="235"/>
      <c r="Q127" s="235"/>
      <c r="R127" s="235"/>
      <c r="S127" s="235"/>
      <c r="T127" s="236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37" t="s">
        <v>139</v>
      </c>
      <c r="AU127" s="237" t="s">
        <v>84</v>
      </c>
      <c r="AV127" s="13" t="s">
        <v>82</v>
      </c>
      <c r="AW127" s="13" t="s">
        <v>36</v>
      </c>
      <c r="AX127" s="13" t="s">
        <v>74</v>
      </c>
      <c r="AY127" s="237" t="s">
        <v>126</v>
      </c>
    </row>
    <row r="128" s="13" customFormat="1">
      <c r="A128" s="13"/>
      <c r="B128" s="228"/>
      <c r="C128" s="229"/>
      <c r="D128" s="221" t="s">
        <v>139</v>
      </c>
      <c r="E128" s="230" t="s">
        <v>31</v>
      </c>
      <c r="F128" s="231" t="s">
        <v>379</v>
      </c>
      <c r="G128" s="229"/>
      <c r="H128" s="230" t="s">
        <v>31</v>
      </c>
      <c r="I128" s="232"/>
      <c r="J128" s="229"/>
      <c r="K128" s="229"/>
      <c r="L128" s="233"/>
      <c r="M128" s="234"/>
      <c r="N128" s="235"/>
      <c r="O128" s="235"/>
      <c r="P128" s="235"/>
      <c r="Q128" s="235"/>
      <c r="R128" s="235"/>
      <c r="S128" s="235"/>
      <c r="T128" s="236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37" t="s">
        <v>139</v>
      </c>
      <c r="AU128" s="237" t="s">
        <v>84</v>
      </c>
      <c r="AV128" s="13" t="s">
        <v>82</v>
      </c>
      <c r="AW128" s="13" t="s">
        <v>36</v>
      </c>
      <c r="AX128" s="13" t="s">
        <v>74</v>
      </c>
      <c r="AY128" s="237" t="s">
        <v>126</v>
      </c>
    </row>
    <row r="129" s="13" customFormat="1">
      <c r="A129" s="13"/>
      <c r="B129" s="228"/>
      <c r="C129" s="229"/>
      <c r="D129" s="221" t="s">
        <v>139</v>
      </c>
      <c r="E129" s="230" t="s">
        <v>31</v>
      </c>
      <c r="F129" s="231" t="s">
        <v>380</v>
      </c>
      <c r="G129" s="229"/>
      <c r="H129" s="230" t="s">
        <v>31</v>
      </c>
      <c r="I129" s="232"/>
      <c r="J129" s="229"/>
      <c r="K129" s="229"/>
      <c r="L129" s="233"/>
      <c r="M129" s="234"/>
      <c r="N129" s="235"/>
      <c r="O129" s="235"/>
      <c r="P129" s="235"/>
      <c r="Q129" s="235"/>
      <c r="R129" s="235"/>
      <c r="S129" s="235"/>
      <c r="T129" s="236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37" t="s">
        <v>139</v>
      </c>
      <c r="AU129" s="237" t="s">
        <v>84</v>
      </c>
      <c r="AV129" s="13" t="s">
        <v>82</v>
      </c>
      <c r="AW129" s="13" t="s">
        <v>36</v>
      </c>
      <c r="AX129" s="13" t="s">
        <v>74</v>
      </c>
      <c r="AY129" s="237" t="s">
        <v>126</v>
      </c>
    </row>
    <row r="130" s="14" customFormat="1">
      <c r="A130" s="14"/>
      <c r="B130" s="238"/>
      <c r="C130" s="239"/>
      <c r="D130" s="221" t="s">
        <v>139</v>
      </c>
      <c r="E130" s="240" t="s">
        <v>31</v>
      </c>
      <c r="F130" s="241" t="s">
        <v>84</v>
      </c>
      <c r="G130" s="239"/>
      <c r="H130" s="242">
        <v>2</v>
      </c>
      <c r="I130" s="243"/>
      <c r="J130" s="239"/>
      <c r="K130" s="239"/>
      <c r="L130" s="244"/>
      <c r="M130" s="245"/>
      <c r="N130" s="246"/>
      <c r="O130" s="246"/>
      <c r="P130" s="246"/>
      <c r="Q130" s="246"/>
      <c r="R130" s="246"/>
      <c r="S130" s="246"/>
      <c r="T130" s="247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48" t="s">
        <v>139</v>
      </c>
      <c r="AU130" s="248" t="s">
        <v>84</v>
      </c>
      <c r="AV130" s="14" t="s">
        <v>84</v>
      </c>
      <c r="AW130" s="14" t="s">
        <v>36</v>
      </c>
      <c r="AX130" s="14" t="s">
        <v>82</v>
      </c>
      <c r="AY130" s="248" t="s">
        <v>126</v>
      </c>
    </row>
    <row r="131" s="2" customFormat="1" ht="16.5" customHeight="1">
      <c r="A131" s="40"/>
      <c r="B131" s="41"/>
      <c r="C131" s="208" t="s">
        <v>170</v>
      </c>
      <c r="D131" s="208" t="s">
        <v>128</v>
      </c>
      <c r="E131" s="209" t="s">
        <v>381</v>
      </c>
      <c r="F131" s="210" t="s">
        <v>382</v>
      </c>
      <c r="G131" s="211" t="s">
        <v>173</v>
      </c>
      <c r="H131" s="212">
        <v>2</v>
      </c>
      <c r="I131" s="213"/>
      <c r="J131" s="214">
        <f>ROUND(I131*H131,2)</f>
        <v>0</v>
      </c>
      <c r="K131" s="210" t="s">
        <v>31</v>
      </c>
      <c r="L131" s="46"/>
      <c r="M131" s="215" t="s">
        <v>31</v>
      </c>
      <c r="N131" s="216" t="s">
        <v>47</v>
      </c>
      <c r="O131" s="87"/>
      <c r="P131" s="217">
        <f>O131*H131</f>
        <v>0</v>
      </c>
      <c r="Q131" s="217">
        <v>0</v>
      </c>
      <c r="R131" s="217">
        <f>Q131*H131</f>
        <v>0</v>
      </c>
      <c r="S131" s="217">
        <v>0</v>
      </c>
      <c r="T131" s="218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19" t="s">
        <v>336</v>
      </c>
      <c r="AT131" s="219" t="s">
        <v>128</v>
      </c>
      <c r="AU131" s="219" t="s">
        <v>84</v>
      </c>
      <c r="AY131" s="19" t="s">
        <v>126</v>
      </c>
      <c r="BE131" s="220">
        <f>IF(N131="základní",J131,0)</f>
        <v>0</v>
      </c>
      <c r="BF131" s="220">
        <f>IF(N131="snížená",J131,0)</f>
        <v>0</v>
      </c>
      <c r="BG131" s="220">
        <f>IF(N131="zákl. přenesená",J131,0)</f>
        <v>0</v>
      </c>
      <c r="BH131" s="220">
        <f>IF(N131="sníž. přenesená",J131,0)</f>
        <v>0</v>
      </c>
      <c r="BI131" s="220">
        <f>IF(N131="nulová",J131,0)</f>
        <v>0</v>
      </c>
      <c r="BJ131" s="19" t="s">
        <v>133</v>
      </c>
      <c r="BK131" s="220">
        <f>ROUND(I131*H131,2)</f>
        <v>0</v>
      </c>
      <c r="BL131" s="19" t="s">
        <v>336</v>
      </c>
      <c r="BM131" s="219" t="s">
        <v>383</v>
      </c>
    </row>
    <row r="132" s="2" customFormat="1">
      <c r="A132" s="40"/>
      <c r="B132" s="41"/>
      <c r="C132" s="42"/>
      <c r="D132" s="221" t="s">
        <v>135</v>
      </c>
      <c r="E132" s="42"/>
      <c r="F132" s="222" t="s">
        <v>382</v>
      </c>
      <c r="G132" s="42"/>
      <c r="H132" s="42"/>
      <c r="I132" s="223"/>
      <c r="J132" s="42"/>
      <c r="K132" s="42"/>
      <c r="L132" s="46"/>
      <c r="M132" s="224"/>
      <c r="N132" s="225"/>
      <c r="O132" s="87"/>
      <c r="P132" s="87"/>
      <c r="Q132" s="87"/>
      <c r="R132" s="87"/>
      <c r="S132" s="87"/>
      <c r="T132" s="88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135</v>
      </c>
      <c r="AU132" s="19" t="s">
        <v>84</v>
      </c>
    </row>
    <row r="133" s="13" customFormat="1">
      <c r="A133" s="13"/>
      <c r="B133" s="228"/>
      <c r="C133" s="229"/>
      <c r="D133" s="221" t="s">
        <v>139</v>
      </c>
      <c r="E133" s="230" t="s">
        <v>31</v>
      </c>
      <c r="F133" s="231" t="s">
        <v>384</v>
      </c>
      <c r="G133" s="229"/>
      <c r="H133" s="230" t="s">
        <v>31</v>
      </c>
      <c r="I133" s="232"/>
      <c r="J133" s="229"/>
      <c r="K133" s="229"/>
      <c r="L133" s="233"/>
      <c r="M133" s="234"/>
      <c r="N133" s="235"/>
      <c r="O133" s="235"/>
      <c r="P133" s="235"/>
      <c r="Q133" s="235"/>
      <c r="R133" s="235"/>
      <c r="S133" s="235"/>
      <c r="T133" s="23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37" t="s">
        <v>139</v>
      </c>
      <c r="AU133" s="237" t="s">
        <v>84</v>
      </c>
      <c r="AV133" s="13" t="s">
        <v>82</v>
      </c>
      <c r="AW133" s="13" t="s">
        <v>36</v>
      </c>
      <c r="AX133" s="13" t="s">
        <v>74</v>
      </c>
      <c r="AY133" s="237" t="s">
        <v>126</v>
      </c>
    </row>
    <row r="134" s="13" customFormat="1">
      <c r="A134" s="13"/>
      <c r="B134" s="228"/>
      <c r="C134" s="229"/>
      <c r="D134" s="221" t="s">
        <v>139</v>
      </c>
      <c r="E134" s="230" t="s">
        <v>31</v>
      </c>
      <c r="F134" s="231" t="s">
        <v>385</v>
      </c>
      <c r="G134" s="229"/>
      <c r="H134" s="230" t="s">
        <v>31</v>
      </c>
      <c r="I134" s="232"/>
      <c r="J134" s="229"/>
      <c r="K134" s="229"/>
      <c r="L134" s="233"/>
      <c r="M134" s="234"/>
      <c r="N134" s="235"/>
      <c r="O134" s="235"/>
      <c r="P134" s="235"/>
      <c r="Q134" s="235"/>
      <c r="R134" s="235"/>
      <c r="S134" s="235"/>
      <c r="T134" s="236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37" t="s">
        <v>139</v>
      </c>
      <c r="AU134" s="237" t="s">
        <v>84</v>
      </c>
      <c r="AV134" s="13" t="s">
        <v>82</v>
      </c>
      <c r="AW134" s="13" t="s">
        <v>36</v>
      </c>
      <c r="AX134" s="13" t="s">
        <v>74</v>
      </c>
      <c r="AY134" s="237" t="s">
        <v>126</v>
      </c>
    </row>
    <row r="135" s="13" customFormat="1">
      <c r="A135" s="13"/>
      <c r="B135" s="228"/>
      <c r="C135" s="229"/>
      <c r="D135" s="221" t="s">
        <v>139</v>
      </c>
      <c r="E135" s="230" t="s">
        <v>31</v>
      </c>
      <c r="F135" s="231" t="s">
        <v>386</v>
      </c>
      <c r="G135" s="229"/>
      <c r="H135" s="230" t="s">
        <v>31</v>
      </c>
      <c r="I135" s="232"/>
      <c r="J135" s="229"/>
      <c r="K135" s="229"/>
      <c r="L135" s="233"/>
      <c r="M135" s="234"/>
      <c r="N135" s="235"/>
      <c r="O135" s="235"/>
      <c r="P135" s="235"/>
      <c r="Q135" s="235"/>
      <c r="R135" s="235"/>
      <c r="S135" s="235"/>
      <c r="T135" s="23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37" t="s">
        <v>139</v>
      </c>
      <c r="AU135" s="237" t="s">
        <v>84</v>
      </c>
      <c r="AV135" s="13" t="s">
        <v>82</v>
      </c>
      <c r="AW135" s="13" t="s">
        <v>36</v>
      </c>
      <c r="AX135" s="13" t="s">
        <v>74</v>
      </c>
      <c r="AY135" s="237" t="s">
        <v>126</v>
      </c>
    </row>
    <row r="136" s="13" customFormat="1">
      <c r="A136" s="13"/>
      <c r="B136" s="228"/>
      <c r="C136" s="229"/>
      <c r="D136" s="221" t="s">
        <v>139</v>
      </c>
      <c r="E136" s="230" t="s">
        <v>31</v>
      </c>
      <c r="F136" s="231" t="s">
        <v>387</v>
      </c>
      <c r="G136" s="229"/>
      <c r="H136" s="230" t="s">
        <v>31</v>
      </c>
      <c r="I136" s="232"/>
      <c r="J136" s="229"/>
      <c r="K136" s="229"/>
      <c r="L136" s="233"/>
      <c r="M136" s="234"/>
      <c r="N136" s="235"/>
      <c r="O136" s="235"/>
      <c r="P136" s="235"/>
      <c r="Q136" s="235"/>
      <c r="R136" s="235"/>
      <c r="S136" s="235"/>
      <c r="T136" s="236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37" t="s">
        <v>139</v>
      </c>
      <c r="AU136" s="237" t="s">
        <v>84</v>
      </c>
      <c r="AV136" s="13" t="s">
        <v>82</v>
      </c>
      <c r="AW136" s="13" t="s">
        <v>36</v>
      </c>
      <c r="AX136" s="13" t="s">
        <v>74</v>
      </c>
      <c r="AY136" s="237" t="s">
        <v>126</v>
      </c>
    </row>
    <row r="137" s="14" customFormat="1">
      <c r="A137" s="14"/>
      <c r="B137" s="238"/>
      <c r="C137" s="239"/>
      <c r="D137" s="221" t="s">
        <v>139</v>
      </c>
      <c r="E137" s="240" t="s">
        <v>31</v>
      </c>
      <c r="F137" s="241" t="s">
        <v>82</v>
      </c>
      <c r="G137" s="239"/>
      <c r="H137" s="242">
        <v>1</v>
      </c>
      <c r="I137" s="243"/>
      <c r="J137" s="239"/>
      <c r="K137" s="239"/>
      <c r="L137" s="244"/>
      <c r="M137" s="245"/>
      <c r="N137" s="246"/>
      <c r="O137" s="246"/>
      <c r="P137" s="246"/>
      <c r="Q137" s="246"/>
      <c r="R137" s="246"/>
      <c r="S137" s="246"/>
      <c r="T137" s="247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48" t="s">
        <v>139</v>
      </c>
      <c r="AU137" s="248" t="s">
        <v>84</v>
      </c>
      <c r="AV137" s="14" t="s">
        <v>84</v>
      </c>
      <c r="AW137" s="14" t="s">
        <v>36</v>
      </c>
      <c r="AX137" s="14" t="s">
        <v>74</v>
      </c>
      <c r="AY137" s="248" t="s">
        <v>126</v>
      </c>
    </row>
    <row r="138" s="13" customFormat="1">
      <c r="A138" s="13"/>
      <c r="B138" s="228"/>
      <c r="C138" s="229"/>
      <c r="D138" s="221" t="s">
        <v>139</v>
      </c>
      <c r="E138" s="230" t="s">
        <v>31</v>
      </c>
      <c r="F138" s="231" t="s">
        <v>388</v>
      </c>
      <c r="G138" s="229"/>
      <c r="H138" s="230" t="s">
        <v>31</v>
      </c>
      <c r="I138" s="232"/>
      <c r="J138" s="229"/>
      <c r="K138" s="229"/>
      <c r="L138" s="233"/>
      <c r="M138" s="234"/>
      <c r="N138" s="235"/>
      <c r="O138" s="235"/>
      <c r="P138" s="235"/>
      <c r="Q138" s="235"/>
      <c r="R138" s="235"/>
      <c r="S138" s="235"/>
      <c r="T138" s="23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37" t="s">
        <v>139</v>
      </c>
      <c r="AU138" s="237" t="s">
        <v>84</v>
      </c>
      <c r="AV138" s="13" t="s">
        <v>82</v>
      </c>
      <c r="AW138" s="13" t="s">
        <v>36</v>
      </c>
      <c r="AX138" s="13" t="s">
        <v>74</v>
      </c>
      <c r="AY138" s="237" t="s">
        <v>126</v>
      </c>
    </row>
    <row r="139" s="14" customFormat="1">
      <c r="A139" s="14"/>
      <c r="B139" s="238"/>
      <c r="C139" s="239"/>
      <c r="D139" s="221" t="s">
        <v>139</v>
      </c>
      <c r="E139" s="240" t="s">
        <v>31</v>
      </c>
      <c r="F139" s="241" t="s">
        <v>82</v>
      </c>
      <c r="G139" s="239"/>
      <c r="H139" s="242">
        <v>1</v>
      </c>
      <c r="I139" s="243"/>
      <c r="J139" s="239"/>
      <c r="K139" s="239"/>
      <c r="L139" s="244"/>
      <c r="M139" s="245"/>
      <c r="N139" s="246"/>
      <c r="O139" s="246"/>
      <c r="P139" s="246"/>
      <c r="Q139" s="246"/>
      <c r="R139" s="246"/>
      <c r="S139" s="246"/>
      <c r="T139" s="247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48" t="s">
        <v>139</v>
      </c>
      <c r="AU139" s="248" t="s">
        <v>84</v>
      </c>
      <c r="AV139" s="14" t="s">
        <v>84</v>
      </c>
      <c r="AW139" s="14" t="s">
        <v>36</v>
      </c>
      <c r="AX139" s="14" t="s">
        <v>74</v>
      </c>
      <c r="AY139" s="248" t="s">
        <v>126</v>
      </c>
    </row>
    <row r="140" s="15" customFormat="1">
      <c r="A140" s="15"/>
      <c r="B140" s="249"/>
      <c r="C140" s="250"/>
      <c r="D140" s="221" t="s">
        <v>139</v>
      </c>
      <c r="E140" s="251" t="s">
        <v>31</v>
      </c>
      <c r="F140" s="252" t="s">
        <v>200</v>
      </c>
      <c r="G140" s="250"/>
      <c r="H140" s="253">
        <v>2</v>
      </c>
      <c r="I140" s="254"/>
      <c r="J140" s="250"/>
      <c r="K140" s="250"/>
      <c r="L140" s="255"/>
      <c r="M140" s="256"/>
      <c r="N140" s="257"/>
      <c r="O140" s="257"/>
      <c r="P140" s="257"/>
      <c r="Q140" s="257"/>
      <c r="R140" s="257"/>
      <c r="S140" s="257"/>
      <c r="T140" s="258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59" t="s">
        <v>139</v>
      </c>
      <c r="AU140" s="259" t="s">
        <v>84</v>
      </c>
      <c r="AV140" s="15" t="s">
        <v>133</v>
      </c>
      <c r="AW140" s="15" t="s">
        <v>36</v>
      </c>
      <c r="AX140" s="15" t="s">
        <v>82</v>
      </c>
      <c r="AY140" s="259" t="s">
        <v>126</v>
      </c>
    </row>
    <row r="141" s="2" customFormat="1" ht="16.5" customHeight="1">
      <c r="A141" s="40"/>
      <c r="B141" s="41"/>
      <c r="C141" s="208" t="s">
        <v>181</v>
      </c>
      <c r="D141" s="208" t="s">
        <v>128</v>
      </c>
      <c r="E141" s="209" t="s">
        <v>389</v>
      </c>
      <c r="F141" s="210" t="s">
        <v>390</v>
      </c>
      <c r="G141" s="211" t="s">
        <v>173</v>
      </c>
      <c r="H141" s="212">
        <v>1</v>
      </c>
      <c r="I141" s="213"/>
      <c r="J141" s="214">
        <f>ROUND(I141*H141,2)</f>
        <v>0</v>
      </c>
      <c r="K141" s="210" t="s">
        <v>31</v>
      </c>
      <c r="L141" s="46"/>
      <c r="M141" s="215" t="s">
        <v>31</v>
      </c>
      <c r="N141" s="216" t="s">
        <v>47</v>
      </c>
      <c r="O141" s="87"/>
      <c r="P141" s="217">
        <f>O141*H141</f>
        <v>0</v>
      </c>
      <c r="Q141" s="217">
        <v>0</v>
      </c>
      <c r="R141" s="217">
        <f>Q141*H141</f>
        <v>0</v>
      </c>
      <c r="S141" s="217">
        <v>0</v>
      </c>
      <c r="T141" s="218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19" t="s">
        <v>336</v>
      </c>
      <c r="AT141" s="219" t="s">
        <v>128</v>
      </c>
      <c r="AU141" s="219" t="s">
        <v>84</v>
      </c>
      <c r="AY141" s="19" t="s">
        <v>126</v>
      </c>
      <c r="BE141" s="220">
        <f>IF(N141="základní",J141,0)</f>
        <v>0</v>
      </c>
      <c r="BF141" s="220">
        <f>IF(N141="snížená",J141,0)</f>
        <v>0</v>
      </c>
      <c r="BG141" s="220">
        <f>IF(N141="zákl. přenesená",J141,0)</f>
        <v>0</v>
      </c>
      <c r="BH141" s="220">
        <f>IF(N141="sníž. přenesená",J141,0)</f>
        <v>0</v>
      </c>
      <c r="BI141" s="220">
        <f>IF(N141="nulová",J141,0)</f>
        <v>0</v>
      </c>
      <c r="BJ141" s="19" t="s">
        <v>133</v>
      </c>
      <c r="BK141" s="220">
        <f>ROUND(I141*H141,2)</f>
        <v>0</v>
      </c>
      <c r="BL141" s="19" t="s">
        <v>336</v>
      </c>
      <c r="BM141" s="219" t="s">
        <v>391</v>
      </c>
    </row>
    <row r="142" s="2" customFormat="1">
      <c r="A142" s="40"/>
      <c r="B142" s="41"/>
      <c r="C142" s="42"/>
      <c r="D142" s="221" t="s">
        <v>135</v>
      </c>
      <c r="E142" s="42"/>
      <c r="F142" s="222" t="s">
        <v>390</v>
      </c>
      <c r="G142" s="42"/>
      <c r="H142" s="42"/>
      <c r="I142" s="223"/>
      <c r="J142" s="42"/>
      <c r="K142" s="42"/>
      <c r="L142" s="46"/>
      <c r="M142" s="224"/>
      <c r="N142" s="225"/>
      <c r="O142" s="87"/>
      <c r="P142" s="87"/>
      <c r="Q142" s="87"/>
      <c r="R142" s="87"/>
      <c r="S142" s="87"/>
      <c r="T142" s="88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135</v>
      </c>
      <c r="AU142" s="19" t="s">
        <v>84</v>
      </c>
    </row>
    <row r="143" s="13" customFormat="1">
      <c r="A143" s="13"/>
      <c r="B143" s="228"/>
      <c r="C143" s="229"/>
      <c r="D143" s="221" t="s">
        <v>139</v>
      </c>
      <c r="E143" s="230" t="s">
        <v>31</v>
      </c>
      <c r="F143" s="231" t="s">
        <v>392</v>
      </c>
      <c r="G143" s="229"/>
      <c r="H143" s="230" t="s">
        <v>31</v>
      </c>
      <c r="I143" s="232"/>
      <c r="J143" s="229"/>
      <c r="K143" s="229"/>
      <c r="L143" s="233"/>
      <c r="M143" s="234"/>
      <c r="N143" s="235"/>
      <c r="O143" s="235"/>
      <c r="P143" s="235"/>
      <c r="Q143" s="235"/>
      <c r="R143" s="235"/>
      <c r="S143" s="235"/>
      <c r="T143" s="236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37" t="s">
        <v>139</v>
      </c>
      <c r="AU143" s="237" t="s">
        <v>84</v>
      </c>
      <c r="AV143" s="13" t="s">
        <v>82</v>
      </c>
      <c r="AW143" s="13" t="s">
        <v>36</v>
      </c>
      <c r="AX143" s="13" t="s">
        <v>74</v>
      </c>
      <c r="AY143" s="237" t="s">
        <v>126</v>
      </c>
    </row>
    <row r="144" s="13" customFormat="1">
      <c r="A144" s="13"/>
      <c r="B144" s="228"/>
      <c r="C144" s="229"/>
      <c r="D144" s="221" t="s">
        <v>139</v>
      </c>
      <c r="E144" s="230" t="s">
        <v>31</v>
      </c>
      <c r="F144" s="231" t="s">
        <v>393</v>
      </c>
      <c r="G144" s="229"/>
      <c r="H144" s="230" t="s">
        <v>31</v>
      </c>
      <c r="I144" s="232"/>
      <c r="J144" s="229"/>
      <c r="K144" s="229"/>
      <c r="L144" s="233"/>
      <c r="M144" s="234"/>
      <c r="N144" s="235"/>
      <c r="O144" s="235"/>
      <c r="P144" s="235"/>
      <c r="Q144" s="235"/>
      <c r="R144" s="235"/>
      <c r="S144" s="235"/>
      <c r="T144" s="23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37" t="s">
        <v>139</v>
      </c>
      <c r="AU144" s="237" t="s">
        <v>84</v>
      </c>
      <c r="AV144" s="13" t="s">
        <v>82</v>
      </c>
      <c r="AW144" s="13" t="s">
        <v>36</v>
      </c>
      <c r="AX144" s="13" t="s">
        <v>74</v>
      </c>
      <c r="AY144" s="237" t="s">
        <v>126</v>
      </c>
    </row>
    <row r="145" s="14" customFormat="1">
      <c r="A145" s="14"/>
      <c r="B145" s="238"/>
      <c r="C145" s="239"/>
      <c r="D145" s="221" t="s">
        <v>139</v>
      </c>
      <c r="E145" s="240" t="s">
        <v>31</v>
      </c>
      <c r="F145" s="241" t="s">
        <v>82</v>
      </c>
      <c r="G145" s="239"/>
      <c r="H145" s="242">
        <v>1</v>
      </c>
      <c r="I145" s="243"/>
      <c r="J145" s="239"/>
      <c r="K145" s="239"/>
      <c r="L145" s="244"/>
      <c r="M145" s="245"/>
      <c r="N145" s="246"/>
      <c r="O145" s="246"/>
      <c r="P145" s="246"/>
      <c r="Q145" s="246"/>
      <c r="R145" s="246"/>
      <c r="S145" s="246"/>
      <c r="T145" s="247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48" t="s">
        <v>139</v>
      </c>
      <c r="AU145" s="248" t="s">
        <v>84</v>
      </c>
      <c r="AV145" s="14" t="s">
        <v>84</v>
      </c>
      <c r="AW145" s="14" t="s">
        <v>36</v>
      </c>
      <c r="AX145" s="14" t="s">
        <v>82</v>
      </c>
      <c r="AY145" s="248" t="s">
        <v>126</v>
      </c>
    </row>
    <row r="146" s="12" customFormat="1" ht="22.8" customHeight="1">
      <c r="A146" s="12"/>
      <c r="B146" s="192"/>
      <c r="C146" s="193"/>
      <c r="D146" s="194" t="s">
        <v>73</v>
      </c>
      <c r="E146" s="206" t="s">
        <v>394</v>
      </c>
      <c r="F146" s="206" t="s">
        <v>395</v>
      </c>
      <c r="G146" s="193"/>
      <c r="H146" s="193"/>
      <c r="I146" s="196"/>
      <c r="J146" s="207">
        <f>BK146</f>
        <v>0</v>
      </c>
      <c r="K146" s="193"/>
      <c r="L146" s="198"/>
      <c r="M146" s="199"/>
      <c r="N146" s="200"/>
      <c r="O146" s="200"/>
      <c r="P146" s="201">
        <f>SUM(P147:P154)</f>
        <v>0</v>
      </c>
      <c r="Q146" s="200"/>
      <c r="R146" s="201">
        <f>SUM(R147:R154)</f>
        <v>0</v>
      </c>
      <c r="S146" s="200"/>
      <c r="T146" s="202">
        <f>SUM(T147:T154)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03" t="s">
        <v>133</v>
      </c>
      <c r="AT146" s="204" t="s">
        <v>73</v>
      </c>
      <c r="AU146" s="204" t="s">
        <v>82</v>
      </c>
      <c r="AY146" s="203" t="s">
        <v>126</v>
      </c>
      <c r="BK146" s="205">
        <f>SUM(BK147:BK154)</f>
        <v>0</v>
      </c>
    </row>
    <row r="147" s="2" customFormat="1" ht="16.5" customHeight="1">
      <c r="A147" s="40"/>
      <c r="B147" s="41"/>
      <c r="C147" s="208" t="s">
        <v>148</v>
      </c>
      <c r="D147" s="208" t="s">
        <v>128</v>
      </c>
      <c r="E147" s="209" t="s">
        <v>396</v>
      </c>
      <c r="F147" s="210" t="s">
        <v>397</v>
      </c>
      <c r="G147" s="211" t="s">
        <v>131</v>
      </c>
      <c r="H147" s="212">
        <v>1</v>
      </c>
      <c r="I147" s="213"/>
      <c r="J147" s="214">
        <f>ROUND(I147*H147,2)</f>
        <v>0</v>
      </c>
      <c r="K147" s="210" t="s">
        <v>31</v>
      </c>
      <c r="L147" s="46"/>
      <c r="M147" s="215" t="s">
        <v>31</v>
      </c>
      <c r="N147" s="216" t="s">
        <v>47</v>
      </c>
      <c r="O147" s="87"/>
      <c r="P147" s="217">
        <f>O147*H147</f>
        <v>0</v>
      </c>
      <c r="Q147" s="217">
        <v>0</v>
      </c>
      <c r="R147" s="217">
        <f>Q147*H147</f>
        <v>0</v>
      </c>
      <c r="S147" s="217">
        <v>0</v>
      </c>
      <c r="T147" s="218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19" t="s">
        <v>336</v>
      </c>
      <c r="AT147" s="219" t="s">
        <v>128</v>
      </c>
      <c r="AU147" s="219" t="s">
        <v>84</v>
      </c>
      <c r="AY147" s="19" t="s">
        <v>126</v>
      </c>
      <c r="BE147" s="220">
        <f>IF(N147="základní",J147,0)</f>
        <v>0</v>
      </c>
      <c r="BF147" s="220">
        <f>IF(N147="snížená",J147,0)</f>
        <v>0</v>
      </c>
      <c r="BG147" s="220">
        <f>IF(N147="zákl. přenesená",J147,0)</f>
        <v>0</v>
      </c>
      <c r="BH147" s="220">
        <f>IF(N147="sníž. přenesená",J147,0)</f>
        <v>0</v>
      </c>
      <c r="BI147" s="220">
        <f>IF(N147="nulová",J147,0)</f>
        <v>0</v>
      </c>
      <c r="BJ147" s="19" t="s">
        <v>133</v>
      </c>
      <c r="BK147" s="220">
        <f>ROUND(I147*H147,2)</f>
        <v>0</v>
      </c>
      <c r="BL147" s="19" t="s">
        <v>336</v>
      </c>
      <c r="BM147" s="219" t="s">
        <v>398</v>
      </c>
    </row>
    <row r="148" s="2" customFormat="1">
      <c r="A148" s="40"/>
      <c r="B148" s="41"/>
      <c r="C148" s="42"/>
      <c r="D148" s="221" t="s">
        <v>135</v>
      </c>
      <c r="E148" s="42"/>
      <c r="F148" s="222" t="s">
        <v>399</v>
      </c>
      <c r="G148" s="42"/>
      <c r="H148" s="42"/>
      <c r="I148" s="223"/>
      <c r="J148" s="42"/>
      <c r="K148" s="42"/>
      <c r="L148" s="46"/>
      <c r="M148" s="224"/>
      <c r="N148" s="225"/>
      <c r="O148" s="87"/>
      <c r="P148" s="87"/>
      <c r="Q148" s="87"/>
      <c r="R148" s="87"/>
      <c r="S148" s="87"/>
      <c r="T148" s="88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135</v>
      </c>
      <c r="AU148" s="19" t="s">
        <v>84</v>
      </c>
    </row>
    <row r="149" s="2" customFormat="1" ht="16.5" customHeight="1">
      <c r="A149" s="40"/>
      <c r="B149" s="41"/>
      <c r="C149" s="208" t="s">
        <v>201</v>
      </c>
      <c r="D149" s="208" t="s">
        <v>128</v>
      </c>
      <c r="E149" s="209" t="s">
        <v>400</v>
      </c>
      <c r="F149" s="210" t="s">
        <v>401</v>
      </c>
      <c r="G149" s="211" t="s">
        <v>131</v>
      </c>
      <c r="H149" s="212">
        <v>1</v>
      </c>
      <c r="I149" s="213"/>
      <c r="J149" s="214">
        <f>ROUND(I149*H149,2)</f>
        <v>0</v>
      </c>
      <c r="K149" s="210" t="s">
        <v>31</v>
      </c>
      <c r="L149" s="46"/>
      <c r="M149" s="215" t="s">
        <v>31</v>
      </c>
      <c r="N149" s="216" t="s">
        <v>47</v>
      </c>
      <c r="O149" s="87"/>
      <c r="P149" s="217">
        <f>O149*H149</f>
        <v>0</v>
      </c>
      <c r="Q149" s="217">
        <v>0</v>
      </c>
      <c r="R149" s="217">
        <f>Q149*H149</f>
        <v>0</v>
      </c>
      <c r="S149" s="217">
        <v>0</v>
      </c>
      <c r="T149" s="218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19" t="s">
        <v>336</v>
      </c>
      <c r="AT149" s="219" t="s">
        <v>128</v>
      </c>
      <c r="AU149" s="219" t="s">
        <v>84</v>
      </c>
      <c r="AY149" s="19" t="s">
        <v>126</v>
      </c>
      <c r="BE149" s="220">
        <f>IF(N149="základní",J149,0)</f>
        <v>0</v>
      </c>
      <c r="BF149" s="220">
        <f>IF(N149="snížená",J149,0)</f>
        <v>0</v>
      </c>
      <c r="BG149" s="220">
        <f>IF(N149="zákl. přenesená",J149,0)</f>
        <v>0</v>
      </c>
      <c r="BH149" s="220">
        <f>IF(N149="sníž. přenesená",J149,0)</f>
        <v>0</v>
      </c>
      <c r="BI149" s="220">
        <f>IF(N149="nulová",J149,0)</f>
        <v>0</v>
      </c>
      <c r="BJ149" s="19" t="s">
        <v>133</v>
      </c>
      <c r="BK149" s="220">
        <f>ROUND(I149*H149,2)</f>
        <v>0</v>
      </c>
      <c r="BL149" s="19" t="s">
        <v>336</v>
      </c>
      <c r="BM149" s="219" t="s">
        <v>402</v>
      </c>
    </row>
    <row r="150" s="2" customFormat="1">
      <c r="A150" s="40"/>
      <c r="B150" s="41"/>
      <c r="C150" s="42"/>
      <c r="D150" s="221" t="s">
        <v>135</v>
      </c>
      <c r="E150" s="42"/>
      <c r="F150" s="222" t="s">
        <v>403</v>
      </c>
      <c r="G150" s="42"/>
      <c r="H150" s="42"/>
      <c r="I150" s="223"/>
      <c r="J150" s="42"/>
      <c r="K150" s="42"/>
      <c r="L150" s="46"/>
      <c r="M150" s="224"/>
      <c r="N150" s="225"/>
      <c r="O150" s="87"/>
      <c r="P150" s="87"/>
      <c r="Q150" s="87"/>
      <c r="R150" s="87"/>
      <c r="S150" s="87"/>
      <c r="T150" s="88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135</v>
      </c>
      <c r="AU150" s="19" t="s">
        <v>84</v>
      </c>
    </row>
    <row r="151" s="2" customFormat="1" ht="16.5" customHeight="1">
      <c r="A151" s="40"/>
      <c r="B151" s="41"/>
      <c r="C151" s="208" t="s">
        <v>213</v>
      </c>
      <c r="D151" s="208" t="s">
        <v>128</v>
      </c>
      <c r="E151" s="209" t="s">
        <v>404</v>
      </c>
      <c r="F151" s="210" t="s">
        <v>405</v>
      </c>
      <c r="G151" s="211" t="s">
        <v>173</v>
      </c>
      <c r="H151" s="212">
        <v>1</v>
      </c>
      <c r="I151" s="213"/>
      <c r="J151" s="214">
        <f>ROUND(I151*H151,2)</f>
        <v>0</v>
      </c>
      <c r="K151" s="210" t="s">
        <v>31</v>
      </c>
      <c r="L151" s="46"/>
      <c r="M151" s="215" t="s">
        <v>31</v>
      </c>
      <c r="N151" s="216" t="s">
        <v>47</v>
      </c>
      <c r="O151" s="87"/>
      <c r="P151" s="217">
        <f>O151*H151</f>
        <v>0</v>
      </c>
      <c r="Q151" s="217">
        <v>0</v>
      </c>
      <c r="R151" s="217">
        <f>Q151*H151</f>
        <v>0</v>
      </c>
      <c r="S151" s="217">
        <v>0</v>
      </c>
      <c r="T151" s="218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19" t="s">
        <v>336</v>
      </c>
      <c r="AT151" s="219" t="s">
        <v>128</v>
      </c>
      <c r="AU151" s="219" t="s">
        <v>84</v>
      </c>
      <c r="AY151" s="19" t="s">
        <v>126</v>
      </c>
      <c r="BE151" s="220">
        <f>IF(N151="základní",J151,0)</f>
        <v>0</v>
      </c>
      <c r="BF151" s="220">
        <f>IF(N151="snížená",J151,0)</f>
        <v>0</v>
      </c>
      <c r="BG151" s="220">
        <f>IF(N151="zákl. přenesená",J151,0)</f>
        <v>0</v>
      </c>
      <c r="BH151" s="220">
        <f>IF(N151="sníž. přenesená",J151,0)</f>
        <v>0</v>
      </c>
      <c r="BI151" s="220">
        <f>IF(N151="nulová",J151,0)</f>
        <v>0</v>
      </c>
      <c r="BJ151" s="19" t="s">
        <v>133</v>
      </c>
      <c r="BK151" s="220">
        <f>ROUND(I151*H151,2)</f>
        <v>0</v>
      </c>
      <c r="BL151" s="19" t="s">
        <v>336</v>
      </c>
      <c r="BM151" s="219" t="s">
        <v>406</v>
      </c>
    </row>
    <row r="152" s="2" customFormat="1">
      <c r="A152" s="40"/>
      <c r="B152" s="41"/>
      <c r="C152" s="42"/>
      <c r="D152" s="221" t="s">
        <v>135</v>
      </c>
      <c r="E152" s="42"/>
      <c r="F152" s="222" t="s">
        <v>405</v>
      </c>
      <c r="G152" s="42"/>
      <c r="H152" s="42"/>
      <c r="I152" s="223"/>
      <c r="J152" s="42"/>
      <c r="K152" s="42"/>
      <c r="L152" s="46"/>
      <c r="M152" s="224"/>
      <c r="N152" s="225"/>
      <c r="O152" s="87"/>
      <c r="P152" s="87"/>
      <c r="Q152" s="87"/>
      <c r="R152" s="87"/>
      <c r="S152" s="87"/>
      <c r="T152" s="88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135</v>
      </c>
      <c r="AU152" s="19" t="s">
        <v>84</v>
      </c>
    </row>
    <row r="153" s="13" customFormat="1">
      <c r="A153" s="13"/>
      <c r="B153" s="228"/>
      <c r="C153" s="229"/>
      <c r="D153" s="221" t="s">
        <v>139</v>
      </c>
      <c r="E153" s="230" t="s">
        <v>31</v>
      </c>
      <c r="F153" s="231" t="s">
        <v>407</v>
      </c>
      <c r="G153" s="229"/>
      <c r="H153" s="230" t="s">
        <v>31</v>
      </c>
      <c r="I153" s="232"/>
      <c r="J153" s="229"/>
      <c r="K153" s="229"/>
      <c r="L153" s="233"/>
      <c r="M153" s="234"/>
      <c r="N153" s="235"/>
      <c r="O153" s="235"/>
      <c r="P153" s="235"/>
      <c r="Q153" s="235"/>
      <c r="R153" s="235"/>
      <c r="S153" s="235"/>
      <c r="T153" s="236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37" t="s">
        <v>139</v>
      </c>
      <c r="AU153" s="237" t="s">
        <v>84</v>
      </c>
      <c r="AV153" s="13" t="s">
        <v>82</v>
      </c>
      <c r="AW153" s="13" t="s">
        <v>36</v>
      </c>
      <c r="AX153" s="13" t="s">
        <v>74</v>
      </c>
      <c r="AY153" s="237" t="s">
        <v>126</v>
      </c>
    </row>
    <row r="154" s="14" customFormat="1">
      <c r="A154" s="14"/>
      <c r="B154" s="238"/>
      <c r="C154" s="239"/>
      <c r="D154" s="221" t="s">
        <v>139</v>
      </c>
      <c r="E154" s="240" t="s">
        <v>31</v>
      </c>
      <c r="F154" s="241" t="s">
        <v>82</v>
      </c>
      <c r="G154" s="239"/>
      <c r="H154" s="242">
        <v>1</v>
      </c>
      <c r="I154" s="243"/>
      <c r="J154" s="239"/>
      <c r="K154" s="239"/>
      <c r="L154" s="244"/>
      <c r="M154" s="245"/>
      <c r="N154" s="246"/>
      <c r="O154" s="246"/>
      <c r="P154" s="246"/>
      <c r="Q154" s="246"/>
      <c r="R154" s="246"/>
      <c r="S154" s="246"/>
      <c r="T154" s="247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48" t="s">
        <v>139</v>
      </c>
      <c r="AU154" s="248" t="s">
        <v>84</v>
      </c>
      <c r="AV154" s="14" t="s">
        <v>84</v>
      </c>
      <c r="AW154" s="14" t="s">
        <v>36</v>
      </c>
      <c r="AX154" s="14" t="s">
        <v>82</v>
      </c>
      <c r="AY154" s="248" t="s">
        <v>126</v>
      </c>
    </row>
    <row r="155" s="12" customFormat="1" ht="22.8" customHeight="1">
      <c r="A155" s="12"/>
      <c r="B155" s="192"/>
      <c r="C155" s="193"/>
      <c r="D155" s="194" t="s">
        <v>73</v>
      </c>
      <c r="E155" s="206" t="s">
        <v>408</v>
      </c>
      <c r="F155" s="206" t="s">
        <v>409</v>
      </c>
      <c r="G155" s="193"/>
      <c r="H155" s="193"/>
      <c r="I155" s="196"/>
      <c r="J155" s="207">
        <f>BK155</f>
        <v>0</v>
      </c>
      <c r="K155" s="193"/>
      <c r="L155" s="198"/>
      <c r="M155" s="199"/>
      <c r="N155" s="200"/>
      <c r="O155" s="200"/>
      <c r="P155" s="201">
        <f>SUM(P156:P170)</f>
        <v>0</v>
      </c>
      <c r="Q155" s="200"/>
      <c r="R155" s="201">
        <f>SUM(R156:R170)</f>
        <v>0</v>
      </c>
      <c r="S155" s="200"/>
      <c r="T155" s="202">
        <f>SUM(T156:T170)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03" t="s">
        <v>133</v>
      </c>
      <c r="AT155" s="204" t="s">
        <v>73</v>
      </c>
      <c r="AU155" s="204" t="s">
        <v>82</v>
      </c>
      <c r="AY155" s="203" t="s">
        <v>126</v>
      </c>
      <c r="BK155" s="205">
        <f>SUM(BK156:BK170)</f>
        <v>0</v>
      </c>
    </row>
    <row r="156" s="2" customFormat="1" ht="16.5" customHeight="1">
      <c r="A156" s="40"/>
      <c r="B156" s="41"/>
      <c r="C156" s="208" t="s">
        <v>224</v>
      </c>
      <c r="D156" s="208" t="s">
        <v>128</v>
      </c>
      <c r="E156" s="209" t="s">
        <v>410</v>
      </c>
      <c r="F156" s="210" t="s">
        <v>411</v>
      </c>
      <c r="G156" s="211" t="s">
        <v>173</v>
      </c>
      <c r="H156" s="212">
        <v>1</v>
      </c>
      <c r="I156" s="213"/>
      <c r="J156" s="214">
        <f>ROUND(I156*H156,2)</f>
        <v>0</v>
      </c>
      <c r="K156" s="210" t="s">
        <v>31</v>
      </c>
      <c r="L156" s="46"/>
      <c r="M156" s="215" t="s">
        <v>31</v>
      </c>
      <c r="N156" s="216" t="s">
        <v>47</v>
      </c>
      <c r="O156" s="87"/>
      <c r="P156" s="217">
        <f>O156*H156</f>
        <v>0</v>
      </c>
      <c r="Q156" s="217">
        <v>0</v>
      </c>
      <c r="R156" s="217">
        <f>Q156*H156</f>
        <v>0</v>
      </c>
      <c r="S156" s="217">
        <v>0</v>
      </c>
      <c r="T156" s="218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19" t="s">
        <v>412</v>
      </c>
      <c r="AT156" s="219" t="s">
        <v>128</v>
      </c>
      <c r="AU156" s="219" t="s">
        <v>84</v>
      </c>
      <c r="AY156" s="19" t="s">
        <v>126</v>
      </c>
      <c r="BE156" s="220">
        <f>IF(N156="základní",J156,0)</f>
        <v>0</v>
      </c>
      <c r="BF156" s="220">
        <f>IF(N156="snížená",J156,0)</f>
        <v>0</v>
      </c>
      <c r="BG156" s="220">
        <f>IF(N156="zákl. přenesená",J156,0)</f>
        <v>0</v>
      </c>
      <c r="BH156" s="220">
        <f>IF(N156="sníž. přenesená",J156,0)</f>
        <v>0</v>
      </c>
      <c r="BI156" s="220">
        <f>IF(N156="nulová",J156,0)</f>
        <v>0</v>
      </c>
      <c r="BJ156" s="19" t="s">
        <v>133</v>
      </c>
      <c r="BK156" s="220">
        <f>ROUND(I156*H156,2)</f>
        <v>0</v>
      </c>
      <c r="BL156" s="19" t="s">
        <v>412</v>
      </c>
      <c r="BM156" s="219" t="s">
        <v>413</v>
      </c>
    </row>
    <row r="157" s="2" customFormat="1">
      <c r="A157" s="40"/>
      <c r="B157" s="41"/>
      <c r="C157" s="42"/>
      <c r="D157" s="221" t="s">
        <v>135</v>
      </c>
      <c r="E157" s="42"/>
      <c r="F157" s="222" t="s">
        <v>411</v>
      </c>
      <c r="G157" s="42"/>
      <c r="H157" s="42"/>
      <c r="I157" s="223"/>
      <c r="J157" s="42"/>
      <c r="K157" s="42"/>
      <c r="L157" s="46"/>
      <c r="M157" s="224"/>
      <c r="N157" s="225"/>
      <c r="O157" s="87"/>
      <c r="P157" s="87"/>
      <c r="Q157" s="87"/>
      <c r="R157" s="87"/>
      <c r="S157" s="87"/>
      <c r="T157" s="88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135</v>
      </c>
      <c r="AU157" s="19" t="s">
        <v>84</v>
      </c>
    </row>
    <row r="158" s="13" customFormat="1">
      <c r="A158" s="13"/>
      <c r="B158" s="228"/>
      <c r="C158" s="229"/>
      <c r="D158" s="221" t="s">
        <v>139</v>
      </c>
      <c r="E158" s="230" t="s">
        <v>31</v>
      </c>
      <c r="F158" s="231" t="s">
        <v>414</v>
      </c>
      <c r="G158" s="229"/>
      <c r="H158" s="230" t="s">
        <v>31</v>
      </c>
      <c r="I158" s="232"/>
      <c r="J158" s="229"/>
      <c r="K158" s="229"/>
      <c r="L158" s="233"/>
      <c r="M158" s="234"/>
      <c r="N158" s="235"/>
      <c r="O158" s="235"/>
      <c r="P158" s="235"/>
      <c r="Q158" s="235"/>
      <c r="R158" s="235"/>
      <c r="S158" s="235"/>
      <c r="T158" s="23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37" t="s">
        <v>139</v>
      </c>
      <c r="AU158" s="237" t="s">
        <v>84</v>
      </c>
      <c r="AV158" s="13" t="s">
        <v>82</v>
      </c>
      <c r="AW158" s="13" t="s">
        <v>36</v>
      </c>
      <c r="AX158" s="13" t="s">
        <v>74</v>
      </c>
      <c r="AY158" s="237" t="s">
        <v>126</v>
      </c>
    </row>
    <row r="159" s="13" customFormat="1">
      <c r="A159" s="13"/>
      <c r="B159" s="228"/>
      <c r="C159" s="229"/>
      <c r="D159" s="221" t="s">
        <v>139</v>
      </c>
      <c r="E159" s="230" t="s">
        <v>31</v>
      </c>
      <c r="F159" s="231" t="s">
        <v>415</v>
      </c>
      <c r="G159" s="229"/>
      <c r="H159" s="230" t="s">
        <v>31</v>
      </c>
      <c r="I159" s="232"/>
      <c r="J159" s="229"/>
      <c r="K159" s="229"/>
      <c r="L159" s="233"/>
      <c r="M159" s="234"/>
      <c r="N159" s="235"/>
      <c r="O159" s="235"/>
      <c r="P159" s="235"/>
      <c r="Q159" s="235"/>
      <c r="R159" s="235"/>
      <c r="S159" s="235"/>
      <c r="T159" s="236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37" t="s">
        <v>139</v>
      </c>
      <c r="AU159" s="237" t="s">
        <v>84</v>
      </c>
      <c r="AV159" s="13" t="s">
        <v>82</v>
      </c>
      <c r="AW159" s="13" t="s">
        <v>36</v>
      </c>
      <c r="AX159" s="13" t="s">
        <v>74</v>
      </c>
      <c r="AY159" s="237" t="s">
        <v>126</v>
      </c>
    </row>
    <row r="160" s="14" customFormat="1">
      <c r="A160" s="14"/>
      <c r="B160" s="238"/>
      <c r="C160" s="239"/>
      <c r="D160" s="221" t="s">
        <v>139</v>
      </c>
      <c r="E160" s="240" t="s">
        <v>31</v>
      </c>
      <c r="F160" s="241" t="s">
        <v>82</v>
      </c>
      <c r="G160" s="239"/>
      <c r="H160" s="242">
        <v>1</v>
      </c>
      <c r="I160" s="243"/>
      <c r="J160" s="239"/>
      <c r="K160" s="239"/>
      <c r="L160" s="244"/>
      <c r="M160" s="245"/>
      <c r="N160" s="246"/>
      <c r="O160" s="246"/>
      <c r="P160" s="246"/>
      <c r="Q160" s="246"/>
      <c r="R160" s="246"/>
      <c r="S160" s="246"/>
      <c r="T160" s="247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48" t="s">
        <v>139</v>
      </c>
      <c r="AU160" s="248" t="s">
        <v>84</v>
      </c>
      <c r="AV160" s="14" t="s">
        <v>84</v>
      </c>
      <c r="AW160" s="14" t="s">
        <v>36</v>
      </c>
      <c r="AX160" s="14" t="s">
        <v>82</v>
      </c>
      <c r="AY160" s="248" t="s">
        <v>126</v>
      </c>
    </row>
    <row r="161" s="2" customFormat="1" ht="16.5" customHeight="1">
      <c r="A161" s="40"/>
      <c r="B161" s="41"/>
      <c r="C161" s="208" t="s">
        <v>8</v>
      </c>
      <c r="D161" s="208" t="s">
        <v>128</v>
      </c>
      <c r="E161" s="209" t="s">
        <v>416</v>
      </c>
      <c r="F161" s="210" t="s">
        <v>417</v>
      </c>
      <c r="G161" s="211" t="s">
        <v>173</v>
      </c>
      <c r="H161" s="212">
        <v>1</v>
      </c>
      <c r="I161" s="213"/>
      <c r="J161" s="214">
        <f>ROUND(I161*H161,2)</f>
        <v>0</v>
      </c>
      <c r="K161" s="210" t="s">
        <v>31</v>
      </c>
      <c r="L161" s="46"/>
      <c r="M161" s="215" t="s">
        <v>31</v>
      </c>
      <c r="N161" s="216" t="s">
        <v>47</v>
      </c>
      <c r="O161" s="87"/>
      <c r="P161" s="217">
        <f>O161*H161</f>
        <v>0</v>
      </c>
      <c r="Q161" s="217">
        <v>0</v>
      </c>
      <c r="R161" s="217">
        <f>Q161*H161</f>
        <v>0</v>
      </c>
      <c r="S161" s="217">
        <v>0</v>
      </c>
      <c r="T161" s="218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19" t="s">
        <v>412</v>
      </c>
      <c r="AT161" s="219" t="s">
        <v>128</v>
      </c>
      <c r="AU161" s="219" t="s">
        <v>84</v>
      </c>
      <c r="AY161" s="19" t="s">
        <v>126</v>
      </c>
      <c r="BE161" s="220">
        <f>IF(N161="základní",J161,0)</f>
        <v>0</v>
      </c>
      <c r="BF161" s="220">
        <f>IF(N161="snížená",J161,0)</f>
        <v>0</v>
      </c>
      <c r="BG161" s="220">
        <f>IF(N161="zákl. přenesená",J161,0)</f>
        <v>0</v>
      </c>
      <c r="BH161" s="220">
        <f>IF(N161="sníž. přenesená",J161,0)</f>
        <v>0</v>
      </c>
      <c r="BI161" s="220">
        <f>IF(N161="nulová",J161,0)</f>
        <v>0</v>
      </c>
      <c r="BJ161" s="19" t="s">
        <v>133</v>
      </c>
      <c r="BK161" s="220">
        <f>ROUND(I161*H161,2)</f>
        <v>0</v>
      </c>
      <c r="BL161" s="19" t="s">
        <v>412</v>
      </c>
      <c r="BM161" s="219" t="s">
        <v>418</v>
      </c>
    </row>
    <row r="162" s="2" customFormat="1">
      <c r="A162" s="40"/>
      <c r="B162" s="41"/>
      <c r="C162" s="42"/>
      <c r="D162" s="221" t="s">
        <v>135</v>
      </c>
      <c r="E162" s="42"/>
      <c r="F162" s="222" t="s">
        <v>417</v>
      </c>
      <c r="G162" s="42"/>
      <c r="H162" s="42"/>
      <c r="I162" s="223"/>
      <c r="J162" s="42"/>
      <c r="K162" s="42"/>
      <c r="L162" s="46"/>
      <c r="M162" s="224"/>
      <c r="N162" s="225"/>
      <c r="O162" s="87"/>
      <c r="P162" s="87"/>
      <c r="Q162" s="87"/>
      <c r="R162" s="87"/>
      <c r="S162" s="87"/>
      <c r="T162" s="88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135</v>
      </c>
      <c r="AU162" s="19" t="s">
        <v>84</v>
      </c>
    </row>
    <row r="163" s="13" customFormat="1">
      <c r="A163" s="13"/>
      <c r="B163" s="228"/>
      <c r="C163" s="229"/>
      <c r="D163" s="221" t="s">
        <v>139</v>
      </c>
      <c r="E163" s="230" t="s">
        <v>31</v>
      </c>
      <c r="F163" s="231" t="s">
        <v>419</v>
      </c>
      <c r="G163" s="229"/>
      <c r="H163" s="230" t="s">
        <v>31</v>
      </c>
      <c r="I163" s="232"/>
      <c r="J163" s="229"/>
      <c r="K163" s="229"/>
      <c r="L163" s="233"/>
      <c r="M163" s="234"/>
      <c r="N163" s="235"/>
      <c r="O163" s="235"/>
      <c r="P163" s="235"/>
      <c r="Q163" s="235"/>
      <c r="R163" s="235"/>
      <c r="S163" s="235"/>
      <c r="T163" s="236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37" t="s">
        <v>139</v>
      </c>
      <c r="AU163" s="237" t="s">
        <v>84</v>
      </c>
      <c r="AV163" s="13" t="s">
        <v>82</v>
      </c>
      <c r="AW163" s="13" t="s">
        <v>36</v>
      </c>
      <c r="AX163" s="13" t="s">
        <v>74</v>
      </c>
      <c r="AY163" s="237" t="s">
        <v>126</v>
      </c>
    </row>
    <row r="164" s="13" customFormat="1">
      <c r="A164" s="13"/>
      <c r="B164" s="228"/>
      <c r="C164" s="229"/>
      <c r="D164" s="221" t="s">
        <v>139</v>
      </c>
      <c r="E164" s="230" t="s">
        <v>31</v>
      </c>
      <c r="F164" s="231" t="s">
        <v>420</v>
      </c>
      <c r="G164" s="229"/>
      <c r="H164" s="230" t="s">
        <v>31</v>
      </c>
      <c r="I164" s="232"/>
      <c r="J164" s="229"/>
      <c r="K164" s="229"/>
      <c r="L164" s="233"/>
      <c r="M164" s="234"/>
      <c r="N164" s="235"/>
      <c r="O164" s="235"/>
      <c r="P164" s="235"/>
      <c r="Q164" s="235"/>
      <c r="R164" s="235"/>
      <c r="S164" s="235"/>
      <c r="T164" s="236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37" t="s">
        <v>139</v>
      </c>
      <c r="AU164" s="237" t="s">
        <v>84</v>
      </c>
      <c r="AV164" s="13" t="s">
        <v>82</v>
      </c>
      <c r="AW164" s="13" t="s">
        <v>36</v>
      </c>
      <c r="AX164" s="13" t="s">
        <v>74</v>
      </c>
      <c r="AY164" s="237" t="s">
        <v>126</v>
      </c>
    </row>
    <row r="165" s="13" customFormat="1">
      <c r="A165" s="13"/>
      <c r="B165" s="228"/>
      <c r="C165" s="229"/>
      <c r="D165" s="221" t="s">
        <v>139</v>
      </c>
      <c r="E165" s="230" t="s">
        <v>31</v>
      </c>
      <c r="F165" s="231" t="s">
        <v>421</v>
      </c>
      <c r="G165" s="229"/>
      <c r="H165" s="230" t="s">
        <v>31</v>
      </c>
      <c r="I165" s="232"/>
      <c r="J165" s="229"/>
      <c r="K165" s="229"/>
      <c r="L165" s="233"/>
      <c r="M165" s="234"/>
      <c r="N165" s="235"/>
      <c r="O165" s="235"/>
      <c r="P165" s="235"/>
      <c r="Q165" s="235"/>
      <c r="R165" s="235"/>
      <c r="S165" s="235"/>
      <c r="T165" s="23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37" t="s">
        <v>139</v>
      </c>
      <c r="AU165" s="237" t="s">
        <v>84</v>
      </c>
      <c r="AV165" s="13" t="s">
        <v>82</v>
      </c>
      <c r="AW165" s="13" t="s">
        <v>36</v>
      </c>
      <c r="AX165" s="13" t="s">
        <v>74</v>
      </c>
      <c r="AY165" s="237" t="s">
        <v>126</v>
      </c>
    </row>
    <row r="166" s="13" customFormat="1">
      <c r="A166" s="13"/>
      <c r="B166" s="228"/>
      <c r="C166" s="229"/>
      <c r="D166" s="221" t="s">
        <v>139</v>
      </c>
      <c r="E166" s="230" t="s">
        <v>31</v>
      </c>
      <c r="F166" s="231" t="s">
        <v>422</v>
      </c>
      <c r="G166" s="229"/>
      <c r="H166" s="230" t="s">
        <v>31</v>
      </c>
      <c r="I166" s="232"/>
      <c r="J166" s="229"/>
      <c r="K166" s="229"/>
      <c r="L166" s="233"/>
      <c r="M166" s="234"/>
      <c r="N166" s="235"/>
      <c r="O166" s="235"/>
      <c r="P166" s="235"/>
      <c r="Q166" s="235"/>
      <c r="R166" s="235"/>
      <c r="S166" s="235"/>
      <c r="T166" s="236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37" t="s">
        <v>139</v>
      </c>
      <c r="AU166" s="237" t="s">
        <v>84</v>
      </c>
      <c r="AV166" s="13" t="s">
        <v>82</v>
      </c>
      <c r="AW166" s="13" t="s">
        <v>36</v>
      </c>
      <c r="AX166" s="13" t="s">
        <v>74</v>
      </c>
      <c r="AY166" s="237" t="s">
        <v>126</v>
      </c>
    </row>
    <row r="167" s="13" customFormat="1">
      <c r="A167" s="13"/>
      <c r="B167" s="228"/>
      <c r="C167" s="229"/>
      <c r="D167" s="221" t="s">
        <v>139</v>
      </c>
      <c r="E167" s="230" t="s">
        <v>31</v>
      </c>
      <c r="F167" s="231" t="s">
        <v>423</v>
      </c>
      <c r="G167" s="229"/>
      <c r="H167" s="230" t="s">
        <v>31</v>
      </c>
      <c r="I167" s="232"/>
      <c r="J167" s="229"/>
      <c r="K167" s="229"/>
      <c r="L167" s="233"/>
      <c r="M167" s="234"/>
      <c r="N167" s="235"/>
      <c r="O167" s="235"/>
      <c r="P167" s="235"/>
      <c r="Q167" s="235"/>
      <c r="R167" s="235"/>
      <c r="S167" s="235"/>
      <c r="T167" s="23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37" t="s">
        <v>139</v>
      </c>
      <c r="AU167" s="237" t="s">
        <v>84</v>
      </c>
      <c r="AV167" s="13" t="s">
        <v>82</v>
      </c>
      <c r="AW167" s="13" t="s">
        <v>36</v>
      </c>
      <c r="AX167" s="13" t="s">
        <v>74</v>
      </c>
      <c r="AY167" s="237" t="s">
        <v>126</v>
      </c>
    </row>
    <row r="168" s="13" customFormat="1">
      <c r="A168" s="13"/>
      <c r="B168" s="228"/>
      <c r="C168" s="229"/>
      <c r="D168" s="221" t="s">
        <v>139</v>
      </c>
      <c r="E168" s="230" t="s">
        <v>31</v>
      </c>
      <c r="F168" s="231" t="s">
        <v>424</v>
      </c>
      <c r="G168" s="229"/>
      <c r="H168" s="230" t="s">
        <v>31</v>
      </c>
      <c r="I168" s="232"/>
      <c r="J168" s="229"/>
      <c r="K168" s="229"/>
      <c r="L168" s="233"/>
      <c r="M168" s="234"/>
      <c r="N168" s="235"/>
      <c r="O168" s="235"/>
      <c r="P168" s="235"/>
      <c r="Q168" s="235"/>
      <c r="R168" s="235"/>
      <c r="S168" s="235"/>
      <c r="T168" s="236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37" t="s">
        <v>139</v>
      </c>
      <c r="AU168" s="237" t="s">
        <v>84</v>
      </c>
      <c r="AV168" s="13" t="s">
        <v>82</v>
      </c>
      <c r="AW168" s="13" t="s">
        <v>36</v>
      </c>
      <c r="AX168" s="13" t="s">
        <v>74</v>
      </c>
      <c r="AY168" s="237" t="s">
        <v>126</v>
      </c>
    </row>
    <row r="169" s="13" customFormat="1">
      <c r="A169" s="13"/>
      <c r="B169" s="228"/>
      <c r="C169" s="229"/>
      <c r="D169" s="221" t="s">
        <v>139</v>
      </c>
      <c r="E169" s="230" t="s">
        <v>31</v>
      </c>
      <c r="F169" s="231" t="s">
        <v>425</v>
      </c>
      <c r="G169" s="229"/>
      <c r="H169" s="230" t="s">
        <v>31</v>
      </c>
      <c r="I169" s="232"/>
      <c r="J169" s="229"/>
      <c r="K169" s="229"/>
      <c r="L169" s="233"/>
      <c r="M169" s="234"/>
      <c r="N169" s="235"/>
      <c r="O169" s="235"/>
      <c r="P169" s="235"/>
      <c r="Q169" s="235"/>
      <c r="R169" s="235"/>
      <c r="S169" s="235"/>
      <c r="T169" s="236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37" t="s">
        <v>139</v>
      </c>
      <c r="AU169" s="237" t="s">
        <v>84</v>
      </c>
      <c r="AV169" s="13" t="s">
        <v>82</v>
      </c>
      <c r="AW169" s="13" t="s">
        <v>36</v>
      </c>
      <c r="AX169" s="13" t="s">
        <v>74</v>
      </c>
      <c r="AY169" s="237" t="s">
        <v>126</v>
      </c>
    </row>
    <row r="170" s="14" customFormat="1">
      <c r="A170" s="14"/>
      <c r="B170" s="238"/>
      <c r="C170" s="239"/>
      <c r="D170" s="221" t="s">
        <v>139</v>
      </c>
      <c r="E170" s="240" t="s">
        <v>31</v>
      </c>
      <c r="F170" s="241" t="s">
        <v>82</v>
      </c>
      <c r="G170" s="239"/>
      <c r="H170" s="242">
        <v>1</v>
      </c>
      <c r="I170" s="243"/>
      <c r="J170" s="239"/>
      <c r="K170" s="239"/>
      <c r="L170" s="244"/>
      <c r="M170" s="245"/>
      <c r="N170" s="246"/>
      <c r="O170" s="246"/>
      <c r="P170" s="246"/>
      <c r="Q170" s="246"/>
      <c r="R170" s="246"/>
      <c r="S170" s="246"/>
      <c r="T170" s="247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48" t="s">
        <v>139</v>
      </c>
      <c r="AU170" s="248" t="s">
        <v>84</v>
      </c>
      <c r="AV170" s="14" t="s">
        <v>84</v>
      </c>
      <c r="AW170" s="14" t="s">
        <v>36</v>
      </c>
      <c r="AX170" s="14" t="s">
        <v>82</v>
      </c>
      <c r="AY170" s="248" t="s">
        <v>126</v>
      </c>
    </row>
    <row r="171" s="12" customFormat="1" ht="22.8" customHeight="1">
      <c r="A171" s="12"/>
      <c r="B171" s="192"/>
      <c r="C171" s="193"/>
      <c r="D171" s="194" t="s">
        <v>73</v>
      </c>
      <c r="E171" s="206" t="s">
        <v>426</v>
      </c>
      <c r="F171" s="206" t="s">
        <v>427</v>
      </c>
      <c r="G171" s="193"/>
      <c r="H171" s="193"/>
      <c r="I171" s="196"/>
      <c r="J171" s="207">
        <f>BK171</f>
        <v>0</v>
      </c>
      <c r="K171" s="193"/>
      <c r="L171" s="198"/>
      <c r="M171" s="199"/>
      <c r="N171" s="200"/>
      <c r="O171" s="200"/>
      <c r="P171" s="201">
        <f>SUM(P172:P209)</f>
        <v>0</v>
      </c>
      <c r="Q171" s="200"/>
      <c r="R171" s="201">
        <f>SUM(R172:R209)</f>
        <v>0</v>
      </c>
      <c r="S171" s="200"/>
      <c r="T171" s="202">
        <f>SUM(T172:T209)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03" t="s">
        <v>133</v>
      </c>
      <c r="AT171" s="204" t="s">
        <v>73</v>
      </c>
      <c r="AU171" s="204" t="s">
        <v>82</v>
      </c>
      <c r="AY171" s="203" t="s">
        <v>126</v>
      </c>
      <c r="BK171" s="205">
        <f>SUM(BK172:BK209)</f>
        <v>0</v>
      </c>
    </row>
    <row r="172" s="2" customFormat="1" ht="24.15" customHeight="1">
      <c r="A172" s="40"/>
      <c r="B172" s="41"/>
      <c r="C172" s="208" t="s">
        <v>241</v>
      </c>
      <c r="D172" s="208" t="s">
        <v>128</v>
      </c>
      <c r="E172" s="209" t="s">
        <v>428</v>
      </c>
      <c r="F172" s="210" t="s">
        <v>429</v>
      </c>
      <c r="G172" s="211" t="s">
        <v>173</v>
      </c>
      <c r="H172" s="212">
        <v>1</v>
      </c>
      <c r="I172" s="213"/>
      <c r="J172" s="214">
        <f>ROUND(I172*H172,2)</f>
        <v>0</v>
      </c>
      <c r="K172" s="210" t="s">
        <v>31</v>
      </c>
      <c r="L172" s="46"/>
      <c r="M172" s="215" t="s">
        <v>31</v>
      </c>
      <c r="N172" s="216" t="s">
        <v>47</v>
      </c>
      <c r="O172" s="87"/>
      <c r="P172" s="217">
        <f>O172*H172</f>
        <v>0</v>
      </c>
      <c r="Q172" s="217">
        <v>0</v>
      </c>
      <c r="R172" s="217">
        <f>Q172*H172</f>
        <v>0</v>
      </c>
      <c r="S172" s="217">
        <v>0</v>
      </c>
      <c r="T172" s="218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19" t="s">
        <v>412</v>
      </c>
      <c r="AT172" s="219" t="s">
        <v>128</v>
      </c>
      <c r="AU172" s="219" t="s">
        <v>84</v>
      </c>
      <c r="AY172" s="19" t="s">
        <v>126</v>
      </c>
      <c r="BE172" s="220">
        <f>IF(N172="základní",J172,0)</f>
        <v>0</v>
      </c>
      <c r="BF172" s="220">
        <f>IF(N172="snížená",J172,0)</f>
        <v>0</v>
      </c>
      <c r="BG172" s="220">
        <f>IF(N172="zákl. přenesená",J172,0)</f>
        <v>0</v>
      </c>
      <c r="BH172" s="220">
        <f>IF(N172="sníž. přenesená",J172,0)</f>
        <v>0</v>
      </c>
      <c r="BI172" s="220">
        <f>IF(N172="nulová",J172,0)</f>
        <v>0</v>
      </c>
      <c r="BJ172" s="19" t="s">
        <v>133</v>
      </c>
      <c r="BK172" s="220">
        <f>ROUND(I172*H172,2)</f>
        <v>0</v>
      </c>
      <c r="BL172" s="19" t="s">
        <v>412</v>
      </c>
      <c r="BM172" s="219" t="s">
        <v>430</v>
      </c>
    </row>
    <row r="173" s="2" customFormat="1">
      <c r="A173" s="40"/>
      <c r="B173" s="41"/>
      <c r="C173" s="42"/>
      <c r="D173" s="221" t="s">
        <v>135</v>
      </c>
      <c r="E173" s="42"/>
      <c r="F173" s="222" t="s">
        <v>429</v>
      </c>
      <c r="G173" s="42"/>
      <c r="H173" s="42"/>
      <c r="I173" s="223"/>
      <c r="J173" s="42"/>
      <c r="K173" s="42"/>
      <c r="L173" s="46"/>
      <c r="M173" s="224"/>
      <c r="N173" s="225"/>
      <c r="O173" s="87"/>
      <c r="P173" s="87"/>
      <c r="Q173" s="87"/>
      <c r="R173" s="87"/>
      <c r="S173" s="87"/>
      <c r="T173" s="88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135</v>
      </c>
      <c r="AU173" s="19" t="s">
        <v>84</v>
      </c>
    </row>
    <row r="174" s="2" customFormat="1" ht="24.15" customHeight="1">
      <c r="A174" s="40"/>
      <c r="B174" s="41"/>
      <c r="C174" s="208" t="s">
        <v>247</v>
      </c>
      <c r="D174" s="208" t="s">
        <v>128</v>
      </c>
      <c r="E174" s="209" t="s">
        <v>431</v>
      </c>
      <c r="F174" s="210" t="s">
        <v>432</v>
      </c>
      <c r="G174" s="211" t="s">
        <v>173</v>
      </c>
      <c r="H174" s="212">
        <v>1</v>
      </c>
      <c r="I174" s="213"/>
      <c r="J174" s="214">
        <f>ROUND(I174*H174,2)</f>
        <v>0</v>
      </c>
      <c r="K174" s="210" t="s">
        <v>31</v>
      </c>
      <c r="L174" s="46"/>
      <c r="M174" s="215" t="s">
        <v>31</v>
      </c>
      <c r="N174" s="216" t="s">
        <v>47</v>
      </c>
      <c r="O174" s="87"/>
      <c r="P174" s="217">
        <f>O174*H174</f>
        <v>0</v>
      </c>
      <c r="Q174" s="217">
        <v>0</v>
      </c>
      <c r="R174" s="217">
        <f>Q174*H174</f>
        <v>0</v>
      </c>
      <c r="S174" s="217">
        <v>0</v>
      </c>
      <c r="T174" s="218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19" t="s">
        <v>412</v>
      </c>
      <c r="AT174" s="219" t="s">
        <v>128</v>
      </c>
      <c r="AU174" s="219" t="s">
        <v>84</v>
      </c>
      <c r="AY174" s="19" t="s">
        <v>126</v>
      </c>
      <c r="BE174" s="220">
        <f>IF(N174="základní",J174,0)</f>
        <v>0</v>
      </c>
      <c r="BF174" s="220">
        <f>IF(N174="snížená",J174,0)</f>
        <v>0</v>
      </c>
      <c r="BG174" s="220">
        <f>IF(N174="zákl. přenesená",J174,0)</f>
        <v>0</v>
      </c>
      <c r="BH174" s="220">
        <f>IF(N174="sníž. přenesená",J174,0)</f>
        <v>0</v>
      </c>
      <c r="BI174" s="220">
        <f>IF(N174="nulová",J174,0)</f>
        <v>0</v>
      </c>
      <c r="BJ174" s="19" t="s">
        <v>133</v>
      </c>
      <c r="BK174" s="220">
        <f>ROUND(I174*H174,2)</f>
        <v>0</v>
      </c>
      <c r="BL174" s="19" t="s">
        <v>412</v>
      </c>
      <c r="BM174" s="219" t="s">
        <v>433</v>
      </c>
    </row>
    <row r="175" s="2" customFormat="1">
      <c r="A175" s="40"/>
      <c r="B175" s="41"/>
      <c r="C175" s="42"/>
      <c r="D175" s="221" t="s">
        <v>135</v>
      </c>
      <c r="E175" s="42"/>
      <c r="F175" s="222" t="s">
        <v>432</v>
      </c>
      <c r="G175" s="42"/>
      <c r="H175" s="42"/>
      <c r="I175" s="223"/>
      <c r="J175" s="42"/>
      <c r="K175" s="42"/>
      <c r="L175" s="46"/>
      <c r="M175" s="224"/>
      <c r="N175" s="225"/>
      <c r="O175" s="87"/>
      <c r="P175" s="87"/>
      <c r="Q175" s="87"/>
      <c r="R175" s="87"/>
      <c r="S175" s="87"/>
      <c r="T175" s="88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135</v>
      </c>
      <c r="AU175" s="19" t="s">
        <v>84</v>
      </c>
    </row>
    <row r="176" s="2" customFormat="1" ht="16.5" customHeight="1">
      <c r="A176" s="40"/>
      <c r="B176" s="41"/>
      <c r="C176" s="208" t="s">
        <v>254</v>
      </c>
      <c r="D176" s="208" t="s">
        <v>128</v>
      </c>
      <c r="E176" s="209" t="s">
        <v>434</v>
      </c>
      <c r="F176" s="210" t="s">
        <v>435</v>
      </c>
      <c r="G176" s="211" t="s">
        <v>173</v>
      </c>
      <c r="H176" s="212">
        <v>1</v>
      </c>
      <c r="I176" s="213"/>
      <c r="J176" s="214">
        <f>ROUND(I176*H176,2)</f>
        <v>0</v>
      </c>
      <c r="K176" s="210" t="s">
        <v>31</v>
      </c>
      <c r="L176" s="46"/>
      <c r="M176" s="215" t="s">
        <v>31</v>
      </c>
      <c r="N176" s="216" t="s">
        <v>47</v>
      </c>
      <c r="O176" s="87"/>
      <c r="P176" s="217">
        <f>O176*H176</f>
        <v>0</v>
      </c>
      <c r="Q176" s="217">
        <v>0</v>
      </c>
      <c r="R176" s="217">
        <f>Q176*H176</f>
        <v>0</v>
      </c>
      <c r="S176" s="217">
        <v>0</v>
      </c>
      <c r="T176" s="218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19" t="s">
        <v>412</v>
      </c>
      <c r="AT176" s="219" t="s">
        <v>128</v>
      </c>
      <c r="AU176" s="219" t="s">
        <v>84</v>
      </c>
      <c r="AY176" s="19" t="s">
        <v>126</v>
      </c>
      <c r="BE176" s="220">
        <f>IF(N176="základní",J176,0)</f>
        <v>0</v>
      </c>
      <c r="BF176" s="220">
        <f>IF(N176="snížená",J176,0)</f>
        <v>0</v>
      </c>
      <c r="BG176" s="220">
        <f>IF(N176="zákl. přenesená",J176,0)</f>
        <v>0</v>
      </c>
      <c r="BH176" s="220">
        <f>IF(N176="sníž. přenesená",J176,0)</f>
        <v>0</v>
      </c>
      <c r="BI176" s="220">
        <f>IF(N176="nulová",J176,0)</f>
        <v>0</v>
      </c>
      <c r="BJ176" s="19" t="s">
        <v>133</v>
      </c>
      <c r="BK176" s="220">
        <f>ROUND(I176*H176,2)</f>
        <v>0</v>
      </c>
      <c r="BL176" s="19" t="s">
        <v>412</v>
      </c>
      <c r="BM176" s="219" t="s">
        <v>436</v>
      </c>
    </row>
    <row r="177" s="2" customFormat="1">
      <c r="A177" s="40"/>
      <c r="B177" s="41"/>
      <c r="C177" s="42"/>
      <c r="D177" s="221" t="s">
        <v>135</v>
      </c>
      <c r="E177" s="42"/>
      <c r="F177" s="222" t="s">
        <v>437</v>
      </c>
      <c r="G177" s="42"/>
      <c r="H177" s="42"/>
      <c r="I177" s="223"/>
      <c r="J177" s="42"/>
      <c r="K177" s="42"/>
      <c r="L177" s="46"/>
      <c r="M177" s="224"/>
      <c r="N177" s="225"/>
      <c r="O177" s="87"/>
      <c r="P177" s="87"/>
      <c r="Q177" s="87"/>
      <c r="R177" s="87"/>
      <c r="S177" s="87"/>
      <c r="T177" s="88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135</v>
      </c>
      <c r="AU177" s="19" t="s">
        <v>84</v>
      </c>
    </row>
    <row r="178" s="2" customFormat="1" ht="21.75" customHeight="1">
      <c r="A178" s="40"/>
      <c r="B178" s="41"/>
      <c r="C178" s="208" t="s">
        <v>277</v>
      </c>
      <c r="D178" s="208" t="s">
        <v>128</v>
      </c>
      <c r="E178" s="209" t="s">
        <v>438</v>
      </c>
      <c r="F178" s="210" t="s">
        <v>439</v>
      </c>
      <c r="G178" s="211" t="s">
        <v>173</v>
      </c>
      <c r="H178" s="212">
        <v>1</v>
      </c>
      <c r="I178" s="213"/>
      <c r="J178" s="214">
        <f>ROUND(I178*H178,2)</f>
        <v>0</v>
      </c>
      <c r="K178" s="210" t="s">
        <v>31</v>
      </c>
      <c r="L178" s="46"/>
      <c r="M178" s="215" t="s">
        <v>31</v>
      </c>
      <c r="N178" s="216" t="s">
        <v>47</v>
      </c>
      <c r="O178" s="87"/>
      <c r="P178" s="217">
        <f>O178*H178</f>
        <v>0</v>
      </c>
      <c r="Q178" s="217">
        <v>0</v>
      </c>
      <c r="R178" s="217">
        <f>Q178*H178</f>
        <v>0</v>
      </c>
      <c r="S178" s="217">
        <v>0</v>
      </c>
      <c r="T178" s="218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19" t="s">
        <v>412</v>
      </c>
      <c r="AT178" s="219" t="s">
        <v>128</v>
      </c>
      <c r="AU178" s="219" t="s">
        <v>84</v>
      </c>
      <c r="AY178" s="19" t="s">
        <v>126</v>
      </c>
      <c r="BE178" s="220">
        <f>IF(N178="základní",J178,0)</f>
        <v>0</v>
      </c>
      <c r="BF178" s="220">
        <f>IF(N178="snížená",J178,0)</f>
        <v>0</v>
      </c>
      <c r="BG178" s="220">
        <f>IF(N178="zákl. přenesená",J178,0)</f>
        <v>0</v>
      </c>
      <c r="BH178" s="220">
        <f>IF(N178="sníž. přenesená",J178,0)</f>
        <v>0</v>
      </c>
      <c r="BI178" s="220">
        <f>IF(N178="nulová",J178,0)</f>
        <v>0</v>
      </c>
      <c r="BJ178" s="19" t="s">
        <v>133</v>
      </c>
      <c r="BK178" s="220">
        <f>ROUND(I178*H178,2)</f>
        <v>0</v>
      </c>
      <c r="BL178" s="19" t="s">
        <v>412</v>
      </c>
      <c r="BM178" s="219" t="s">
        <v>440</v>
      </c>
    </row>
    <row r="179" s="2" customFormat="1">
      <c r="A179" s="40"/>
      <c r="B179" s="41"/>
      <c r="C179" s="42"/>
      <c r="D179" s="221" t="s">
        <v>135</v>
      </c>
      <c r="E179" s="42"/>
      <c r="F179" s="222" t="s">
        <v>439</v>
      </c>
      <c r="G179" s="42"/>
      <c r="H179" s="42"/>
      <c r="I179" s="223"/>
      <c r="J179" s="42"/>
      <c r="K179" s="42"/>
      <c r="L179" s="46"/>
      <c r="M179" s="224"/>
      <c r="N179" s="225"/>
      <c r="O179" s="87"/>
      <c r="P179" s="87"/>
      <c r="Q179" s="87"/>
      <c r="R179" s="87"/>
      <c r="S179" s="87"/>
      <c r="T179" s="88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135</v>
      </c>
      <c r="AU179" s="19" t="s">
        <v>84</v>
      </c>
    </row>
    <row r="180" s="2" customFormat="1" ht="16.5" customHeight="1">
      <c r="A180" s="40"/>
      <c r="B180" s="41"/>
      <c r="C180" s="208" t="s">
        <v>288</v>
      </c>
      <c r="D180" s="208" t="s">
        <v>128</v>
      </c>
      <c r="E180" s="209" t="s">
        <v>441</v>
      </c>
      <c r="F180" s="210" t="s">
        <v>442</v>
      </c>
      <c r="G180" s="211" t="s">
        <v>173</v>
      </c>
      <c r="H180" s="212">
        <v>1</v>
      </c>
      <c r="I180" s="213"/>
      <c r="J180" s="214">
        <f>ROUND(I180*H180,2)</f>
        <v>0</v>
      </c>
      <c r="K180" s="210" t="s">
        <v>31</v>
      </c>
      <c r="L180" s="46"/>
      <c r="M180" s="215" t="s">
        <v>31</v>
      </c>
      <c r="N180" s="216" t="s">
        <v>47</v>
      </c>
      <c r="O180" s="87"/>
      <c r="P180" s="217">
        <f>O180*H180</f>
        <v>0</v>
      </c>
      <c r="Q180" s="217">
        <v>0</v>
      </c>
      <c r="R180" s="217">
        <f>Q180*H180</f>
        <v>0</v>
      </c>
      <c r="S180" s="217">
        <v>0</v>
      </c>
      <c r="T180" s="218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19" t="s">
        <v>412</v>
      </c>
      <c r="AT180" s="219" t="s">
        <v>128</v>
      </c>
      <c r="AU180" s="219" t="s">
        <v>84</v>
      </c>
      <c r="AY180" s="19" t="s">
        <v>126</v>
      </c>
      <c r="BE180" s="220">
        <f>IF(N180="základní",J180,0)</f>
        <v>0</v>
      </c>
      <c r="BF180" s="220">
        <f>IF(N180="snížená",J180,0)</f>
        <v>0</v>
      </c>
      <c r="BG180" s="220">
        <f>IF(N180="zákl. přenesená",J180,0)</f>
        <v>0</v>
      </c>
      <c r="BH180" s="220">
        <f>IF(N180="sníž. přenesená",J180,0)</f>
        <v>0</v>
      </c>
      <c r="BI180" s="220">
        <f>IF(N180="nulová",J180,0)</f>
        <v>0</v>
      </c>
      <c r="BJ180" s="19" t="s">
        <v>133</v>
      </c>
      <c r="BK180" s="220">
        <f>ROUND(I180*H180,2)</f>
        <v>0</v>
      </c>
      <c r="BL180" s="19" t="s">
        <v>412</v>
      </c>
      <c r="BM180" s="219" t="s">
        <v>443</v>
      </c>
    </row>
    <row r="181" s="2" customFormat="1">
      <c r="A181" s="40"/>
      <c r="B181" s="41"/>
      <c r="C181" s="42"/>
      <c r="D181" s="221" t="s">
        <v>135</v>
      </c>
      <c r="E181" s="42"/>
      <c r="F181" s="222" t="s">
        <v>442</v>
      </c>
      <c r="G181" s="42"/>
      <c r="H181" s="42"/>
      <c r="I181" s="223"/>
      <c r="J181" s="42"/>
      <c r="K181" s="42"/>
      <c r="L181" s="46"/>
      <c r="M181" s="224"/>
      <c r="N181" s="225"/>
      <c r="O181" s="87"/>
      <c r="P181" s="87"/>
      <c r="Q181" s="87"/>
      <c r="R181" s="87"/>
      <c r="S181" s="87"/>
      <c r="T181" s="88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135</v>
      </c>
      <c r="AU181" s="19" t="s">
        <v>84</v>
      </c>
    </row>
    <row r="182" s="13" customFormat="1">
      <c r="A182" s="13"/>
      <c r="B182" s="228"/>
      <c r="C182" s="229"/>
      <c r="D182" s="221" t="s">
        <v>139</v>
      </c>
      <c r="E182" s="230" t="s">
        <v>31</v>
      </c>
      <c r="F182" s="231" t="s">
        <v>444</v>
      </c>
      <c r="G182" s="229"/>
      <c r="H182" s="230" t="s">
        <v>31</v>
      </c>
      <c r="I182" s="232"/>
      <c r="J182" s="229"/>
      <c r="K182" s="229"/>
      <c r="L182" s="233"/>
      <c r="M182" s="234"/>
      <c r="N182" s="235"/>
      <c r="O182" s="235"/>
      <c r="P182" s="235"/>
      <c r="Q182" s="235"/>
      <c r="R182" s="235"/>
      <c r="S182" s="235"/>
      <c r="T182" s="236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37" t="s">
        <v>139</v>
      </c>
      <c r="AU182" s="237" t="s">
        <v>84</v>
      </c>
      <c r="AV182" s="13" t="s">
        <v>82</v>
      </c>
      <c r="AW182" s="13" t="s">
        <v>36</v>
      </c>
      <c r="AX182" s="13" t="s">
        <v>74</v>
      </c>
      <c r="AY182" s="237" t="s">
        <v>126</v>
      </c>
    </row>
    <row r="183" s="13" customFormat="1">
      <c r="A183" s="13"/>
      <c r="B183" s="228"/>
      <c r="C183" s="229"/>
      <c r="D183" s="221" t="s">
        <v>139</v>
      </c>
      <c r="E183" s="230" t="s">
        <v>31</v>
      </c>
      <c r="F183" s="231" t="s">
        <v>445</v>
      </c>
      <c r="G183" s="229"/>
      <c r="H183" s="230" t="s">
        <v>31</v>
      </c>
      <c r="I183" s="232"/>
      <c r="J183" s="229"/>
      <c r="K183" s="229"/>
      <c r="L183" s="233"/>
      <c r="M183" s="234"/>
      <c r="N183" s="235"/>
      <c r="O183" s="235"/>
      <c r="P183" s="235"/>
      <c r="Q183" s="235"/>
      <c r="R183" s="235"/>
      <c r="S183" s="235"/>
      <c r="T183" s="236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37" t="s">
        <v>139</v>
      </c>
      <c r="AU183" s="237" t="s">
        <v>84</v>
      </c>
      <c r="AV183" s="13" t="s">
        <v>82</v>
      </c>
      <c r="AW183" s="13" t="s">
        <v>36</v>
      </c>
      <c r="AX183" s="13" t="s">
        <v>74</v>
      </c>
      <c r="AY183" s="237" t="s">
        <v>126</v>
      </c>
    </row>
    <row r="184" s="13" customFormat="1">
      <c r="A184" s="13"/>
      <c r="B184" s="228"/>
      <c r="C184" s="229"/>
      <c r="D184" s="221" t="s">
        <v>139</v>
      </c>
      <c r="E184" s="230" t="s">
        <v>31</v>
      </c>
      <c r="F184" s="231" t="s">
        <v>446</v>
      </c>
      <c r="G184" s="229"/>
      <c r="H184" s="230" t="s">
        <v>31</v>
      </c>
      <c r="I184" s="232"/>
      <c r="J184" s="229"/>
      <c r="K184" s="229"/>
      <c r="L184" s="233"/>
      <c r="M184" s="234"/>
      <c r="N184" s="235"/>
      <c r="O184" s="235"/>
      <c r="P184" s="235"/>
      <c r="Q184" s="235"/>
      <c r="R184" s="235"/>
      <c r="S184" s="235"/>
      <c r="T184" s="236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37" t="s">
        <v>139</v>
      </c>
      <c r="AU184" s="237" t="s">
        <v>84</v>
      </c>
      <c r="AV184" s="13" t="s">
        <v>82</v>
      </c>
      <c r="AW184" s="13" t="s">
        <v>36</v>
      </c>
      <c r="AX184" s="13" t="s">
        <v>74</v>
      </c>
      <c r="AY184" s="237" t="s">
        <v>126</v>
      </c>
    </row>
    <row r="185" s="14" customFormat="1">
      <c r="A185" s="14"/>
      <c r="B185" s="238"/>
      <c r="C185" s="239"/>
      <c r="D185" s="221" t="s">
        <v>139</v>
      </c>
      <c r="E185" s="240" t="s">
        <v>31</v>
      </c>
      <c r="F185" s="241" t="s">
        <v>82</v>
      </c>
      <c r="G185" s="239"/>
      <c r="H185" s="242">
        <v>1</v>
      </c>
      <c r="I185" s="243"/>
      <c r="J185" s="239"/>
      <c r="K185" s="239"/>
      <c r="L185" s="244"/>
      <c r="M185" s="245"/>
      <c r="N185" s="246"/>
      <c r="O185" s="246"/>
      <c r="P185" s="246"/>
      <c r="Q185" s="246"/>
      <c r="R185" s="246"/>
      <c r="S185" s="246"/>
      <c r="T185" s="247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48" t="s">
        <v>139</v>
      </c>
      <c r="AU185" s="248" t="s">
        <v>84</v>
      </c>
      <c r="AV185" s="14" t="s">
        <v>84</v>
      </c>
      <c r="AW185" s="14" t="s">
        <v>36</v>
      </c>
      <c r="AX185" s="14" t="s">
        <v>82</v>
      </c>
      <c r="AY185" s="248" t="s">
        <v>126</v>
      </c>
    </row>
    <row r="186" s="2" customFormat="1" ht="16.5" customHeight="1">
      <c r="A186" s="40"/>
      <c r="B186" s="41"/>
      <c r="C186" s="208" t="s">
        <v>302</v>
      </c>
      <c r="D186" s="208" t="s">
        <v>128</v>
      </c>
      <c r="E186" s="209" t="s">
        <v>447</v>
      </c>
      <c r="F186" s="210" t="s">
        <v>448</v>
      </c>
      <c r="G186" s="211" t="s">
        <v>173</v>
      </c>
      <c r="H186" s="212">
        <v>1</v>
      </c>
      <c r="I186" s="213"/>
      <c r="J186" s="214">
        <f>ROUND(I186*H186,2)</f>
        <v>0</v>
      </c>
      <c r="K186" s="210" t="s">
        <v>31</v>
      </c>
      <c r="L186" s="46"/>
      <c r="M186" s="215" t="s">
        <v>31</v>
      </c>
      <c r="N186" s="216" t="s">
        <v>47</v>
      </c>
      <c r="O186" s="87"/>
      <c r="P186" s="217">
        <f>O186*H186</f>
        <v>0</v>
      </c>
      <c r="Q186" s="217">
        <v>0</v>
      </c>
      <c r="R186" s="217">
        <f>Q186*H186</f>
        <v>0</v>
      </c>
      <c r="S186" s="217">
        <v>0</v>
      </c>
      <c r="T186" s="218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19" t="s">
        <v>412</v>
      </c>
      <c r="AT186" s="219" t="s">
        <v>128</v>
      </c>
      <c r="AU186" s="219" t="s">
        <v>84</v>
      </c>
      <c r="AY186" s="19" t="s">
        <v>126</v>
      </c>
      <c r="BE186" s="220">
        <f>IF(N186="základní",J186,0)</f>
        <v>0</v>
      </c>
      <c r="BF186" s="220">
        <f>IF(N186="snížená",J186,0)</f>
        <v>0</v>
      </c>
      <c r="BG186" s="220">
        <f>IF(N186="zákl. přenesená",J186,0)</f>
        <v>0</v>
      </c>
      <c r="BH186" s="220">
        <f>IF(N186="sníž. přenesená",J186,0)</f>
        <v>0</v>
      </c>
      <c r="BI186" s="220">
        <f>IF(N186="nulová",J186,0)</f>
        <v>0</v>
      </c>
      <c r="BJ186" s="19" t="s">
        <v>133</v>
      </c>
      <c r="BK186" s="220">
        <f>ROUND(I186*H186,2)</f>
        <v>0</v>
      </c>
      <c r="BL186" s="19" t="s">
        <v>412</v>
      </c>
      <c r="BM186" s="219" t="s">
        <v>449</v>
      </c>
    </row>
    <row r="187" s="2" customFormat="1">
      <c r="A187" s="40"/>
      <c r="B187" s="41"/>
      <c r="C187" s="42"/>
      <c r="D187" s="221" t="s">
        <v>135</v>
      </c>
      <c r="E187" s="42"/>
      <c r="F187" s="222" t="s">
        <v>448</v>
      </c>
      <c r="G187" s="42"/>
      <c r="H187" s="42"/>
      <c r="I187" s="223"/>
      <c r="J187" s="42"/>
      <c r="K187" s="42"/>
      <c r="L187" s="46"/>
      <c r="M187" s="224"/>
      <c r="N187" s="225"/>
      <c r="O187" s="87"/>
      <c r="P187" s="87"/>
      <c r="Q187" s="87"/>
      <c r="R187" s="87"/>
      <c r="S187" s="87"/>
      <c r="T187" s="88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135</v>
      </c>
      <c r="AU187" s="19" t="s">
        <v>84</v>
      </c>
    </row>
    <row r="188" s="13" customFormat="1">
      <c r="A188" s="13"/>
      <c r="B188" s="228"/>
      <c r="C188" s="229"/>
      <c r="D188" s="221" t="s">
        <v>139</v>
      </c>
      <c r="E188" s="230" t="s">
        <v>31</v>
      </c>
      <c r="F188" s="231" t="s">
        <v>450</v>
      </c>
      <c r="G188" s="229"/>
      <c r="H188" s="230" t="s">
        <v>31</v>
      </c>
      <c r="I188" s="232"/>
      <c r="J188" s="229"/>
      <c r="K188" s="229"/>
      <c r="L188" s="233"/>
      <c r="M188" s="234"/>
      <c r="N188" s="235"/>
      <c r="O188" s="235"/>
      <c r="P188" s="235"/>
      <c r="Q188" s="235"/>
      <c r="R188" s="235"/>
      <c r="S188" s="235"/>
      <c r="T188" s="236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37" t="s">
        <v>139</v>
      </c>
      <c r="AU188" s="237" t="s">
        <v>84</v>
      </c>
      <c r="AV188" s="13" t="s">
        <v>82</v>
      </c>
      <c r="AW188" s="13" t="s">
        <v>36</v>
      </c>
      <c r="AX188" s="13" t="s">
        <v>74</v>
      </c>
      <c r="AY188" s="237" t="s">
        <v>126</v>
      </c>
    </row>
    <row r="189" s="14" customFormat="1">
      <c r="A189" s="14"/>
      <c r="B189" s="238"/>
      <c r="C189" s="239"/>
      <c r="D189" s="221" t="s">
        <v>139</v>
      </c>
      <c r="E189" s="240" t="s">
        <v>31</v>
      </c>
      <c r="F189" s="241" t="s">
        <v>82</v>
      </c>
      <c r="G189" s="239"/>
      <c r="H189" s="242">
        <v>1</v>
      </c>
      <c r="I189" s="243"/>
      <c r="J189" s="239"/>
      <c r="K189" s="239"/>
      <c r="L189" s="244"/>
      <c r="M189" s="245"/>
      <c r="N189" s="246"/>
      <c r="O189" s="246"/>
      <c r="P189" s="246"/>
      <c r="Q189" s="246"/>
      <c r="R189" s="246"/>
      <c r="S189" s="246"/>
      <c r="T189" s="247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48" t="s">
        <v>139</v>
      </c>
      <c r="AU189" s="248" t="s">
        <v>84</v>
      </c>
      <c r="AV189" s="14" t="s">
        <v>84</v>
      </c>
      <c r="AW189" s="14" t="s">
        <v>36</v>
      </c>
      <c r="AX189" s="14" t="s">
        <v>82</v>
      </c>
      <c r="AY189" s="248" t="s">
        <v>126</v>
      </c>
    </row>
    <row r="190" s="2" customFormat="1" ht="16.5" customHeight="1">
      <c r="A190" s="40"/>
      <c r="B190" s="41"/>
      <c r="C190" s="208" t="s">
        <v>318</v>
      </c>
      <c r="D190" s="208" t="s">
        <v>128</v>
      </c>
      <c r="E190" s="209" t="s">
        <v>451</v>
      </c>
      <c r="F190" s="210" t="s">
        <v>452</v>
      </c>
      <c r="G190" s="211" t="s">
        <v>173</v>
      </c>
      <c r="H190" s="212">
        <v>1</v>
      </c>
      <c r="I190" s="213"/>
      <c r="J190" s="214">
        <f>ROUND(I190*H190,2)</f>
        <v>0</v>
      </c>
      <c r="K190" s="210" t="s">
        <v>31</v>
      </c>
      <c r="L190" s="46"/>
      <c r="M190" s="215" t="s">
        <v>31</v>
      </c>
      <c r="N190" s="216" t="s">
        <v>47</v>
      </c>
      <c r="O190" s="87"/>
      <c r="P190" s="217">
        <f>O190*H190</f>
        <v>0</v>
      </c>
      <c r="Q190" s="217">
        <v>0</v>
      </c>
      <c r="R190" s="217">
        <f>Q190*H190</f>
        <v>0</v>
      </c>
      <c r="S190" s="217">
        <v>0</v>
      </c>
      <c r="T190" s="218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19" t="s">
        <v>412</v>
      </c>
      <c r="AT190" s="219" t="s">
        <v>128</v>
      </c>
      <c r="AU190" s="219" t="s">
        <v>84</v>
      </c>
      <c r="AY190" s="19" t="s">
        <v>126</v>
      </c>
      <c r="BE190" s="220">
        <f>IF(N190="základní",J190,0)</f>
        <v>0</v>
      </c>
      <c r="BF190" s="220">
        <f>IF(N190="snížená",J190,0)</f>
        <v>0</v>
      </c>
      <c r="BG190" s="220">
        <f>IF(N190="zákl. přenesená",J190,0)</f>
        <v>0</v>
      </c>
      <c r="BH190" s="220">
        <f>IF(N190="sníž. přenesená",J190,0)</f>
        <v>0</v>
      </c>
      <c r="BI190" s="220">
        <f>IF(N190="nulová",J190,0)</f>
        <v>0</v>
      </c>
      <c r="BJ190" s="19" t="s">
        <v>133</v>
      </c>
      <c r="BK190" s="220">
        <f>ROUND(I190*H190,2)</f>
        <v>0</v>
      </c>
      <c r="BL190" s="19" t="s">
        <v>412</v>
      </c>
      <c r="BM190" s="219" t="s">
        <v>453</v>
      </c>
    </row>
    <row r="191" s="2" customFormat="1">
      <c r="A191" s="40"/>
      <c r="B191" s="41"/>
      <c r="C191" s="42"/>
      <c r="D191" s="221" t="s">
        <v>135</v>
      </c>
      <c r="E191" s="42"/>
      <c r="F191" s="222" t="s">
        <v>452</v>
      </c>
      <c r="G191" s="42"/>
      <c r="H191" s="42"/>
      <c r="I191" s="223"/>
      <c r="J191" s="42"/>
      <c r="K191" s="42"/>
      <c r="L191" s="46"/>
      <c r="M191" s="224"/>
      <c r="N191" s="225"/>
      <c r="O191" s="87"/>
      <c r="P191" s="87"/>
      <c r="Q191" s="87"/>
      <c r="R191" s="87"/>
      <c r="S191" s="87"/>
      <c r="T191" s="88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135</v>
      </c>
      <c r="AU191" s="19" t="s">
        <v>84</v>
      </c>
    </row>
    <row r="192" s="13" customFormat="1">
      <c r="A192" s="13"/>
      <c r="B192" s="228"/>
      <c r="C192" s="229"/>
      <c r="D192" s="221" t="s">
        <v>139</v>
      </c>
      <c r="E192" s="230" t="s">
        <v>31</v>
      </c>
      <c r="F192" s="231" t="s">
        <v>454</v>
      </c>
      <c r="G192" s="229"/>
      <c r="H192" s="230" t="s">
        <v>31</v>
      </c>
      <c r="I192" s="232"/>
      <c r="J192" s="229"/>
      <c r="K192" s="229"/>
      <c r="L192" s="233"/>
      <c r="M192" s="234"/>
      <c r="N192" s="235"/>
      <c r="O192" s="235"/>
      <c r="P192" s="235"/>
      <c r="Q192" s="235"/>
      <c r="R192" s="235"/>
      <c r="S192" s="235"/>
      <c r="T192" s="236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37" t="s">
        <v>139</v>
      </c>
      <c r="AU192" s="237" t="s">
        <v>84</v>
      </c>
      <c r="AV192" s="13" t="s">
        <v>82</v>
      </c>
      <c r="AW192" s="13" t="s">
        <v>36</v>
      </c>
      <c r="AX192" s="13" t="s">
        <v>74</v>
      </c>
      <c r="AY192" s="237" t="s">
        <v>126</v>
      </c>
    </row>
    <row r="193" s="13" customFormat="1">
      <c r="A193" s="13"/>
      <c r="B193" s="228"/>
      <c r="C193" s="229"/>
      <c r="D193" s="221" t="s">
        <v>139</v>
      </c>
      <c r="E193" s="230" t="s">
        <v>31</v>
      </c>
      <c r="F193" s="231" t="s">
        <v>455</v>
      </c>
      <c r="G193" s="229"/>
      <c r="H193" s="230" t="s">
        <v>31</v>
      </c>
      <c r="I193" s="232"/>
      <c r="J193" s="229"/>
      <c r="K193" s="229"/>
      <c r="L193" s="233"/>
      <c r="M193" s="234"/>
      <c r="N193" s="235"/>
      <c r="O193" s="235"/>
      <c r="P193" s="235"/>
      <c r="Q193" s="235"/>
      <c r="R193" s="235"/>
      <c r="S193" s="235"/>
      <c r="T193" s="23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37" t="s">
        <v>139</v>
      </c>
      <c r="AU193" s="237" t="s">
        <v>84</v>
      </c>
      <c r="AV193" s="13" t="s">
        <v>82</v>
      </c>
      <c r="AW193" s="13" t="s">
        <v>36</v>
      </c>
      <c r="AX193" s="13" t="s">
        <v>74</v>
      </c>
      <c r="AY193" s="237" t="s">
        <v>126</v>
      </c>
    </row>
    <row r="194" s="13" customFormat="1">
      <c r="A194" s="13"/>
      <c r="B194" s="228"/>
      <c r="C194" s="229"/>
      <c r="D194" s="221" t="s">
        <v>139</v>
      </c>
      <c r="E194" s="230" t="s">
        <v>31</v>
      </c>
      <c r="F194" s="231" t="s">
        <v>456</v>
      </c>
      <c r="G194" s="229"/>
      <c r="H194" s="230" t="s">
        <v>31</v>
      </c>
      <c r="I194" s="232"/>
      <c r="J194" s="229"/>
      <c r="K194" s="229"/>
      <c r="L194" s="233"/>
      <c r="M194" s="234"/>
      <c r="N194" s="235"/>
      <c r="O194" s="235"/>
      <c r="P194" s="235"/>
      <c r="Q194" s="235"/>
      <c r="R194" s="235"/>
      <c r="S194" s="235"/>
      <c r="T194" s="236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37" t="s">
        <v>139</v>
      </c>
      <c r="AU194" s="237" t="s">
        <v>84</v>
      </c>
      <c r="AV194" s="13" t="s">
        <v>82</v>
      </c>
      <c r="AW194" s="13" t="s">
        <v>36</v>
      </c>
      <c r="AX194" s="13" t="s">
        <v>74</v>
      </c>
      <c r="AY194" s="237" t="s">
        <v>126</v>
      </c>
    </row>
    <row r="195" s="13" customFormat="1">
      <c r="A195" s="13"/>
      <c r="B195" s="228"/>
      <c r="C195" s="229"/>
      <c r="D195" s="221" t="s">
        <v>139</v>
      </c>
      <c r="E195" s="230" t="s">
        <v>31</v>
      </c>
      <c r="F195" s="231" t="s">
        <v>457</v>
      </c>
      <c r="G195" s="229"/>
      <c r="H195" s="230" t="s">
        <v>31</v>
      </c>
      <c r="I195" s="232"/>
      <c r="J195" s="229"/>
      <c r="K195" s="229"/>
      <c r="L195" s="233"/>
      <c r="M195" s="234"/>
      <c r="N195" s="235"/>
      <c r="O195" s="235"/>
      <c r="P195" s="235"/>
      <c r="Q195" s="235"/>
      <c r="R195" s="235"/>
      <c r="S195" s="235"/>
      <c r="T195" s="236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37" t="s">
        <v>139</v>
      </c>
      <c r="AU195" s="237" t="s">
        <v>84</v>
      </c>
      <c r="AV195" s="13" t="s">
        <v>82</v>
      </c>
      <c r="AW195" s="13" t="s">
        <v>36</v>
      </c>
      <c r="AX195" s="13" t="s">
        <v>74</v>
      </c>
      <c r="AY195" s="237" t="s">
        <v>126</v>
      </c>
    </row>
    <row r="196" s="13" customFormat="1">
      <c r="A196" s="13"/>
      <c r="B196" s="228"/>
      <c r="C196" s="229"/>
      <c r="D196" s="221" t="s">
        <v>139</v>
      </c>
      <c r="E196" s="230" t="s">
        <v>31</v>
      </c>
      <c r="F196" s="231" t="s">
        <v>458</v>
      </c>
      <c r="G196" s="229"/>
      <c r="H196" s="230" t="s">
        <v>31</v>
      </c>
      <c r="I196" s="232"/>
      <c r="J196" s="229"/>
      <c r="K196" s="229"/>
      <c r="L196" s="233"/>
      <c r="M196" s="234"/>
      <c r="N196" s="235"/>
      <c r="O196" s="235"/>
      <c r="P196" s="235"/>
      <c r="Q196" s="235"/>
      <c r="R196" s="235"/>
      <c r="S196" s="235"/>
      <c r="T196" s="236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37" t="s">
        <v>139</v>
      </c>
      <c r="AU196" s="237" t="s">
        <v>84</v>
      </c>
      <c r="AV196" s="13" t="s">
        <v>82</v>
      </c>
      <c r="AW196" s="13" t="s">
        <v>36</v>
      </c>
      <c r="AX196" s="13" t="s">
        <v>74</v>
      </c>
      <c r="AY196" s="237" t="s">
        <v>126</v>
      </c>
    </row>
    <row r="197" s="13" customFormat="1">
      <c r="A197" s="13"/>
      <c r="B197" s="228"/>
      <c r="C197" s="229"/>
      <c r="D197" s="221" t="s">
        <v>139</v>
      </c>
      <c r="E197" s="230" t="s">
        <v>31</v>
      </c>
      <c r="F197" s="231" t="s">
        <v>459</v>
      </c>
      <c r="G197" s="229"/>
      <c r="H197" s="230" t="s">
        <v>31</v>
      </c>
      <c r="I197" s="232"/>
      <c r="J197" s="229"/>
      <c r="K197" s="229"/>
      <c r="L197" s="233"/>
      <c r="M197" s="234"/>
      <c r="N197" s="235"/>
      <c r="O197" s="235"/>
      <c r="P197" s="235"/>
      <c r="Q197" s="235"/>
      <c r="R197" s="235"/>
      <c r="S197" s="235"/>
      <c r="T197" s="236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37" t="s">
        <v>139</v>
      </c>
      <c r="AU197" s="237" t="s">
        <v>84</v>
      </c>
      <c r="AV197" s="13" t="s">
        <v>82</v>
      </c>
      <c r="AW197" s="13" t="s">
        <v>36</v>
      </c>
      <c r="AX197" s="13" t="s">
        <v>74</v>
      </c>
      <c r="AY197" s="237" t="s">
        <v>126</v>
      </c>
    </row>
    <row r="198" s="13" customFormat="1">
      <c r="A198" s="13"/>
      <c r="B198" s="228"/>
      <c r="C198" s="229"/>
      <c r="D198" s="221" t="s">
        <v>139</v>
      </c>
      <c r="E198" s="230" t="s">
        <v>31</v>
      </c>
      <c r="F198" s="231" t="s">
        <v>460</v>
      </c>
      <c r="G198" s="229"/>
      <c r="H198" s="230" t="s">
        <v>31</v>
      </c>
      <c r="I198" s="232"/>
      <c r="J198" s="229"/>
      <c r="K198" s="229"/>
      <c r="L198" s="233"/>
      <c r="M198" s="234"/>
      <c r="N198" s="235"/>
      <c r="O198" s="235"/>
      <c r="P198" s="235"/>
      <c r="Q198" s="235"/>
      <c r="R198" s="235"/>
      <c r="S198" s="235"/>
      <c r="T198" s="236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37" t="s">
        <v>139</v>
      </c>
      <c r="AU198" s="237" t="s">
        <v>84</v>
      </c>
      <c r="AV198" s="13" t="s">
        <v>82</v>
      </c>
      <c r="AW198" s="13" t="s">
        <v>36</v>
      </c>
      <c r="AX198" s="13" t="s">
        <v>74</v>
      </c>
      <c r="AY198" s="237" t="s">
        <v>126</v>
      </c>
    </row>
    <row r="199" s="14" customFormat="1">
      <c r="A199" s="14"/>
      <c r="B199" s="238"/>
      <c r="C199" s="239"/>
      <c r="D199" s="221" t="s">
        <v>139</v>
      </c>
      <c r="E199" s="240" t="s">
        <v>31</v>
      </c>
      <c r="F199" s="241" t="s">
        <v>82</v>
      </c>
      <c r="G199" s="239"/>
      <c r="H199" s="242">
        <v>1</v>
      </c>
      <c r="I199" s="243"/>
      <c r="J199" s="239"/>
      <c r="K199" s="239"/>
      <c r="L199" s="244"/>
      <c r="M199" s="245"/>
      <c r="N199" s="246"/>
      <c r="O199" s="246"/>
      <c r="P199" s="246"/>
      <c r="Q199" s="246"/>
      <c r="R199" s="246"/>
      <c r="S199" s="246"/>
      <c r="T199" s="247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48" t="s">
        <v>139</v>
      </c>
      <c r="AU199" s="248" t="s">
        <v>84</v>
      </c>
      <c r="AV199" s="14" t="s">
        <v>84</v>
      </c>
      <c r="AW199" s="14" t="s">
        <v>36</v>
      </c>
      <c r="AX199" s="14" t="s">
        <v>82</v>
      </c>
      <c r="AY199" s="248" t="s">
        <v>126</v>
      </c>
    </row>
    <row r="200" s="2" customFormat="1" ht="16.5" customHeight="1">
      <c r="A200" s="40"/>
      <c r="B200" s="41"/>
      <c r="C200" s="208" t="s">
        <v>461</v>
      </c>
      <c r="D200" s="208" t="s">
        <v>128</v>
      </c>
      <c r="E200" s="209" t="s">
        <v>462</v>
      </c>
      <c r="F200" s="210" t="s">
        <v>463</v>
      </c>
      <c r="G200" s="211" t="s">
        <v>173</v>
      </c>
      <c r="H200" s="212">
        <v>1</v>
      </c>
      <c r="I200" s="213"/>
      <c r="J200" s="214">
        <f>ROUND(I200*H200,2)</f>
        <v>0</v>
      </c>
      <c r="K200" s="210" t="s">
        <v>31</v>
      </c>
      <c r="L200" s="46"/>
      <c r="M200" s="215" t="s">
        <v>31</v>
      </c>
      <c r="N200" s="216" t="s">
        <v>47</v>
      </c>
      <c r="O200" s="87"/>
      <c r="P200" s="217">
        <f>O200*H200</f>
        <v>0</v>
      </c>
      <c r="Q200" s="217">
        <v>0</v>
      </c>
      <c r="R200" s="217">
        <f>Q200*H200</f>
        <v>0</v>
      </c>
      <c r="S200" s="217">
        <v>0</v>
      </c>
      <c r="T200" s="218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19" t="s">
        <v>412</v>
      </c>
      <c r="AT200" s="219" t="s">
        <v>128</v>
      </c>
      <c r="AU200" s="219" t="s">
        <v>84</v>
      </c>
      <c r="AY200" s="19" t="s">
        <v>126</v>
      </c>
      <c r="BE200" s="220">
        <f>IF(N200="základní",J200,0)</f>
        <v>0</v>
      </c>
      <c r="BF200" s="220">
        <f>IF(N200="snížená",J200,0)</f>
        <v>0</v>
      </c>
      <c r="BG200" s="220">
        <f>IF(N200="zákl. přenesená",J200,0)</f>
        <v>0</v>
      </c>
      <c r="BH200" s="220">
        <f>IF(N200="sníž. přenesená",J200,0)</f>
        <v>0</v>
      </c>
      <c r="BI200" s="220">
        <f>IF(N200="nulová",J200,0)</f>
        <v>0</v>
      </c>
      <c r="BJ200" s="19" t="s">
        <v>133</v>
      </c>
      <c r="BK200" s="220">
        <f>ROUND(I200*H200,2)</f>
        <v>0</v>
      </c>
      <c r="BL200" s="19" t="s">
        <v>412</v>
      </c>
      <c r="BM200" s="219" t="s">
        <v>464</v>
      </c>
    </row>
    <row r="201" s="2" customFormat="1">
      <c r="A201" s="40"/>
      <c r="B201" s="41"/>
      <c r="C201" s="42"/>
      <c r="D201" s="221" t="s">
        <v>135</v>
      </c>
      <c r="E201" s="42"/>
      <c r="F201" s="222" t="s">
        <v>463</v>
      </c>
      <c r="G201" s="42"/>
      <c r="H201" s="42"/>
      <c r="I201" s="223"/>
      <c r="J201" s="42"/>
      <c r="K201" s="42"/>
      <c r="L201" s="46"/>
      <c r="M201" s="224"/>
      <c r="N201" s="225"/>
      <c r="O201" s="87"/>
      <c r="P201" s="87"/>
      <c r="Q201" s="87"/>
      <c r="R201" s="87"/>
      <c r="S201" s="87"/>
      <c r="T201" s="88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135</v>
      </c>
      <c r="AU201" s="19" t="s">
        <v>84</v>
      </c>
    </row>
    <row r="202" s="13" customFormat="1">
      <c r="A202" s="13"/>
      <c r="B202" s="228"/>
      <c r="C202" s="229"/>
      <c r="D202" s="221" t="s">
        <v>139</v>
      </c>
      <c r="E202" s="230" t="s">
        <v>31</v>
      </c>
      <c r="F202" s="231" t="s">
        <v>465</v>
      </c>
      <c r="G202" s="229"/>
      <c r="H202" s="230" t="s">
        <v>31</v>
      </c>
      <c r="I202" s="232"/>
      <c r="J202" s="229"/>
      <c r="K202" s="229"/>
      <c r="L202" s="233"/>
      <c r="M202" s="234"/>
      <c r="N202" s="235"/>
      <c r="O202" s="235"/>
      <c r="P202" s="235"/>
      <c r="Q202" s="235"/>
      <c r="R202" s="235"/>
      <c r="S202" s="235"/>
      <c r="T202" s="236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37" t="s">
        <v>139</v>
      </c>
      <c r="AU202" s="237" t="s">
        <v>84</v>
      </c>
      <c r="AV202" s="13" t="s">
        <v>82</v>
      </c>
      <c r="AW202" s="13" t="s">
        <v>36</v>
      </c>
      <c r="AX202" s="13" t="s">
        <v>74</v>
      </c>
      <c r="AY202" s="237" t="s">
        <v>126</v>
      </c>
    </row>
    <row r="203" s="13" customFormat="1">
      <c r="A203" s="13"/>
      <c r="B203" s="228"/>
      <c r="C203" s="229"/>
      <c r="D203" s="221" t="s">
        <v>139</v>
      </c>
      <c r="E203" s="230" t="s">
        <v>31</v>
      </c>
      <c r="F203" s="231" t="s">
        <v>466</v>
      </c>
      <c r="G203" s="229"/>
      <c r="H203" s="230" t="s">
        <v>31</v>
      </c>
      <c r="I203" s="232"/>
      <c r="J203" s="229"/>
      <c r="K203" s="229"/>
      <c r="L203" s="233"/>
      <c r="M203" s="234"/>
      <c r="N203" s="235"/>
      <c r="O203" s="235"/>
      <c r="P203" s="235"/>
      <c r="Q203" s="235"/>
      <c r="R203" s="235"/>
      <c r="S203" s="235"/>
      <c r="T203" s="236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37" t="s">
        <v>139</v>
      </c>
      <c r="AU203" s="237" t="s">
        <v>84</v>
      </c>
      <c r="AV203" s="13" t="s">
        <v>82</v>
      </c>
      <c r="AW203" s="13" t="s">
        <v>36</v>
      </c>
      <c r="AX203" s="13" t="s">
        <v>74</v>
      </c>
      <c r="AY203" s="237" t="s">
        <v>126</v>
      </c>
    </row>
    <row r="204" s="14" customFormat="1">
      <c r="A204" s="14"/>
      <c r="B204" s="238"/>
      <c r="C204" s="239"/>
      <c r="D204" s="221" t="s">
        <v>139</v>
      </c>
      <c r="E204" s="240" t="s">
        <v>31</v>
      </c>
      <c r="F204" s="241" t="s">
        <v>82</v>
      </c>
      <c r="G204" s="239"/>
      <c r="H204" s="242">
        <v>1</v>
      </c>
      <c r="I204" s="243"/>
      <c r="J204" s="239"/>
      <c r="K204" s="239"/>
      <c r="L204" s="244"/>
      <c r="M204" s="245"/>
      <c r="N204" s="246"/>
      <c r="O204" s="246"/>
      <c r="P204" s="246"/>
      <c r="Q204" s="246"/>
      <c r="R204" s="246"/>
      <c r="S204" s="246"/>
      <c r="T204" s="247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48" t="s">
        <v>139</v>
      </c>
      <c r="AU204" s="248" t="s">
        <v>84</v>
      </c>
      <c r="AV204" s="14" t="s">
        <v>84</v>
      </c>
      <c r="AW204" s="14" t="s">
        <v>36</v>
      </c>
      <c r="AX204" s="14" t="s">
        <v>82</v>
      </c>
      <c r="AY204" s="248" t="s">
        <v>126</v>
      </c>
    </row>
    <row r="205" s="2" customFormat="1" ht="33" customHeight="1">
      <c r="A205" s="40"/>
      <c r="B205" s="41"/>
      <c r="C205" s="208" t="s">
        <v>7</v>
      </c>
      <c r="D205" s="208" t="s">
        <v>128</v>
      </c>
      <c r="E205" s="209" t="s">
        <v>467</v>
      </c>
      <c r="F205" s="210" t="s">
        <v>468</v>
      </c>
      <c r="G205" s="211" t="s">
        <v>173</v>
      </c>
      <c r="H205" s="212">
        <v>1</v>
      </c>
      <c r="I205" s="213"/>
      <c r="J205" s="214">
        <f>ROUND(I205*H205,2)</f>
        <v>0</v>
      </c>
      <c r="K205" s="210" t="s">
        <v>31</v>
      </c>
      <c r="L205" s="46"/>
      <c r="M205" s="215" t="s">
        <v>31</v>
      </c>
      <c r="N205" s="216" t="s">
        <v>47</v>
      </c>
      <c r="O205" s="87"/>
      <c r="P205" s="217">
        <f>O205*H205</f>
        <v>0</v>
      </c>
      <c r="Q205" s="217">
        <v>0</v>
      </c>
      <c r="R205" s="217">
        <f>Q205*H205</f>
        <v>0</v>
      </c>
      <c r="S205" s="217">
        <v>0</v>
      </c>
      <c r="T205" s="218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19" t="s">
        <v>412</v>
      </c>
      <c r="AT205" s="219" t="s">
        <v>128</v>
      </c>
      <c r="AU205" s="219" t="s">
        <v>84</v>
      </c>
      <c r="AY205" s="19" t="s">
        <v>126</v>
      </c>
      <c r="BE205" s="220">
        <f>IF(N205="základní",J205,0)</f>
        <v>0</v>
      </c>
      <c r="BF205" s="220">
        <f>IF(N205="snížená",J205,0)</f>
        <v>0</v>
      </c>
      <c r="BG205" s="220">
        <f>IF(N205="zákl. přenesená",J205,0)</f>
        <v>0</v>
      </c>
      <c r="BH205" s="220">
        <f>IF(N205="sníž. přenesená",J205,0)</f>
        <v>0</v>
      </c>
      <c r="BI205" s="220">
        <f>IF(N205="nulová",J205,0)</f>
        <v>0</v>
      </c>
      <c r="BJ205" s="19" t="s">
        <v>133</v>
      </c>
      <c r="BK205" s="220">
        <f>ROUND(I205*H205,2)</f>
        <v>0</v>
      </c>
      <c r="BL205" s="19" t="s">
        <v>412</v>
      </c>
      <c r="BM205" s="219" t="s">
        <v>469</v>
      </c>
    </row>
    <row r="206" s="2" customFormat="1">
      <c r="A206" s="40"/>
      <c r="B206" s="41"/>
      <c r="C206" s="42"/>
      <c r="D206" s="221" t="s">
        <v>135</v>
      </c>
      <c r="E206" s="42"/>
      <c r="F206" s="222" t="s">
        <v>468</v>
      </c>
      <c r="G206" s="42"/>
      <c r="H206" s="42"/>
      <c r="I206" s="223"/>
      <c r="J206" s="42"/>
      <c r="K206" s="42"/>
      <c r="L206" s="46"/>
      <c r="M206" s="224"/>
      <c r="N206" s="225"/>
      <c r="O206" s="87"/>
      <c r="P206" s="87"/>
      <c r="Q206" s="87"/>
      <c r="R206" s="87"/>
      <c r="S206" s="87"/>
      <c r="T206" s="88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135</v>
      </c>
      <c r="AU206" s="19" t="s">
        <v>84</v>
      </c>
    </row>
    <row r="207" s="13" customFormat="1">
      <c r="A207" s="13"/>
      <c r="B207" s="228"/>
      <c r="C207" s="229"/>
      <c r="D207" s="221" t="s">
        <v>139</v>
      </c>
      <c r="E207" s="230" t="s">
        <v>31</v>
      </c>
      <c r="F207" s="231" t="s">
        <v>470</v>
      </c>
      <c r="G207" s="229"/>
      <c r="H207" s="230" t="s">
        <v>31</v>
      </c>
      <c r="I207" s="232"/>
      <c r="J207" s="229"/>
      <c r="K207" s="229"/>
      <c r="L207" s="233"/>
      <c r="M207" s="234"/>
      <c r="N207" s="235"/>
      <c r="O207" s="235"/>
      <c r="P207" s="235"/>
      <c r="Q207" s="235"/>
      <c r="R207" s="235"/>
      <c r="S207" s="235"/>
      <c r="T207" s="236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37" t="s">
        <v>139</v>
      </c>
      <c r="AU207" s="237" t="s">
        <v>84</v>
      </c>
      <c r="AV207" s="13" t="s">
        <v>82</v>
      </c>
      <c r="AW207" s="13" t="s">
        <v>36</v>
      </c>
      <c r="AX207" s="13" t="s">
        <v>74</v>
      </c>
      <c r="AY207" s="237" t="s">
        <v>126</v>
      </c>
    </row>
    <row r="208" s="13" customFormat="1">
      <c r="A208" s="13"/>
      <c r="B208" s="228"/>
      <c r="C208" s="229"/>
      <c r="D208" s="221" t="s">
        <v>139</v>
      </c>
      <c r="E208" s="230" t="s">
        <v>31</v>
      </c>
      <c r="F208" s="231" t="s">
        <v>471</v>
      </c>
      <c r="G208" s="229"/>
      <c r="H208" s="230" t="s">
        <v>31</v>
      </c>
      <c r="I208" s="232"/>
      <c r="J208" s="229"/>
      <c r="K208" s="229"/>
      <c r="L208" s="233"/>
      <c r="M208" s="234"/>
      <c r="N208" s="235"/>
      <c r="O208" s="235"/>
      <c r="P208" s="235"/>
      <c r="Q208" s="235"/>
      <c r="R208" s="235"/>
      <c r="S208" s="235"/>
      <c r="T208" s="236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37" t="s">
        <v>139</v>
      </c>
      <c r="AU208" s="237" t="s">
        <v>84</v>
      </c>
      <c r="AV208" s="13" t="s">
        <v>82</v>
      </c>
      <c r="AW208" s="13" t="s">
        <v>36</v>
      </c>
      <c r="AX208" s="13" t="s">
        <v>74</v>
      </c>
      <c r="AY208" s="237" t="s">
        <v>126</v>
      </c>
    </row>
    <row r="209" s="14" customFormat="1">
      <c r="A209" s="14"/>
      <c r="B209" s="238"/>
      <c r="C209" s="239"/>
      <c r="D209" s="221" t="s">
        <v>139</v>
      </c>
      <c r="E209" s="240" t="s">
        <v>31</v>
      </c>
      <c r="F209" s="241" t="s">
        <v>82</v>
      </c>
      <c r="G209" s="239"/>
      <c r="H209" s="242">
        <v>1</v>
      </c>
      <c r="I209" s="243"/>
      <c r="J209" s="239"/>
      <c r="K209" s="239"/>
      <c r="L209" s="244"/>
      <c r="M209" s="274"/>
      <c r="N209" s="275"/>
      <c r="O209" s="275"/>
      <c r="P209" s="275"/>
      <c r="Q209" s="275"/>
      <c r="R209" s="275"/>
      <c r="S209" s="275"/>
      <c r="T209" s="276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48" t="s">
        <v>139</v>
      </c>
      <c r="AU209" s="248" t="s">
        <v>84</v>
      </c>
      <c r="AV209" s="14" t="s">
        <v>84</v>
      </c>
      <c r="AW209" s="14" t="s">
        <v>36</v>
      </c>
      <c r="AX209" s="14" t="s">
        <v>82</v>
      </c>
      <c r="AY209" s="248" t="s">
        <v>126</v>
      </c>
    </row>
    <row r="210" s="2" customFormat="1" ht="6.96" customHeight="1">
      <c r="A210" s="40"/>
      <c r="B210" s="62"/>
      <c r="C210" s="63"/>
      <c r="D210" s="63"/>
      <c r="E210" s="63"/>
      <c r="F210" s="63"/>
      <c r="G210" s="63"/>
      <c r="H210" s="63"/>
      <c r="I210" s="63"/>
      <c r="J210" s="63"/>
      <c r="K210" s="63"/>
      <c r="L210" s="46"/>
      <c r="M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</row>
  </sheetData>
  <sheetProtection sheet="1" autoFilter="0" formatColumns="0" formatRows="0" objects="1" scenarios="1" spinCount="100000" saltValue="iA4u/N3MVn6PEVDUtfGZ8HoKf2xp61L8EC5y78Vx5i2/Js3w7H0HX54jQtAnxglgkSz2M6U7klrgJyUbSA3o9w==" hashValue="/CFIRg69J+R0xzu1mS8UwzlE70O/78RKYY3tiVPCULqjnQ/nY8hF1+tm81klkERfF3HAXeiMuGl1OVRX8Z7a4Q==" algorithmName="SHA-512" password="CC35"/>
  <autoFilter ref="C83:K209"/>
  <mergeCells count="9">
    <mergeCell ref="E7:H7"/>
    <mergeCell ref="E9:H9"/>
    <mergeCell ref="E18:H18"/>
    <mergeCell ref="E27:H27"/>
    <mergeCell ref="E48:H48"/>
    <mergeCell ref="E50:H50"/>
    <mergeCell ref="E74:H74"/>
    <mergeCell ref="E76:H76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25" style="1" customWidth="1"/>
    <col min="4" max="4" width="130.832" style="1" customWidth="1"/>
    <col min="5" max="5" width="13.33203" style="1" customWidth="1"/>
    <col min="6" max="6" width="20" style="1" customWidth="1"/>
    <col min="7" max="7" width="1.667969" style="1" customWidth="1"/>
    <col min="8" max="8" width="8.332031" style="1" customWidth="1"/>
  </cols>
  <sheetData>
    <row r="1" s="1" customFormat="1" ht="11.28" customHeight="1"/>
    <row r="2" s="1" customFormat="1" ht="36.96" customHeight="1"/>
    <row r="3" s="1" customFormat="1" ht="6.96" customHeight="1">
      <c r="B3" s="132"/>
      <c r="C3" s="133"/>
      <c r="D3" s="133"/>
      <c r="E3" s="133"/>
      <c r="F3" s="133"/>
      <c r="G3" s="133"/>
      <c r="H3" s="22"/>
    </row>
    <row r="4" s="1" customFormat="1" ht="24.96" customHeight="1">
      <c r="B4" s="22"/>
      <c r="C4" s="134" t="s">
        <v>472</v>
      </c>
      <c r="H4" s="22"/>
    </row>
    <row r="5" s="1" customFormat="1" ht="12" customHeight="1">
      <c r="B5" s="22"/>
      <c r="C5" s="277" t="s">
        <v>13</v>
      </c>
      <c r="D5" s="144" t="s">
        <v>14</v>
      </c>
      <c r="E5" s="1"/>
      <c r="F5" s="1"/>
      <c r="H5" s="22"/>
    </row>
    <row r="6" s="1" customFormat="1" ht="36.96" customHeight="1">
      <c r="B6" s="22"/>
      <c r="C6" s="278" t="s">
        <v>16</v>
      </c>
      <c r="D6" s="279" t="s">
        <v>17</v>
      </c>
      <c r="E6" s="1"/>
      <c r="F6" s="1"/>
      <c r="H6" s="22"/>
    </row>
    <row r="7" s="1" customFormat="1" ht="16.5" customHeight="1">
      <c r="B7" s="22"/>
      <c r="C7" s="136" t="s">
        <v>24</v>
      </c>
      <c r="D7" s="141" t="str">
        <f>'Rekapitulace stavby'!AN8</f>
        <v>10. 11. 2025</v>
      </c>
      <c r="H7" s="22"/>
    </row>
    <row r="8" s="2" customFormat="1" ht="10.8" customHeight="1">
      <c r="A8" s="40"/>
      <c r="B8" s="46"/>
      <c r="C8" s="40"/>
      <c r="D8" s="40"/>
      <c r="E8" s="40"/>
      <c r="F8" s="40"/>
      <c r="G8" s="40"/>
      <c r="H8" s="46"/>
    </row>
    <row r="9" s="11" customFormat="1" ht="29.28" customHeight="1">
      <c r="A9" s="181"/>
      <c r="B9" s="280"/>
      <c r="C9" s="281" t="s">
        <v>55</v>
      </c>
      <c r="D9" s="282" t="s">
        <v>56</v>
      </c>
      <c r="E9" s="282" t="s">
        <v>114</v>
      </c>
      <c r="F9" s="283" t="s">
        <v>473</v>
      </c>
      <c r="G9" s="181"/>
      <c r="H9" s="280"/>
    </row>
    <row r="10" s="2" customFormat="1" ht="26.4" customHeight="1">
      <c r="A10" s="40"/>
      <c r="B10" s="46"/>
      <c r="C10" s="284" t="s">
        <v>79</v>
      </c>
      <c r="D10" s="284" t="s">
        <v>80</v>
      </c>
      <c r="E10" s="40"/>
      <c r="F10" s="40"/>
      <c r="G10" s="40"/>
      <c r="H10" s="46"/>
    </row>
    <row r="11" s="2" customFormat="1" ht="16.8" customHeight="1">
      <c r="A11" s="40"/>
      <c r="B11" s="46"/>
      <c r="C11" s="285" t="s">
        <v>96</v>
      </c>
      <c r="D11" s="286" t="s">
        <v>97</v>
      </c>
      <c r="E11" s="287" t="s">
        <v>90</v>
      </c>
      <c r="F11" s="288">
        <v>1716</v>
      </c>
      <c r="G11" s="40"/>
      <c r="H11" s="46"/>
    </row>
    <row r="12" s="2" customFormat="1" ht="16.8" customHeight="1">
      <c r="A12" s="40"/>
      <c r="B12" s="46"/>
      <c r="C12" s="289" t="s">
        <v>31</v>
      </c>
      <c r="D12" s="289" t="s">
        <v>230</v>
      </c>
      <c r="E12" s="19" t="s">
        <v>31</v>
      </c>
      <c r="F12" s="290">
        <v>0</v>
      </c>
      <c r="G12" s="40"/>
      <c r="H12" s="46"/>
    </row>
    <row r="13" s="2" customFormat="1" ht="16.8" customHeight="1">
      <c r="A13" s="40"/>
      <c r="B13" s="46"/>
      <c r="C13" s="289" t="s">
        <v>31</v>
      </c>
      <c r="D13" s="289" t="s">
        <v>231</v>
      </c>
      <c r="E13" s="19" t="s">
        <v>31</v>
      </c>
      <c r="F13" s="290">
        <v>0</v>
      </c>
      <c r="G13" s="40"/>
      <c r="H13" s="46"/>
    </row>
    <row r="14" s="2" customFormat="1" ht="16.8" customHeight="1">
      <c r="A14" s="40"/>
      <c r="B14" s="46"/>
      <c r="C14" s="289" t="s">
        <v>31</v>
      </c>
      <c r="D14" s="289" t="s">
        <v>232</v>
      </c>
      <c r="E14" s="19" t="s">
        <v>31</v>
      </c>
      <c r="F14" s="290">
        <v>1129.5</v>
      </c>
      <c r="G14" s="40"/>
      <c r="H14" s="46"/>
    </row>
    <row r="15" s="2" customFormat="1" ht="16.8" customHeight="1">
      <c r="A15" s="40"/>
      <c r="B15" s="46"/>
      <c r="C15" s="289" t="s">
        <v>31</v>
      </c>
      <c r="D15" s="289" t="s">
        <v>233</v>
      </c>
      <c r="E15" s="19" t="s">
        <v>31</v>
      </c>
      <c r="F15" s="290">
        <v>0</v>
      </c>
      <c r="G15" s="40"/>
      <c r="H15" s="46"/>
    </row>
    <row r="16" s="2" customFormat="1" ht="16.8" customHeight="1">
      <c r="A16" s="40"/>
      <c r="B16" s="46"/>
      <c r="C16" s="289" t="s">
        <v>31</v>
      </c>
      <c r="D16" s="289" t="s">
        <v>234</v>
      </c>
      <c r="E16" s="19" t="s">
        <v>31</v>
      </c>
      <c r="F16" s="290">
        <v>586.35000000000002</v>
      </c>
      <c r="G16" s="40"/>
      <c r="H16" s="46"/>
    </row>
    <row r="17" s="2" customFormat="1" ht="16.8" customHeight="1">
      <c r="A17" s="40"/>
      <c r="B17" s="46"/>
      <c r="C17" s="289" t="s">
        <v>31</v>
      </c>
      <c r="D17" s="289" t="s">
        <v>235</v>
      </c>
      <c r="E17" s="19" t="s">
        <v>31</v>
      </c>
      <c r="F17" s="290">
        <v>0.14999999999999999</v>
      </c>
      <c r="G17" s="40"/>
      <c r="H17" s="46"/>
    </row>
    <row r="18" s="2" customFormat="1" ht="16.8" customHeight="1">
      <c r="A18" s="40"/>
      <c r="B18" s="46"/>
      <c r="C18" s="289" t="s">
        <v>96</v>
      </c>
      <c r="D18" s="289" t="s">
        <v>200</v>
      </c>
      <c r="E18" s="19" t="s">
        <v>31</v>
      </c>
      <c r="F18" s="290">
        <v>1716</v>
      </c>
      <c r="G18" s="40"/>
      <c r="H18" s="46"/>
    </row>
    <row r="19" s="2" customFormat="1" ht="16.8" customHeight="1">
      <c r="A19" s="40"/>
      <c r="B19" s="46"/>
      <c r="C19" s="291" t="s">
        <v>474</v>
      </c>
      <c r="D19" s="40"/>
      <c r="E19" s="40"/>
      <c r="F19" s="40"/>
      <c r="G19" s="40"/>
      <c r="H19" s="46"/>
    </row>
    <row r="20" s="2" customFormat="1" ht="16.8" customHeight="1">
      <c r="A20" s="40"/>
      <c r="B20" s="46"/>
      <c r="C20" s="289" t="s">
        <v>225</v>
      </c>
      <c r="D20" s="289" t="s">
        <v>226</v>
      </c>
      <c r="E20" s="19" t="s">
        <v>90</v>
      </c>
      <c r="F20" s="290">
        <v>1716</v>
      </c>
      <c r="G20" s="40"/>
      <c r="H20" s="46"/>
    </row>
    <row r="21" s="2" customFormat="1" ht="16.8" customHeight="1">
      <c r="A21" s="40"/>
      <c r="B21" s="46"/>
      <c r="C21" s="289" t="s">
        <v>289</v>
      </c>
      <c r="D21" s="289" t="s">
        <v>290</v>
      </c>
      <c r="E21" s="19" t="s">
        <v>90</v>
      </c>
      <c r="F21" s="290">
        <v>2509</v>
      </c>
      <c r="G21" s="40"/>
      <c r="H21" s="46"/>
    </row>
    <row r="22" s="2" customFormat="1" ht="16.8" customHeight="1">
      <c r="A22" s="40"/>
      <c r="B22" s="46"/>
      <c r="C22" s="285" t="s">
        <v>99</v>
      </c>
      <c r="D22" s="286" t="s">
        <v>100</v>
      </c>
      <c r="E22" s="287" t="s">
        <v>90</v>
      </c>
      <c r="F22" s="288">
        <v>4000</v>
      </c>
      <c r="G22" s="40"/>
      <c r="H22" s="46"/>
    </row>
    <row r="23" s="2" customFormat="1" ht="16.8" customHeight="1">
      <c r="A23" s="40"/>
      <c r="B23" s="46"/>
      <c r="C23" s="289" t="s">
        <v>31</v>
      </c>
      <c r="D23" s="289" t="s">
        <v>260</v>
      </c>
      <c r="E23" s="19" t="s">
        <v>31</v>
      </c>
      <c r="F23" s="290">
        <v>0</v>
      </c>
      <c r="G23" s="40"/>
      <c r="H23" s="46"/>
    </row>
    <row r="24" s="2" customFormat="1" ht="16.8" customHeight="1">
      <c r="A24" s="40"/>
      <c r="B24" s="46"/>
      <c r="C24" s="289" t="s">
        <v>31</v>
      </c>
      <c r="D24" s="289" t="s">
        <v>261</v>
      </c>
      <c r="E24" s="19" t="s">
        <v>31</v>
      </c>
      <c r="F24" s="290">
        <v>0</v>
      </c>
      <c r="G24" s="40"/>
      <c r="H24" s="46"/>
    </row>
    <row r="25" s="2" customFormat="1" ht="16.8" customHeight="1">
      <c r="A25" s="40"/>
      <c r="B25" s="46"/>
      <c r="C25" s="289" t="s">
        <v>31</v>
      </c>
      <c r="D25" s="289" t="s">
        <v>262</v>
      </c>
      <c r="E25" s="19" t="s">
        <v>31</v>
      </c>
      <c r="F25" s="290">
        <v>0</v>
      </c>
      <c r="G25" s="40"/>
      <c r="H25" s="46"/>
    </row>
    <row r="26" s="2" customFormat="1" ht="16.8" customHeight="1">
      <c r="A26" s="40"/>
      <c r="B26" s="46"/>
      <c r="C26" s="289" t="s">
        <v>31</v>
      </c>
      <c r="D26" s="289" t="s">
        <v>178</v>
      </c>
      <c r="E26" s="19" t="s">
        <v>31</v>
      </c>
      <c r="F26" s="290">
        <v>0</v>
      </c>
      <c r="G26" s="40"/>
      <c r="H26" s="46"/>
    </row>
    <row r="27" s="2" customFormat="1" ht="16.8" customHeight="1">
      <c r="A27" s="40"/>
      <c r="B27" s="46"/>
      <c r="C27" s="289" t="s">
        <v>31</v>
      </c>
      <c r="D27" s="289" t="s">
        <v>263</v>
      </c>
      <c r="E27" s="19" t="s">
        <v>31</v>
      </c>
      <c r="F27" s="290">
        <v>0</v>
      </c>
      <c r="G27" s="40"/>
      <c r="H27" s="46"/>
    </row>
    <row r="28" s="2" customFormat="1" ht="16.8" customHeight="1">
      <c r="A28" s="40"/>
      <c r="B28" s="46"/>
      <c r="C28" s="289" t="s">
        <v>31</v>
      </c>
      <c r="D28" s="289" t="s">
        <v>264</v>
      </c>
      <c r="E28" s="19" t="s">
        <v>31</v>
      </c>
      <c r="F28" s="290">
        <v>0</v>
      </c>
      <c r="G28" s="40"/>
      <c r="H28" s="46"/>
    </row>
    <row r="29" s="2" customFormat="1" ht="16.8" customHeight="1">
      <c r="A29" s="40"/>
      <c r="B29" s="46"/>
      <c r="C29" s="289" t="s">
        <v>31</v>
      </c>
      <c r="D29" s="289" t="s">
        <v>265</v>
      </c>
      <c r="E29" s="19" t="s">
        <v>31</v>
      </c>
      <c r="F29" s="290">
        <v>0</v>
      </c>
      <c r="G29" s="40"/>
      <c r="H29" s="46"/>
    </row>
    <row r="30" s="2" customFormat="1" ht="16.8" customHeight="1">
      <c r="A30" s="40"/>
      <c r="B30" s="46"/>
      <c r="C30" s="289" t="s">
        <v>31</v>
      </c>
      <c r="D30" s="289" t="s">
        <v>266</v>
      </c>
      <c r="E30" s="19" t="s">
        <v>31</v>
      </c>
      <c r="F30" s="290">
        <v>0</v>
      </c>
      <c r="G30" s="40"/>
      <c r="H30" s="46"/>
    </row>
    <row r="31" s="2" customFormat="1" ht="16.8" customHeight="1">
      <c r="A31" s="40"/>
      <c r="B31" s="46"/>
      <c r="C31" s="289" t="s">
        <v>31</v>
      </c>
      <c r="D31" s="289" t="s">
        <v>267</v>
      </c>
      <c r="E31" s="19" t="s">
        <v>31</v>
      </c>
      <c r="F31" s="290">
        <v>0</v>
      </c>
      <c r="G31" s="40"/>
      <c r="H31" s="46"/>
    </row>
    <row r="32" s="2" customFormat="1" ht="16.8" customHeight="1">
      <c r="A32" s="40"/>
      <c r="B32" s="46"/>
      <c r="C32" s="289" t="s">
        <v>31</v>
      </c>
      <c r="D32" s="289" t="s">
        <v>268</v>
      </c>
      <c r="E32" s="19" t="s">
        <v>31</v>
      </c>
      <c r="F32" s="290">
        <v>0</v>
      </c>
      <c r="G32" s="40"/>
      <c r="H32" s="46"/>
    </row>
    <row r="33" s="2" customFormat="1" ht="16.8" customHeight="1">
      <c r="A33" s="40"/>
      <c r="B33" s="46"/>
      <c r="C33" s="289" t="s">
        <v>31</v>
      </c>
      <c r="D33" s="289" t="s">
        <v>269</v>
      </c>
      <c r="E33" s="19" t="s">
        <v>31</v>
      </c>
      <c r="F33" s="290">
        <v>0</v>
      </c>
      <c r="G33" s="40"/>
      <c r="H33" s="46"/>
    </row>
    <row r="34" s="2" customFormat="1" ht="16.8" customHeight="1">
      <c r="A34" s="40"/>
      <c r="B34" s="46"/>
      <c r="C34" s="289" t="s">
        <v>31</v>
      </c>
      <c r="D34" s="289" t="s">
        <v>270</v>
      </c>
      <c r="E34" s="19" t="s">
        <v>31</v>
      </c>
      <c r="F34" s="290">
        <v>0</v>
      </c>
      <c r="G34" s="40"/>
      <c r="H34" s="46"/>
    </row>
    <row r="35" s="2" customFormat="1" ht="16.8" customHeight="1">
      <c r="A35" s="40"/>
      <c r="B35" s="46"/>
      <c r="C35" s="289" t="s">
        <v>31</v>
      </c>
      <c r="D35" s="289" t="s">
        <v>271</v>
      </c>
      <c r="E35" s="19" t="s">
        <v>31</v>
      </c>
      <c r="F35" s="290">
        <v>0</v>
      </c>
      <c r="G35" s="40"/>
      <c r="H35" s="46"/>
    </row>
    <row r="36" s="2" customFormat="1" ht="16.8" customHeight="1">
      <c r="A36" s="40"/>
      <c r="B36" s="46"/>
      <c r="C36" s="289" t="s">
        <v>31</v>
      </c>
      <c r="D36" s="289" t="s">
        <v>272</v>
      </c>
      <c r="E36" s="19" t="s">
        <v>31</v>
      </c>
      <c r="F36" s="290">
        <v>0</v>
      </c>
      <c r="G36" s="40"/>
      <c r="H36" s="46"/>
    </row>
    <row r="37" s="2" customFormat="1" ht="16.8" customHeight="1">
      <c r="A37" s="40"/>
      <c r="B37" s="46"/>
      <c r="C37" s="289" t="s">
        <v>31</v>
      </c>
      <c r="D37" s="289" t="s">
        <v>273</v>
      </c>
      <c r="E37" s="19" t="s">
        <v>31</v>
      </c>
      <c r="F37" s="290">
        <v>0</v>
      </c>
      <c r="G37" s="40"/>
      <c r="H37" s="46"/>
    </row>
    <row r="38" s="2" customFormat="1" ht="16.8" customHeight="1">
      <c r="A38" s="40"/>
      <c r="B38" s="46"/>
      <c r="C38" s="289" t="s">
        <v>31</v>
      </c>
      <c r="D38" s="289" t="s">
        <v>274</v>
      </c>
      <c r="E38" s="19" t="s">
        <v>31</v>
      </c>
      <c r="F38" s="290">
        <v>0</v>
      </c>
      <c r="G38" s="40"/>
      <c r="H38" s="46"/>
    </row>
    <row r="39" s="2" customFormat="1" ht="16.8" customHeight="1">
      <c r="A39" s="40"/>
      <c r="B39" s="46"/>
      <c r="C39" s="289" t="s">
        <v>31</v>
      </c>
      <c r="D39" s="289" t="s">
        <v>275</v>
      </c>
      <c r="E39" s="19" t="s">
        <v>31</v>
      </c>
      <c r="F39" s="290">
        <v>0</v>
      </c>
      <c r="G39" s="40"/>
      <c r="H39" s="46"/>
    </row>
    <row r="40" s="2" customFormat="1" ht="16.8" customHeight="1">
      <c r="A40" s="40"/>
      <c r="B40" s="46"/>
      <c r="C40" s="289" t="s">
        <v>99</v>
      </c>
      <c r="D40" s="289" t="s">
        <v>276</v>
      </c>
      <c r="E40" s="19" t="s">
        <v>31</v>
      </c>
      <c r="F40" s="290">
        <v>4000</v>
      </c>
      <c r="G40" s="40"/>
      <c r="H40" s="46"/>
    </row>
    <row r="41" s="2" customFormat="1" ht="16.8" customHeight="1">
      <c r="A41" s="40"/>
      <c r="B41" s="46"/>
      <c r="C41" s="291" t="s">
        <v>474</v>
      </c>
      <c r="D41" s="40"/>
      <c r="E41" s="40"/>
      <c r="F41" s="40"/>
      <c r="G41" s="40"/>
      <c r="H41" s="46"/>
    </row>
    <row r="42" s="2" customFormat="1" ht="16.8" customHeight="1">
      <c r="A42" s="40"/>
      <c r="B42" s="46"/>
      <c r="C42" s="289" t="s">
        <v>255</v>
      </c>
      <c r="D42" s="289" t="s">
        <v>256</v>
      </c>
      <c r="E42" s="19" t="s">
        <v>90</v>
      </c>
      <c r="F42" s="290">
        <v>4000</v>
      </c>
      <c r="G42" s="40"/>
      <c r="H42" s="46"/>
    </row>
    <row r="43" s="2" customFormat="1" ht="16.8" customHeight="1">
      <c r="A43" s="40"/>
      <c r="B43" s="46"/>
      <c r="C43" s="289" t="s">
        <v>278</v>
      </c>
      <c r="D43" s="289" t="s">
        <v>279</v>
      </c>
      <c r="E43" s="19" t="s">
        <v>90</v>
      </c>
      <c r="F43" s="290">
        <v>4000</v>
      </c>
      <c r="G43" s="40"/>
      <c r="H43" s="46"/>
    </row>
    <row r="44" s="2" customFormat="1" ht="16.8" customHeight="1">
      <c r="A44" s="40"/>
      <c r="B44" s="46"/>
      <c r="C44" s="289" t="s">
        <v>289</v>
      </c>
      <c r="D44" s="289" t="s">
        <v>290</v>
      </c>
      <c r="E44" s="19" t="s">
        <v>90</v>
      </c>
      <c r="F44" s="290">
        <v>2509</v>
      </c>
      <c r="G44" s="40"/>
      <c r="H44" s="46"/>
    </row>
    <row r="45" s="2" customFormat="1" ht="16.8" customHeight="1">
      <c r="A45" s="40"/>
      <c r="B45" s="46"/>
      <c r="C45" s="285" t="s">
        <v>475</v>
      </c>
      <c r="D45" s="286" t="s">
        <v>476</v>
      </c>
      <c r="E45" s="287" t="s">
        <v>90</v>
      </c>
      <c r="F45" s="288">
        <v>163.19999999999999</v>
      </c>
      <c r="G45" s="40"/>
      <c r="H45" s="46"/>
    </row>
    <row r="46" s="2" customFormat="1" ht="16.8" customHeight="1">
      <c r="A46" s="40"/>
      <c r="B46" s="46"/>
      <c r="C46" s="285" t="s">
        <v>477</v>
      </c>
      <c r="D46" s="286" t="s">
        <v>478</v>
      </c>
      <c r="E46" s="287" t="s">
        <v>90</v>
      </c>
      <c r="F46" s="288">
        <v>356.39999999999998</v>
      </c>
      <c r="G46" s="40"/>
      <c r="H46" s="46"/>
    </row>
    <row r="47" s="2" customFormat="1" ht="16.8" customHeight="1">
      <c r="A47" s="40"/>
      <c r="B47" s="46"/>
      <c r="C47" s="285" t="s">
        <v>88</v>
      </c>
      <c r="D47" s="286" t="s">
        <v>89</v>
      </c>
      <c r="E47" s="287" t="s">
        <v>90</v>
      </c>
      <c r="F47" s="288">
        <v>115</v>
      </c>
      <c r="G47" s="40"/>
      <c r="H47" s="46"/>
    </row>
    <row r="48" s="2" customFormat="1" ht="16.8" customHeight="1">
      <c r="A48" s="40"/>
      <c r="B48" s="46"/>
      <c r="C48" s="289" t="s">
        <v>31</v>
      </c>
      <c r="D48" s="289" t="s">
        <v>207</v>
      </c>
      <c r="E48" s="19" t="s">
        <v>31</v>
      </c>
      <c r="F48" s="290">
        <v>0</v>
      </c>
      <c r="G48" s="40"/>
      <c r="H48" s="46"/>
    </row>
    <row r="49" s="2" customFormat="1" ht="16.8" customHeight="1">
      <c r="A49" s="40"/>
      <c r="B49" s="46"/>
      <c r="C49" s="289" t="s">
        <v>31</v>
      </c>
      <c r="D49" s="289" t="s">
        <v>208</v>
      </c>
      <c r="E49" s="19" t="s">
        <v>31</v>
      </c>
      <c r="F49" s="290">
        <v>0</v>
      </c>
      <c r="G49" s="40"/>
      <c r="H49" s="46"/>
    </row>
    <row r="50" s="2" customFormat="1" ht="16.8" customHeight="1">
      <c r="A50" s="40"/>
      <c r="B50" s="46"/>
      <c r="C50" s="289" t="s">
        <v>88</v>
      </c>
      <c r="D50" s="289" t="s">
        <v>209</v>
      </c>
      <c r="E50" s="19" t="s">
        <v>31</v>
      </c>
      <c r="F50" s="290">
        <v>115</v>
      </c>
      <c r="G50" s="40"/>
      <c r="H50" s="46"/>
    </row>
    <row r="51" s="2" customFormat="1" ht="16.8" customHeight="1">
      <c r="A51" s="40"/>
      <c r="B51" s="46"/>
      <c r="C51" s="291" t="s">
        <v>474</v>
      </c>
      <c r="D51" s="40"/>
      <c r="E51" s="40"/>
      <c r="F51" s="40"/>
      <c r="G51" s="40"/>
      <c r="H51" s="46"/>
    </row>
    <row r="52" s="2" customFormat="1" ht="16.8" customHeight="1">
      <c r="A52" s="40"/>
      <c r="B52" s="46"/>
      <c r="C52" s="289" t="s">
        <v>202</v>
      </c>
      <c r="D52" s="289" t="s">
        <v>203</v>
      </c>
      <c r="E52" s="19" t="s">
        <v>90</v>
      </c>
      <c r="F52" s="290">
        <v>225</v>
      </c>
      <c r="G52" s="40"/>
      <c r="H52" s="46"/>
    </row>
    <row r="53" s="2" customFormat="1" ht="16.8" customHeight="1">
      <c r="A53" s="40"/>
      <c r="B53" s="46"/>
      <c r="C53" s="289" t="s">
        <v>214</v>
      </c>
      <c r="D53" s="289" t="s">
        <v>215</v>
      </c>
      <c r="E53" s="19" t="s">
        <v>90</v>
      </c>
      <c r="F53" s="290">
        <v>225</v>
      </c>
      <c r="G53" s="40"/>
      <c r="H53" s="46"/>
    </row>
    <row r="54" s="2" customFormat="1" ht="16.8" customHeight="1">
      <c r="A54" s="40"/>
      <c r="B54" s="46"/>
      <c r="C54" s="289" t="s">
        <v>289</v>
      </c>
      <c r="D54" s="289" t="s">
        <v>290</v>
      </c>
      <c r="E54" s="19" t="s">
        <v>90</v>
      </c>
      <c r="F54" s="290">
        <v>2509</v>
      </c>
      <c r="G54" s="40"/>
      <c r="H54" s="46"/>
    </row>
    <row r="55" s="2" customFormat="1" ht="16.8" customHeight="1">
      <c r="A55" s="40"/>
      <c r="B55" s="46"/>
      <c r="C55" s="285" t="s">
        <v>92</v>
      </c>
      <c r="D55" s="286" t="s">
        <v>93</v>
      </c>
      <c r="E55" s="287" t="s">
        <v>90</v>
      </c>
      <c r="F55" s="288">
        <v>110</v>
      </c>
      <c r="G55" s="40"/>
      <c r="H55" s="46"/>
    </row>
    <row r="56" s="2" customFormat="1" ht="16.8" customHeight="1">
      <c r="A56" s="40"/>
      <c r="B56" s="46"/>
      <c r="C56" s="289" t="s">
        <v>31</v>
      </c>
      <c r="D56" s="289" t="s">
        <v>210</v>
      </c>
      <c r="E56" s="19" t="s">
        <v>31</v>
      </c>
      <c r="F56" s="290">
        <v>0</v>
      </c>
      <c r="G56" s="40"/>
      <c r="H56" s="46"/>
    </row>
    <row r="57" s="2" customFormat="1" ht="16.8" customHeight="1">
      <c r="A57" s="40"/>
      <c r="B57" s="46"/>
      <c r="C57" s="289" t="s">
        <v>92</v>
      </c>
      <c r="D57" s="289" t="s">
        <v>211</v>
      </c>
      <c r="E57" s="19" t="s">
        <v>31</v>
      </c>
      <c r="F57" s="290">
        <v>110</v>
      </c>
      <c r="G57" s="40"/>
      <c r="H57" s="46"/>
    </row>
    <row r="58" s="2" customFormat="1" ht="16.8" customHeight="1">
      <c r="A58" s="40"/>
      <c r="B58" s="46"/>
      <c r="C58" s="291" t="s">
        <v>474</v>
      </c>
      <c r="D58" s="40"/>
      <c r="E58" s="40"/>
      <c r="F58" s="40"/>
      <c r="G58" s="40"/>
      <c r="H58" s="46"/>
    </row>
    <row r="59" s="2" customFormat="1" ht="16.8" customHeight="1">
      <c r="A59" s="40"/>
      <c r="B59" s="46"/>
      <c r="C59" s="289" t="s">
        <v>202</v>
      </c>
      <c r="D59" s="289" t="s">
        <v>203</v>
      </c>
      <c r="E59" s="19" t="s">
        <v>90</v>
      </c>
      <c r="F59" s="290">
        <v>225</v>
      </c>
      <c r="G59" s="40"/>
      <c r="H59" s="46"/>
    </row>
    <row r="60" s="2" customFormat="1" ht="16.8" customHeight="1">
      <c r="A60" s="40"/>
      <c r="B60" s="46"/>
      <c r="C60" s="289" t="s">
        <v>214</v>
      </c>
      <c r="D60" s="289" t="s">
        <v>215</v>
      </c>
      <c r="E60" s="19" t="s">
        <v>90</v>
      </c>
      <c r="F60" s="290">
        <v>225</v>
      </c>
      <c r="G60" s="40"/>
      <c r="H60" s="46"/>
    </row>
    <row r="61" s="2" customFormat="1" ht="16.8" customHeight="1">
      <c r="A61" s="40"/>
      <c r="B61" s="46"/>
      <c r="C61" s="289" t="s">
        <v>289</v>
      </c>
      <c r="D61" s="289" t="s">
        <v>290</v>
      </c>
      <c r="E61" s="19" t="s">
        <v>90</v>
      </c>
      <c r="F61" s="290">
        <v>2509</v>
      </c>
      <c r="G61" s="40"/>
      <c r="H61" s="46"/>
    </row>
    <row r="62" s="2" customFormat="1" ht="7.44" customHeight="1">
      <c r="A62" s="40"/>
      <c r="B62" s="160"/>
      <c r="C62" s="161"/>
      <c r="D62" s="161"/>
      <c r="E62" s="161"/>
      <c r="F62" s="161"/>
      <c r="G62" s="161"/>
      <c r="H62" s="46"/>
    </row>
    <row r="63" s="2" customFormat="1">
      <c r="A63" s="40"/>
      <c r="B63" s="40"/>
      <c r="C63" s="40"/>
      <c r="D63" s="40"/>
      <c r="E63" s="40"/>
      <c r="F63" s="40"/>
      <c r="G63" s="40"/>
      <c r="H63" s="40"/>
    </row>
  </sheetData>
  <sheetProtection sheet="1" formatColumns="0" formatRows="0" objects="1" scenarios="1" spinCount="100000" saltValue="B/lFDPiYIqc4ZnBu4u06P810v+gzT4lC3kj6AvQu4PSNuwPI5sAi01bMsyGjAwywtxZr3J27n8tXHzphM0joBA==" hashValue="sOM8g1I+8FagvmqpuZ0noBAQv1p4GL1CH8RICx65+7ngZ449hpxMJEgzlpy3sFyFMqJJDkU2Egiv6O2e14SvOw==" algorithmName="SHA-512" password="CC35"/>
  <mergeCells count="2">
    <mergeCell ref="D5:F5"/>
    <mergeCell ref="D6:F6"/>
  </mergeCells>
  <pageSetup paperSize="9" orientation="landscape" blackAndWhite="1" fitToHeight="0"/>
  <headerFooter>
    <oddFooter>&amp;CStrana &amp;P z &amp;N</oddFooter>
  </headerFooter>
  <drawing r:id="rId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zoomScale="110" zoomScaleNormal="110" zoomScaleSheetLayoutView="60" zoomScalePageLayoutView="100" workbookViewId="0" topLeftCell="A43"/>
  </sheetViews>
  <cols>
    <col min="1" max="1" width="8.332031" style="292" customWidth="1"/>
    <col min="2" max="2" width="1.667969" style="292" customWidth="1"/>
    <col min="3" max="4" width="5" style="292" customWidth="1"/>
    <col min="5" max="5" width="11.66016" style="292" customWidth="1"/>
    <col min="6" max="6" width="9.160156" style="292" customWidth="1"/>
    <col min="7" max="7" width="5" style="292" customWidth="1"/>
    <col min="8" max="8" width="77.83203" style="292" customWidth="1"/>
    <col min="9" max="10" width="20" style="292" customWidth="1"/>
    <col min="11" max="11" width="1.667969" style="292" customWidth="1"/>
  </cols>
  <sheetData>
    <row r="1" s="1" customFormat="1" ht="37.5" customHeight="1"/>
    <row r="2" s="1" customFormat="1" ht="7.5" customHeight="1">
      <c r="B2" s="293"/>
      <c r="C2" s="294"/>
      <c r="D2" s="294"/>
      <c r="E2" s="294"/>
      <c r="F2" s="294"/>
      <c r="G2" s="294"/>
      <c r="H2" s="294"/>
      <c r="I2" s="294"/>
      <c r="J2" s="294"/>
      <c r="K2" s="295"/>
    </row>
    <row r="3" s="16" customFormat="1" ht="45" customHeight="1">
      <c r="B3" s="296"/>
      <c r="C3" s="297" t="s">
        <v>479</v>
      </c>
      <c r="D3" s="297"/>
      <c r="E3" s="297"/>
      <c r="F3" s="297"/>
      <c r="G3" s="297"/>
      <c r="H3" s="297"/>
      <c r="I3" s="297"/>
      <c r="J3" s="297"/>
      <c r="K3" s="298"/>
    </row>
    <row r="4" s="1" customFormat="1" ht="25.5" customHeight="1">
      <c r="B4" s="299"/>
      <c r="C4" s="300" t="s">
        <v>480</v>
      </c>
      <c r="D4" s="300"/>
      <c r="E4" s="300"/>
      <c r="F4" s="300"/>
      <c r="G4" s="300"/>
      <c r="H4" s="300"/>
      <c r="I4" s="300"/>
      <c r="J4" s="300"/>
      <c r="K4" s="301"/>
    </row>
    <row r="5" s="1" customFormat="1" ht="5.25" customHeight="1">
      <c r="B5" s="299"/>
      <c r="C5" s="302"/>
      <c r="D5" s="302"/>
      <c r="E5" s="302"/>
      <c r="F5" s="302"/>
      <c r="G5" s="302"/>
      <c r="H5" s="302"/>
      <c r="I5" s="302"/>
      <c r="J5" s="302"/>
      <c r="K5" s="301"/>
    </row>
    <row r="6" s="1" customFormat="1" ht="15" customHeight="1">
      <c r="B6" s="299"/>
      <c r="C6" s="303" t="s">
        <v>481</v>
      </c>
      <c r="D6" s="303"/>
      <c r="E6" s="303"/>
      <c r="F6" s="303"/>
      <c r="G6" s="303"/>
      <c r="H6" s="303"/>
      <c r="I6" s="303"/>
      <c r="J6" s="303"/>
      <c r="K6" s="301"/>
    </row>
    <row r="7" s="1" customFormat="1" ht="15" customHeight="1">
      <c r="B7" s="304"/>
      <c r="C7" s="303" t="s">
        <v>482</v>
      </c>
      <c r="D7" s="303"/>
      <c r="E7" s="303"/>
      <c r="F7" s="303"/>
      <c r="G7" s="303"/>
      <c r="H7" s="303"/>
      <c r="I7" s="303"/>
      <c r="J7" s="303"/>
      <c r="K7" s="301"/>
    </row>
    <row r="8" s="1" customFormat="1" ht="12.75" customHeight="1">
      <c r="B8" s="304"/>
      <c r="C8" s="303"/>
      <c r="D8" s="303"/>
      <c r="E8" s="303"/>
      <c r="F8" s="303"/>
      <c r="G8" s="303"/>
      <c r="H8" s="303"/>
      <c r="I8" s="303"/>
      <c r="J8" s="303"/>
      <c r="K8" s="301"/>
    </row>
    <row r="9" s="1" customFormat="1" ht="15" customHeight="1">
      <c r="B9" s="304"/>
      <c r="C9" s="303" t="s">
        <v>483</v>
      </c>
      <c r="D9" s="303"/>
      <c r="E9" s="303"/>
      <c r="F9" s="303"/>
      <c r="G9" s="303"/>
      <c r="H9" s="303"/>
      <c r="I9" s="303"/>
      <c r="J9" s="303"/>
      <c r="K9" s="301"/>
    </row>
    <row r="10" s="1" customFormat="1" ht="15" customHeight="1">
      <c r="B10" s="304"/>
      <c r="C10" s="303"/>
      <c r="D10" s="303" t="s">
        <v>484</v>
      </c>
      <c r="E10" s="303"/>
      <c r="F10" s="303"/>
      <c r="G10" s="303"/>
      <c r="H10" s="303"/>
      <c r="I10" s="303"/>
      <c r="J10" s="303"/>
      <c r="K10" s="301"/>
    </row>
    <row r="11" s="1" customFormat="1" ht="15" customHeight="1">
      <c r="B11" s="304"/>
      <c r="C11" s="305"/>
      <c r="D11" s="303" t="s">
        <v>485</v>
      </c>
      <c r="E11" s="303"/>
      <c r="F11" s="303"/>
      <c r="G11" s="303"/>
      <c r="H11" s="303"/>
      <c r="I11" s="303"/>
      <c r="J11" s="303"/>
      <c r="K11" s="301"/>
    </row>
    <row r="12" s="1" customFormat="1" ht="15" customHeight="1">
      <c r="B12" s="304"/>
      <c r="C12" s="305"/>
      <c r="D12" s="303"/>
      <c r="E12" s="303"/>
      <c r="F12" s="303"/>
      <c r="G12" s="303"/>
      <c r="H12" s="303"/>
      <c r="I12" s="303"/>
      <c r="J12" s="303"/>
      <c r="K12" s="301"/>
    </row>
    <row r="13" s="1" customFormat="1" ht="15" customHeight="1">
      <c r="B13" s="304"/>
      <c r="C13" s="305"/>
      <c r="D13" s="306" t="s">
        <v>486</v>
      </c>
      <c r="E13" s="303"/>
      <c r="F13" s="303"/>
      <c r="G13" s="303"/>
      <c r="H13" s="303"/>
      <c r="I13" s="303"/>
      <c r="J13" s="303"/>
      <c r="K13" s="301"/>
    </row>
    <row r="14" s="1" customFormat="1" ht="12.75" customHeight="1">
      <c r="B14" s="304"/>
      <c r="C14" s="305"/>
      <c r="D14" s="305"/>
      <c r="E14" s="305"/>
      <c r="F14" s="305"/>
      <c r="G14" s="305"/>
      <c r="H14" s="305"/>
      <c r="I14" s="305"/>
      <c r="J14" s="305"/>
      <c r="K14" s="301"/>
    </row>
    <row r="15" s="1" customFormat="1" ht="15" customHeight="1">
      <c r="B15" s="304"/>
      <c r="C15" s="305"/>
      <c r="D15" s="303" t="s">
        <v>487</v>
      </c>
      <c r="E15" s="303"/>
      <c r="F15" s="303"/>
      <c r="G15" s="303"/>
      <c r="H15" s="303"/>
      <c r="I15" s="303"/>
      <c r="J15" s="303"/>
      <c r="K15" s="301"/>
    </row>
    <row r="16" s="1" customFormat="1" ht="15" customHeight="1">
      <c r="B16" s="304"/>
      <c r="C16" s="305"/>
      <c r="D16" s="303" t="s">
        <v>488</v>
      </c>
      <c r="E16" s="303"/>
      <c r="F16" s="303"/>
      <c r="G16" s="303"/>
      <c r="H16" s="303"/>
      <c r="I16" s="303"/>
      <c r="J16" s="303"/>
      <c r="K16" s="301"/>
    </row>
    <row r="17" s="1" customFormat="1" ht="15" customHeight="1">
      <c r="B17" s="304"/>
      <c r="C17" s="305"/>
      <c r="D17" s="303" t="s">
        <v>489</v>
      </c>
      <c r="E17" s="303"/>
      <c r="F17" s="303"/>
      <c r="G17" s="303"/>
      <c r="H17" s="303"/>
      <c r="I17" s="303"/>
      <c r="J17" s="303"/>
      <c r="K17" s="301"/>
    </row>
    <row r="18" s="1" customFormat="1" ht="15" customHeight="1">
      <c r="B18" s="304"/>
      <c r="C18" s="305"/>
      <c r="D18" s="305"/>
      <c r="E18" s="307" t="s">
        <v>81</v>
      </c>
      <c r="F18" s="303" t="s">
        <v>490</v>
      </c>
      <c r="G18" s="303"/>
      <c r="H18" s="303"/>
      <c r="I18" s="303"/>
      <c r="J18" s="303"/>
      <c r="K18" s="301"/>
    </row>
    <row r="19" s="1" customFormat="1" ht="15" customHeight="1">
      <c r="B19" s="304"/>
      <c r="C19" s="305"/>
      <c r="D19" s="305"/>
      <c r="E19" s="307" t="s">
        <v>491</v>
      </c>
      <c r="F19" s="303" t="s">
        <v>492</v>
      </c>
      <c r="G19" s="303"/>
      <c r="H19" s="303"/>
      <c r="I19" s="303"/>
      <c r="J19" s="303"/>
      <c r="K19" s="301"/>
    </row>
    <row r="20" s="1" customFormat="1" ht="15" customHeight="1">
      <c r="B20" s="304"/>
      <c r="C20" s="305"/>
      <c r="D20" s="305"/>
      <c r="E20" s="307" t="s">
        <v>493</v>
      </c>
      <c r="F20" s="303" t="s">
        <v>494</v>
      </c>
      <c r="G20" s="303"/>
      <c r="H20" s="303"/>
      <c r="I20" s="303"/>
      <c r="J20" s="303"/>
      <c r="K20" s="301"/>
    </row>
    <row r="21" s="1" customFormat="1" ht="15" customHeight="1">
      <c r="B21" s="304"/>
      <c r="C21" s="305"/>
      <c r="D21" s="305"/>
      <c r="E21" s="307" t="s">
        <v>85</v>
      </c>
      <c r="F21" s="303" t="s">
        <v>86</v>
      </c>
      <c r="G21" s="303"/>
      <c r="H21" s="303"/>
      <c r="I21" s="303"/>
      <c r="J21" s="303"/>
      <c r="K21" s="301"/>
    </row>
    <row r="22" s="1" customFormat="1" ht="15" customHeight="1">
      <c r="B22" s="304"/>
      <c r="C22" s="305"/>
      <c r="D22" s="305"/>
      <c r="E22" s="307" t="s">
        <v>330</v>
      </c>
      <c r="F22" s="303" t="s">
        <v>331</v>
      </c>
      <c r="G22" s="303"/>
      <c r="H22" s="303"/>
      <c r="I22" s="303"/>
      <c r="J22" s="303"/>
      <c r="K22" s="301"/>
    </row>
    <row r="23" s="1" customFormat="1" ht="15" customHeight="1">
      <c r="B23" s="304"/>
      <c r="C23" s="305"/>
      <c r="D23" s="305"/>
      <c r="E23" s="307" t="s">
        <v>495</v>
      </c>
      <c r="F23" s="303" t="s">
        <v>496</v>
      </c>
      <c r="G23" s="303"/>
      <c r="H23" s="303"/>
      <c r="I23" s="303"/>
      <c r="J23" s="303"/>
      <c r="K23" s="301"/>
    </row>
    <row r="24" s="1" customFormat="1" ht="12.75" customHeight="1">
      <c r="B24" s="304"/>
      <c r="C24" s="305"/>
      <c r="D24" s="305"/>
      <c r="E24" s="305"/>
      <c r="F24" s="305"/>
      <c r="G24" s="305"/>
      <c r="H24" s="305"/>
      <c r="I24" s="305"/>
      <c r="J24" s="305"/>
      <c r="K24" s="301"/>
    </row>
    <row r="25" s="1" customFormat="1" ht="15" customHeight="1">
      <c r="B25" s="304"/>
      <c r="C25" s="303" t="s">
        <v>497</v>
      </c>
      <c r="D25" s="303"/>
      <c r="E25" s="303"/>
      <c r="F25" s="303"/>
      <c r="G25" s="303"/>
      <c r="H25" s="303"/>
      <c r="I25" s="303"/>
      <c r="J25" s="303"/>
      <c r="K25" s="301"/>
    </row>
    <row r="26" s="1" customFormat="1" ht="15" customHeight="1">
      <c r="B26" s="304"/>
      <c r="C26" s="303" t="s">
        <v>498</v>
      </c>
      <c r="D26" s="303"/>
      <c r="E26" s="303"/>
      <c r="F26" s="303"/>
      <c r="G26" s="303"/>
      <c r="H26" s="303"/>
      <c r="I26" s="303"/>
      <c r="J26" s="303"/>
      <c r="K26" s="301"/>
    </row>
    <row r="27" s="1" customFormat="1" ht="15" customHeight="1">
      <c r="B27" s="304"/>
      <c r="C27" s="303"/>
      <c r="D27" s="303" t="s">
        <v>499</v>
      </c>
      <c r="E27" s="303"/>
      <c r="F27" s="303"/>
      <c r="G27" s="303"/>
      <c r="H27" s="303"/>
      <c r="I27" s="303"/>
      <c r="J27" s="303"/>
      <c r="K27" s="301"/>
    </row>
    <row r="28" s="1" customFormat="1" ht="15" customHeight="1">
      <c r="B28" s="304"/>
      <c r="C28" s="305"/>
      <c r="D28" s="303" t="s">
        <v>500</v>
      </c>
      <c r="E28" s="303"/>
      <c r="F28" s="303"/>
      <c r="G28" s="303"/>
      <c r="H28" s="303"/>
      <c r="I28" s="303"/>
      <c r="J28" s="303"/>
      <c r="K28" s="301"/>
    </row>
    <row r="29" s="1" customFormat="1" ht="12.75" customHeight="1">
      <c r="B29" s="304"/>
      <c r="C29" s="305"/>
      <c r="D29" s="305"/>
      <c r="E29" s="305"/>
      <c r="F29" s="305"/>
      <c r="G29" s="305"/>
      <c r="H29" s="305"/>
      <c r="I29" s="305"/>
      <c r="J29" s="305"/>
      <c r="K29" s="301"/>
    </row>
    <row r="30" s="1" customFormat="1" ht="15" customHeight="1">
      <c r="B30" s="304"/>
      <c r="C30" s="305"/>
      <c r="D30" s="303" t="s">
        <v>501</v>
      </c>
      <c r="E30" s="303"/>
      <c r="F30" s="303"/>
      <c r="G30" s="303"/>
      <c r="H30" s="303"/>
      <c r="I30" s="303"/>
      <c r="J30" s="303"/>
      <c r="K30" s="301"/>
    </row>
    <row r="31" s="1" customFormat="1" ht="15" customHeight="1">
      <c r="B31" s="304"/>
      <c r="C31" s="305"/>
      <c r="D31" s="303" t="s">
        <v>502</v>
      </c>
      <c r="E31" s="303"/>
      <c r="F31" s="303"/>
      <c r="G31" s="303"/>
      <c r="H31" s="303"/>
      <c r="I31" s="303"/>
      <c r="J31" s="303"/>
      <c r="K31" s="301"/>
    </row>
    <row r="32" s="1" customFormat="1" ht="12.75" customHeight="1">
      <c r="B32" s="304"/>
      <c r="C32" s="305"/>
      <c r="D32" s="305"/>
      <c r="E32" s="305"/>
      <c r="F32" s="305"/>
      <c r="G32" s="305"/>
      <c r="H32" s="305"/>
      <c r="I32" s="305"/>
      <c r="J32" s="305"/>
      <c r="K32" s="301"/>
    </row>
    <row r="33" s="1" customFormat="1" ht="15" customHeight="1">
      <c r="B33" s="304"/>
      <c r="C33" s="305"/>
      <c r="D33" s="303" t="s">
        <v>503</v>
      </c>
      <c r="E33" s="303"/>
      <c r="F33" s="303"/>
      <c r="G33" s="303"/>
      <c r="H33" s="303"/>
      <c r="I33" s="303"/>
      <c r="J33" s="303"/>
      <c r="K33" s="301"/>
    </row>
    <row r="34" s="1" customFormat="1" ht="15" customHeight="1">
      <c r="B34" s="304"/>
      <c r="C34" s="305"/>
      <c r="D34" s="303" t="s">
        <v>504</v>
      </c>
      <c r="E34" s="303"/>
      <c r="F34" s="303"/>
      <c r="G34" s="303"/>
      <c r="H34" s="303"/>
      <c r="I34" s="303"/>
      <c r="J34" s="303"/>
      <c r="K34" s="301"/>
    </row>
    <row r="35" s="1" customFormat="1" ht="15" customHeight="1">
      <c r="B35" s="304"/>
      <c r="C35" s="305"/>
      <c r="D35" s="303" t="s">
        <v>505</v>
      </c>
      <c r="E35" s="303"/>
      <c r="F35" s="303"/>
      <c r="G35" s="303"/>
      <c r="H35" s="303"/>
      <c r="I35" s="303"/>
      <c r="J35" s="303"/>
      <c r="K35" s="301"/>
    </row>
    <row r="36" s="1" customFormat="1" ht="15" customHeight="1">
      <c r="B36" s="304"/>
      <c r="C36" s="305"/>
      <c r="D36" s="303"/>
      <c r="E36" s="306" t="s">
        <v>113</v>
      </c>
      <c r="F36" s="303"/>
      <c r="G36" s="303" t="s">
        <v>506</v>
      </c>
      <c r="H36" s="303"/>
      <c r="I36" s="303"/>
      <c r="J36" s="303"/>
      <c r="K36" s="301"/>
    </row>
    <row r="37" s="1" customFormat="1" ht="30.75" customHeight="1">
      <c r="B37" s="304"/>
      <c r="C37" s="305"/>
      <c r="D37" s="303"/>
      <c r="E37" s="306" t="s">
        <v>507</v>
      </c>
      <c r="F37" s="303"/>
      <c r="G37" s="303" t="s">
        <v>508</v>
      </c>
      <c r="H37" s="303"/>
      <c r="I37" s="303"/>
      <c r="J37" s="303"/>
      <c r="K37" s="301"/>
    </row>
    <row r="38" s="1" customFormat="1" ht="15" customHeight="1">
      <c r="B38" s="304"/>
      <c r="C38" s="305"/>
      <c r="D38" s="303"/>
      <c r="E38" s="306" t="s">
        <v>55</v>
      </c>
      <c r="F38" s="303"/>
      <c r="G38" s="303" t="s">
        <v>509</v>
      </c>
      <c r="H38" s="303"/>
      <c r="I38" s="303"/>
      <c r="J38" s="303"/>
      <c r="K38" s="301"/>
    </row>
    <row r="39" s="1" customFormat="1" ht="15" customHeight="1">
      <c r="B39" s="304"/>
      <c r="C39" s="305"/>
      <c r="D39" s="303"/>
      <c r="E39" s="306" t="s">
        <v>56</v>
      </c>
      <c r="F39" s="303"/>
      <c r="G39" s="303" t="s">
        <v>510</v>
      </c>
      <c r="H39" s="303"/>
      <c r="I39" s="303"/>
      <c r="J39" s="303"/>
      <c r="K39" s="301"/>
    </row>
    <row r="40" s="1" customFormat="1" ht="15" customHeight="1">
      <c r="B40" s="304"/>
      <c r="C40" s="305"/>
      <c r="D40" s="303"/>
      <c r="E40" s="306" t="s">
        <v>114</v>
      </c>
      <c r="F40" s="303"/>
      <c r="G40" s="303" t="s">
        <v>511</v>
      </c>
      <c r="H40" s="303"/>
      <c r="I40" s="303"/>
      <c r="J40" s="303"/>
      <c r="K40" s="301"/>
    </row>
    <row r="41" s="1" customFormat="1" ht="15" customHeight="1">
      <c r="B41" s="304"/>
      <c r="C41" s="305"/>
      <c r="D41" s="303"/>
      <c r="E41" s="306" t="s">
        <v>115</v>
      </c>
      <c r="F41" s="303"/>
      <c r="G41" s="303" t="s">
        <v>512</v>
      </c>
      <c r="H41" s="303"/>
      <c r="I41" s="303"/>
      <c r="J41" s="303"/>
      <c r="K41" s="301"/>
    </row>
    <row r="42" s="1" customFormat="1" ht="15" customHeight="1">
      <c r="B42" s="304"/>
      <c r="C42" s="305"/>
      <c r="D42" s="303"/>
      <c r="E42" s="306" t="s">
        <v>513</v>
      </c>
      <c r="F42" s="303"/>
      <c r="G42" s="303" t="s">
        <v>514</v>
      </c>
      <c r="H42" s="303"/>
      <c r="I42" s="303"/>
      <c r="J42" s="303"/>
      <c r="K42" s="301"/>
    </row>
    <row r="43" s="1" customFormat="1" ht="15" customHeight="1">
      <c r="B43" s="304"/>
      <c r="C43" s="305"/>
      <c r="D43" s="303"/>
      <c r="E43" s="306"/>
      <c r="F43" s="303"/>
      <c r="G43" s="303" t="s">
        <v>515</v>
      </c>
      <c r="H43" s="303"/>
      <c r="I43" s="303"/>
      <c r="J43" s="303"/>
      <c r="K43" s="301"/>
    </row>
    <row r="44" s="1" customFormat="1" ht="15" customHeight="1">
      <c r="B44" s="304"/>
      <c r="C44" s="305"/>
      <c r="D44" s="303"/>
      <c r="E44" s="306" t="s">
        <v>516</v>
      </c>
      <c r="F44" s="303"/>
      <c r="G44" s="303" t="s">
        <v>517</v>
      </c>
      <c r="H44" s="303"/>
      <c r="I44" s="303"/>
      <c r="J44" s="303"/>
      <c r="K44" s="301"/>
    </row>
    <row r="45" s="1" customFormat="1" ht="15" customHeight="1">
      <c r="B45" s="304"/>
      <c r="C45" s="305"/>
      <c r="D45" s="303"/>
      <c r="E45" s="306" t="s">
        <v>117</v>
      </c>
      <c r="F45" s="303"/>
      <c r="G45" s="303" t="s">
        <v>518</v>
      </c>
      <c r="H45" s="303"/>
      <c r="I45" s="303"/>
      <c r="J45" s="303"/>
      <c r="K45" s="301"/>
    </row>
    <row r="46" s="1" customFormat="1" ht="12.75" customHeight="1">
      <c r="B46" s="304"/>
      <c r="C46" s="305"/>
      <c r="D46" s="303"/>
      <c r="E46" s="303"/>
      <c r="F46" s="303"/>
      <c r="G46" s="303"/>
      <c r="H46" s="303"/>
      <c r="I46" s="303"/>
      <c r="J46" s="303"/>
      <c r="K46" s="301"/>
    </row>
    <row r="47" s="1" customFormat="1" ht="15" customHeight="1">
      <c r="B47" s="304"/>
      <c r="C47" s="305"/>
      <c r="D47" s="303" t="s">
        <v>519</v>
      </c>
      <c r="E47" s="303"/>
      <c r="F47" s="303"/>
      <c r="G47" s="303"/>
      <c r="H47" s="303"/>
      <c r="I47" s="303"/>
      <c r="J47" s="303"/>
      <c r="K47" s="301"/>
    </row>
    <row r="48" s="1" customFormat="1" ht="15" customHeight="1">
      <c r="B48" s="304"/>
      <c r="C48" s="305"/>
      <c r="D48" s="305"/>
      <c r="E48" s="303" t="s">
        <v>520</v>
      </c>
      <c r="F48" s="303"/>
      <c r="G48" s="303"/>
      <c r="H48" s="303"/>
      <c r="I48" s="303"/>
      <c r="J48" s="303"/>
      <c r="K48" s="301"/>
    </row>
    <row r="49" s="1" customFormat="1" ht="15" customHeight="1">
      <c r="B49" s="304"/>
      <c r="C49" s="305"/>
      <c r="D49" s="305"/>
      <c r="E49" s="303" t="s">
        <v>521</v>
      </c>
      <c r="F49" s="303"/>
      <c r="G49" s="303"/>
      <c r="H49" s="303"/>
      <c r="I49" s="303"/>
      <c r="J49" s="303"/>
      <c r="K49" s="301"/>
    </row>
    <row r="50" s="1" customFormat="1" ht="15" customHeight="1">
      <c r="B50" s="304"/>
      <c r="C50" s="305"/>
      <c r="D50" s="305"/>
      <c r="E50" s="303" t="s">
        <v>522</v>
      </c>
      <c r="F50" s="303"/>
      <c r="G50" s="303"/>
      <c r="H50" s="303"/>
      <c r="I50" s="303"/>
      <c r="J50" s="303"/>
      <c r="K50" s="301"/>
    </row>
    <row r="51" s="1" customFormat="1" ht="15" customHeight="1">
      <c r="B51" s="304"/>
      <c r="C51" s="305"/>
      <c r="D51" s="303" t="s">
        <v>523</v>
      </c>
      <c r="E51" s="303"/>
      <c r="F51" s="303"/>
      <c r="G51" s="303"/>
      <c r="H51" s="303"/>
      <c r="I51" s="303"/>
      <c r="J51" s="303"/>
      <c r="K51" s="301"/>
    </row>
    <row r="52" s="1" customFormat="1" ht="25.5" customHeight="1">
      <c r="B52" s="299"/>
      <c r="C52" s="300" t="s">
        <v>524</v>
      </c>
      <c r="D52" s="300"/>
      <c r="E52" s="300"/>
      <c r="F52" s="300"/>
      <c r="G52" s="300"/>
      <c r="H52" s="300"/>
      <c r="I52" s="300"/>
      <c r="J52" s="300"/>
      <c r="K52" s="301"/>
    </row>
    <row r="53" s="1" customFormat="1" ht="5.25" customHeight="1">
      <c r="B53" s="299"/>
      <c r="C53" s="302"/>
      <c r="D53" s="302"/>
      <c r="E53" s="302"/>
      <c r="F53" s="302"/>
      <c r="G53" s="302"/>
      <c r="H53" s="302"/>
      <c r="I53" s="302"/>
      <c r="J53" s="302"/>
      <c r="K53" s="301"/>
    </row>
    <row r="54" s="1" customFormat="1" ht="15" customHeight="1">
      <c r="B54" s="299"/>
      <c r="C54" s="303" t="s">
        <v>525</v>
      </c>
      <c r="D54" s="303"/>
      <c r="E54" s="303"/>
      <c r="F54" s="303"/>
      <c r="G54" s="303"/>
      <c r="H54" s="303"/>
      <c r="I54" s="303"/>
      <c r="J54" s="303"/>
      <c r="K54" s="301"/>
    </row>
    <row r="55" s="1" customFormat="1" ht="15" customHeight="1">
      <c r="B55" s="299"/>
      <c r="C55" s="303" t="s">
        <v>526</v>
      </c>
      <c r="D55" s="303"/>
      <c r="E55" s="303"/>
      <c r="F55" s="303"/>
      <c r="G55" s="303"/>
      <c r="H55" s="303"/>
      <c r="I55" s="303"/>
      <c r="J55" s="303"/>
      <c r="K55" s="301"/>
    </row>
    <row r="56" s="1" customFormat="1" ht="12.75" customHeight="1">
      <c r="B56" s="299"/>
      <c r="C56" s="303"/>
      <c r="D56" s="303"/>
      <c r="E56" s="303"/>
      <c r="F56" s="303"/>
      <c r="G56" s="303"/>
      <c r="H56" s="303"/>
      <c r="I56" s="303"/>
      <c r="J56" s="303"/>
      <c r="K56" s="301"/>
    </row>
    <row r="57" s="1" customFormat="1" ht="15" customHeight="1">
      <c r="B57" s="299"/>
      <c r="C57" s="303" t="s">
        <v>527</v>
      </c>
      <c r="D57" s="303"/>
      <c r="E57" s="303"/>
      <c r="F57" s="303"/>
      <c r="G57" s="303"/>
      <c r="H57" s="303"/>
      <c r="I57" s="303"/>
      <c r="J57" s="303"/>
      <c r="K57" s="301"/>
    </row>
    <row r="58" s="1" customFormat="1" ht="15" customHeight="1">
      <c r="B58" s="299"/>
      <c r="C58" s="305"/>
      <c r="D58" s="303" t="s">
        <v>528</v>
      </c>
      <c r="E58" s="303"/>
      <c r="F58" s="303"/>
      <c r="G58" s="303"/>
      <c r="H58" s="303"/>
      <c r="I58" s="303"/>
      <c r="J58" s="303"/>
      <c r="K58" s="301"/>
    </row>
    <row r="59" s="1" customFormat="1" ht="15" customHeight="1">
      <c r="B59" s="299"/>
      <c r="C59" s="305"/>
      <c r="D59" s="303" t="s">
        <v>529</v>
      </c>
      <c r="E59" s="303"/>
      <c r="F59" s="303"/>
      <c r="G59" s="303"/>
      <c r="H59" s="303"/>
      <c r="I59" s="303"/>
      <c r="J59" s="303"/>
      <c r="K59" s="301"/>
    </row>
    <row r="60" s="1" customFormat="1" ht="15" customHeight="1">
      <c r="B60" s="299"/>
      <c r="C60" s="305"/>
      <c r="D60" s="303" t="s">
        <v>530</v>
      </c>
      <c r="E60" s="303"/>
      <c r="F60" s="303"/>
      <c r="G60" s="303"/>
      <c r="H60" s="303"/>
      <c r="I60" s="303"/>
      <c r="J60" s="303"/>
      <c r="K60" s="301"/>
    </row>
    <row r="61" s="1" customFormat="1" ht="15" customHeight="1">
      <c r="B61" s="299"/>
      <c r="C61" s="305"/>
      <c r="D61" s="303" t="s">
        <v>531</v>
      </c>
      <c r="E61" s="303"/>
      <c r="F61" s="303"/>
      <c r="G61" s="303"/>
      <c r="H61" s="303"/>
      <c r="I61" s="303"/>
      <c r="J61" s="303"/>
      <c r="K61" s="301"/>
    </row>
    <row r="62" s="1" customFormat="1" ht="15" customHeight="1">
      <c r="B62" s="299"/>
      <c r="C62" s="305"/>
      <c r="D62" s="308" t="s">
        <v>532</v>
      </c>
      <c r="E62" s="308"/>
      <c r="F62" s="308"/>
      <c r="G62" s="308"/>
      <c r="H62" s="308"/>
      <c r="I62" s="308"/>
      <c r="J62" s="308"/>
      <c r="K62" s="301"/>
    </row>
    <row r="63" s="1" customFormat="1" ht="15" customHeight="1">
      <c r="B63" s="299"/>
      <c r="C63" s="305"/>
      <c r="D63" s="303" t="s">
        <v>533</v>
      </c>
      <c r="E63" s="303"/>
      <c r="F63" s="303"/>
      <c r="G63" s="303"/>
      <c r="H63" s="303"/>
      <c r="I63" s="303"/>
      <c r="J63" s="303"/>
      <c r="K63" s="301"/>
    </row>
    <row r="64" s="1" customFormat="1" ht="12.75" customHeight="1">
      <c r="B64" s="299"/>
      <c r="C64" s="305"/>
      <c r="D64" s="305"/>
      <c r="E64" s="309"/>
      <c r="F64" s="305"/>
      <c r="G64" s="305"/>
      <c r="H64" s="305"/>
      <c r="I64" s="305"/>
      <c r="J64" s="305"/>
      <c r="K64" s="301"/>
    </row>
    <row r="65" s="1" customFormat="1" ht="15" customHeight="1">
      <c r="B65" s="299"/>
      <c r="C65" s="305"/>
      <c r="D65" s="303" t="s">
        <v>534</v>
      </c>
      <c r="E65" s="303"/>
      <c r="F65" s="303"/>
      <c r="G65" s="303"/>
      <c r="H65" s="303"/>
      <c r="I65" s="303"/>
      <c r="J65" s="303"/>
      <c r="K65" s="301"/>
    </row>
    <row r="66" s="1" customFormat="1" ht="15" customHeight="1">
      <c r="B66" s="299"/>
      <c r="C66" s="305"/>
      <c r="D66" s="308" t="s">
        <v>535</v>
      </c>
      <c r="E66" s="308"/>
      <c r="F66" s="308"/>
      <c r="G66" s="308"/>
      <c r="H66" s="308"/>
      <c r="I66" s="308"/>
      <c r="J66" s="308"/>
      <c r="K66" s="301"/>
    </row>
    <row r="67" s="1" customFormat="1" ht="15" customHeight="1">
      <c r="B67" s="299"/>
      <c r="C67" s="305"/>
      <c r="D67" s="303" t="s">
        <v>536</v>
      </c>
      <c r="E67" s="303"/>
      <c r="F67" s="303"/>
      <c r="G67" s="303"/>
      <c r="H67" s="303"/>
      <c r="I67" s="303"/>
      <c r="J67" s="303"/>
      <c r="K67" s="301"/>
    </row>
    <row r="68" s="1" customFormat="1" ht="15" customHeight="1">
      <c r="B68" s="299"/>
      <c r="C68" s="305"/>
      <c r="D68" s="303" t="s">
        <v>537</v>
      </c>
      <c r="E68" s="303"/>
      <c r="F68" s="303"/>
      <c r="G68" s="303"/>
      <c r="H68" s="303"/>
      <c r="I68" s="303"/>
      <c r="J68" s="303"/>
      <c r="K68" s="301"/>
    </row>
    <row r="69" s="1" customFormat="1" ht="15" customHeight="1">
      <c r="B69" s="299"/>
      <c r="C69" s="305"/>
      <c r="D69" s="303" t="s">
        <v>538</v>
      </c>
      <c r="E69" s="303"/>
      <c r="F69" s="303"/>
      <c r="G69" s="303"/>
      <c r="H69" s="303"/>
      <c r="I69" s="303"/>
      <c r="J69" s="303"/>
      <c r="K69" s="301"/>
    </row>
    <row r="70" s="1" customFormat="1" ht="15" customHeight="1">
      <c r="B70" s="299"/>
      <c r="C70" s="305"/>
      <c r="D70" s="303" t="s">
        <v>539</v>
      </c>
      <c r="E70" s="303"/>
      <c r="F70" s="303"/>
      <c r="G70" s="303"/>
      <c r="H70" s="303"/>
      <c r="I70" s="303"/>
      <c r="J70" s="303"/>
      <c r="K70" s="301"/>
    </row>
    <row r="71" s="1" customFormat="1" ht="12.75" customHeight="1">
      <c r="B71" s="310"/>
      <c r="C71" s="311"/>
      <c r="D71" s="311"/>
      <c r="E71" s="311"/>
      <c r="F71" s="311"/>
      <c r="G71" s="311"/>
      <c r="H71" s="311"/>
      <c r="I71" s="311"/>
      <c r="J71" s="311"/>
      <c r="K71" s="312"/>
    </row>
    <row r="72" s="1" customFormat="1" ht="18.75" customHeight="1">
      <c r="B72" s="313"/>
      <c r="C72" s="313"/>
      <c r="D72" s="313"/>
      <c r="E72" s="313"/>
      <c r="F72" s="313"/>
      <c r="G72" s="313"/>
      <c r="H72" s="313"/>
      <c r="I72" s="313"/>
      <c r="J72" s="313"/>
      <c r="K72" s="314"/>
    </row>
    <row r="73" s="1" customFormat="1" ht="18.75" customHeight="1">
      <c r="B73" s="314"/>
      <c r="C73" s="314"/>
      <c r="D73" s="314"/>
      <c r="E73" s="314"/>
      <c r="F73" s="314"/>
      <c r="G73" s="314"/>
      <c r="H73" s="314"/>
      <c r="I73" s="314"/>
      <c r="J73" s="314"/>
      <c r="K73" s="314"/>
    </row>
    <row r="74" s="1" customFormat="1" ht="7.5" customHeight="1">
      <c r="B74" s="315"/>
      <c r="C74" s="316"/>
      <c r="D74" s="316"/>
      <c r="E74" s="316"/>
      <c r="F74" s="316"/>
      <c r="G74" s="316"/>
      <c r="H74" s="316"/>
      <c r="I74" s="316"/>
      <c r="J74" s="316"/>
      <c r="K74" s="317"/>
    </row>
    <row r="75" s="1" customFormat="1" ht="45" customHeight="1">
      <c r="B75" s="318"/>
      <c r="C75" s="319" t="s">
        <v>540</v>
      </c>
      <c r="D75" s="319"/>
      <c r="E75" s="319"/>
      <c r="F75" s="319"/>
      <c r="G75" s="319"/>
      <c r="H75" s="319"/>
      <c r="I75" s="319"/>
      <c r="J75" s="319"/>
      <c r="K75" s="320"/>
    </row>
    <row r="76" s="1" customFormat="1" ht="17.25" customHeight="1">
      <c r="B76" s="318"/>
      <c r="C76" s="321" t="s">
        <v>541</v>
      </c>
      <c r="D76" s="321"/>
      <c r="E76" s="321"/>
      <c r="F76" s="321" t="s">
        <v>542</v>
      </c>
      <c r="G76" s="322"/>
      <c r="H76" s="321" t="s">
        <v>56</v>
      </c>
      <c r="I76" s="321" t="s">
        <v>59</v>
      </c>
      <c r="J76" s="321" t="s">
        <v>543</v>
      </c>
      <c r="K76" s="320"/>
    </row>
    <row r="77" s="1" customFormat="1" ht="17.25" customHeight="1">
      <c r="B77" s="318"/>
      <c r="C77" s="323" t="s">
        <v>544</v>
      </c>
      <c r="D77" s="323"/>
      <c r="E77" s="323"/>
      <c r="F77" s="324" t="s">
        <v>545</v>
      </c>
      <c r="G77" s="325"/>
      <c r="H77" s="323"/>
      <c r="I77" s="323"/>
      <c r="J77" s="323" t="s">
        <v>546</v>
      </c>
      <c r="K77" s="320"/>
    </row>
    <row r="78" s="1" customFormat="1" ht="5.25" customHeight="1">
      <c r="B78" s="318"/>
      <c r="C78" s="326"/>
      <c r="D78" s="326"/>
      <c r="E78" s="326"/>
      <c r="F78" s="326"/>
      <c r="G78" s="327"/>
      <c r="H78" s="326"/>
      <c r="I78" s="326"/>
      <c r="J78" s="326"/>
      <c r="K78" s="320"/>
    </row>
    <row r="79" s="1" customFormat="1" ht="15" customHeight="1">
      <c r="B79" s="318"/>
      <c r="C79" s="306" t="s">
        <v>55</v>
      </c>
      <c r="D79" s="328"/>
      <c r="E79" s="328"/>
      <c r="F79" s="329" t="s">
        <v>547</v>
      </c>
      <c r="G79" s="330"/>
      <c r="H79" s="306" t="s">
        <v>548</v>
      </c>
      <c r="I79" s="306" t="s">
        <v>549</v>
      </c>
      <c r="J79" s="306">
        <v>20</v>
      </c>
      <c r="K79" s="320"/>
    </row>
    <row r="80" s="1" customFormat="1" ht="15" customHeight="1">
      <c r="B80" s="318"/>
      <c r="C80" s="306" t="s">
        <v>550</v>
      </c>
      <c r="D80" s="306"/>
      <c r="E80" s="306"/>
      <c r="F80" s="329" t="s">
        <v>547</v>
      </c>
      <c r="G80" s="330"/>
      <c r="H80" s="306" t="s">
        <v>551</v>
      </c>
      <c r="I80" s="306" t="s">
        <v>549</v>
      </c>
      <c r="J80" s="306">
        <v>120</v>
      </c>
      <c r="K80" s="320"/>
    </row>
    <row r="81" s="1" customFormat="1" ht="15" customHeight="1">
      <c r="B81" s="331"/>
      <c r="C81" s="306" t="s">
        <v>552</v>
      </c>
      <c r="D81" s="306"/>
      <c r="E81" s="306"/>
      <c r="F81" s="329" t="s">
        <v>553</v>
      </c>
      <c r="G81" s="330"/>
      <c r="H81" s="306" t="s">
        <v>554</v>
      </c>
      <c r="I81" s="306" t="s">
        <v>549</v>
      </c>
      <c r="J81" s="306">
        <v>50</v>
      </c>
      <c r="K81" s="320"/>
    </row>
    <row r="82" s="1" customFormat="1" ht="15" customHeight="1">
      <c r="B82" s="331"/>
      <c r="C82" s="306" t="s">
        <v>555</v>
      </c>
      <c r="D82" s="306"/>
      <c r="E82" s="306"/>
      <c r="F82" s="329" t="s">
        <v>547</v>
      </c>
      <c r="G82" s="330"/>
      <c r="H82" s="306" t="s">
        <v>556</v>
      </c>
      <c r="I82" s="306" t="s">
        <v>557</v>
      </c>
      <c r="J82" s="306"/>
      <c r="K82" s="320"/>
    </row>
    <row r="83" s="1" customFormat="1" ht="15" customHeight="1">
      <c r="B83" s="331"/>
      <c r="C83" s="332" t="s">
        <v>558</v>
      </c>
      <c r="D83" s="332"/>
      <c r="E83" s="332"/>
      <c r="F83" s="333" t="s">
        <v>553</v>
      </c>
      <c r="G83" s="332"/>
      <c r="H83" s="332" t="s">
        <v>559</v>
      </c>
      <c r="I83" s="332" t="s">
        <v>549</v>
      </c>
      <c r="J83" s="332">
        <v>15</v>
      </c>
      <c r="K83" s="320"/>
    </row>
    <row r="84" s="1" customFormat="1" ht="15" customHeight="1">
      <c r="B84" s="331"/>
      <c r="C84" s="332" t="s">
        <v>560</v>
      </c>
      <c r="D84" s="332"/>
      <c r="E84" s="332"/>
      <c r="F84" s="333" t="s">
        <v>553</v>
      </c>
      <c r="G84" s="332"/>
      <c r="H84" s="332" t="s">
        <v>561</v>
      </c>
      <c r="I84" s="332" t="s">
        <v>549</v>
      </c>
      <c r="J84" s="332">
        <v>15</v>
      </c>
      <c r="K84" s="320"/>
    </row>
    <row r="85" s="1" customFormat="1" ht="15" customHeight="1">
      <c r="B85" s="331"/>
      <c r="C85" s="332" t="s">
        <v>562</v>
      </c>
      <c r="D85" s="332"/>
      <c r="E85" s="332"/>
      <c r="F85" s="333" t="s">
        <v>553</v>
      </c>
      <c r="G85" s="332"/>
      <c r="H85" s="332" t="s">
        <v>563</v>
      </c>
      <c r="I85" s="332" t="s">
        <v>549</v>
      </c>
      <c r="J85" s="332">
        <v>20</v>
      </c>
      <c r="K85" s="320"/>
    </row>
    <row r="86" s="1" customFormat="1" ht="15" customHeight="1">
      <c r="B86" s="331"/>
      <c r="C86" s="332" t="s">
        <v>564</v>
      </c>
      <c r="D86" s="332"/>
      <c r="E86" s="332"/>
      <c r="F86" s="333" t="s">
        <v>553</v>
      </c>
      <c r="G86" s="332"/>
      <c r="H86" s="332" t="s">
        <v>565</v>
      </c>
      <c r="I86" s="332" t="s">
        <v>549</v>
      </c>
      <c r="J86" s="332">
        <v>20</v>
      </c>
      <c r="K86" s="320"/>
    </row>
    <row r="87" s="1" customFormat="1" ht="15" customHeight="1">
      <c r="B87" s="331"/>
      <c r="C87" s="306" t="s">
        <v>566</v>
      </c>
      <c r="D87" s="306"/>
      <c r="E87" s="306"/>
      <c r="F87" s="329" t="s">
        <v>553</v>
      </c>
      <c r="G87" s="330"/>
      <c r="H87" s="306" t="s">
        <v>567</v>
      </c>
      <c r="I87" s="306" t="s">
        <v>549</v>
      </c>
      <c r="J87" s="306">
        <v>50</v>
      </c>
      <c r="K87" s="320"/>
    </row>
    <row r="88" s="1" customFormat="1" ht="15" customHeight="1">
      <c r="B88" s="331"/>
      <c r="C88" s="306" t="s">
        <v>568</v>
      </c>
      <c r="D88" s="306"/>
      <c r="E88" s="306"/>
      <c r="F88" s="329" t="s">
        <v>553</v>
      </c>
      <c r="G88" s="330"/>
      <c r="H88" s="306" t="s">
        <v>569</v>
      </c>
      <c r="I88" s="306" t="s">
        <v>549</v>
      </c>
      <c r="J88" s="306">
        <v>20</v>
      </c>
      <c r="K88" s="320"/>
    </row>
    <row r="89" s="1" customFormat="1" ht="15" customHeight="1">
      <c r="B89" s="331"/>
      <c r="C89" s="306" t="s">
        <v>570</v>
      </c>
      <c r="D89" s="306"/>
      <c r="E89" s="306"/>
      <c r="F89" s="329" t="s">
        <v>553</v>
      </c>
      <c r="G89" s="330"/>
      <c r="H89" s="306" t="s">
        <v>571</v>
      </c>
      <c r="I89" s="306" t="s">
        <v>549</v>
      </c>
      <c r="J89" s="306">
        <v>20</v>
      </c>
      <c r="K89" s="320"/>
    </row>
    <row r="90" s="1" customFormat="1" ht="15" customHeight="1">
      <c r="B90" s="331"/>
      <c r="C90" s="306" t="s">
        <v>572</v>
      </c>
      <c r="D90" s="306"/>
      <c r="E90" s="306"/>
      <c r="F90" s="329" t="s">
        <v>553</v>
      </c>
      <c r="G90" s="330"/>
      <c r="H90" s="306" t="s">
        <v>573</v>
      </c>
      <c r="I90" s="306" t="s">
        <v>549</v>
      </c>
      <c r="J90" s="306">
        <v>50</v>
      </c>
      <c r="K90" s="320"/>
    </row>
    <row r="91" s="1" customFormat="1" ht="15" customHeight="1">
      <c r="B91" s="331"/>
      <c r="C91" s="306" t="s">
        <v>574</v>
      </c>
      <c r="D91" s="306"/>
      <c r="E91" s="306"/>
      <c r="F91" s="329" t="s">
        <v>553</v>
      </c>
      <c r="G91" s="330"/>
      <c r="H91" s="306" t="s">
        <v>574</v>
      </c>
      <c r="I91" s="306" t="s">
        <v>549</v>
      </c>
      <c r="J91" s="306">
        <v>50</v>
      </c>
      <c r="K91" s="320"/>
    </row>
    <row r="92" s="1" customFormat="1" ht="15" customHeight="1">
      <c r="B92" s="331"/>
      <c r="C92" s="306" t="s">
        <v>575</v>
      </c>
      <c r="D92" s="306"/>
      <c r="E92" s="306"/>
      <c r="F92" s="329" t="s">
        <v>553</v>
      </c>
      <c r="G92" s="330"/>
      <c r="H92" s="306" t="s">
        <v>576</v>
      </c>
      <c r="I92" s="306" t="s">
        <v>549</v>
      </c>
      <c r="J92" s="306">
        <v>255</v>
      </c>
      <c r="K92" s="320"/>
    </row>
    <row r="93" s="1" customFormat="1" ht="15" customHeight="1">
      <c r="B93" s="331"/>
      <c r="C93" s="306" t="s">
        <v>577</v>
      </c>
      <c r="D93" s="306"/>
      <c r="E93" s="306"/>
      <c r="F93" s="329" t="s">
        <v>547</v>
      </c>
      <c r="G93" s="330"/>
      <c r="H93" s="306" t="s">
        <v>578</v>
      </c>
      <c r="I93" s="306" t="s">
        <v>579</v>
      </c>
      <c r="J93" s="306"/>
      <c r="K93" s="320"/>
    </row>
    <row r="94" s="1" customFormat="1" ht="15" customHeight="1">
      <c r="B94" s="331"/>
      <c r="C94" s="306" t="s">
        <v>580</v>
      </c>
      <c r="D94" s="306"/>
      <c r="E94" s="306"/>
      <c r="F94" s="329" t="s">
        <v>547</v>
      </c>
      <c r="G94" s="330"/>
      <c r="H94" s="306" t="s">
        <v>581</v>
      </c>
      <c r="I94" s="306" t="s">
        <v>582</v>
      </c>
      <c r="J94" s="306"/>
      <c r="K94" s="320"/>
    </row>
    <row r="95" s="1" customFormat="1" ht="15" customHeight="1">
      <c r="B95" s="331"/>
      <c r="C95" s="306" t="s">
        <v>583</v>
      </c>
      <c r="D95" s="306"/>
      <c r="E95" s="306"/>
      <c r="F95" s="329" t="s">
        <v>547</v>
      </c>
      <c r="G95" s="330"/>
      <c r="H95" s="306" t="s">
        <v>583</v>
      </c>
      <c r="I95" s="306" t="s">
        <v>582</v>
      </c>
      <c r="J95" s="306"/>
      <c r="K95" s="320"/>
    </row>
    <row r="96" s="1" customFormat="1" ht="15" customHeight="1">
      <c r="B96" s="331"/>
      <c r="C96" s="306" t="s">
        <v>40</v>
      </c>
      <c r="D96" s="306"/>
      <c r="E96" s="306"/>
      <c r="F96" s="329" t="s">
        <v>547</v>
      </c>
      <c r="G96" s="330"/>
      <c r="H96" s="306" t="s">
        <v>584</v>
      </c>
      <c r="I96" s="306" t="s">
        <v>582</v>
      </c>
      <c r="J96" s="306"/>
      <c r="K96" s="320"/>
    </row>
    <row r="97" s="1" customFormat="1" ht="15" customHeight="1">
      <c r="B97" s="331"/>
      <c r="C97" s="306" t="s">
        <v>50</v>
      </c>
      <c r="D97" s="306"/>
      <c r="E97" s="306"/>
      <c r="F97" s="329" t="s">
        <v>547</v>
      </c>
      <c r="G97" s="330"/>
      <c r="H97" s="306" t="s">
        <v>585</v>
      </c>
      <c r="I97" s="306" t="s">
        <v>582</v>
      </c>
      <c r="J97" s="306"/>
      <c r="K97" s="320"/>
    </row>
    <row r="98" s="1" customFormat="1" ht="15" customHeight="1">
      <c r="B98" s="334"/>
      <c r="C98" s="335"/>
      <c r="D98" s="335"/>
      <c r="E98" s="335"/>
      <c r="F98" s="335"/>
      <c r="G98" s="335"/>
      <c r="H98" s="335"/>
      <c r="I98" s="335"/>
      <c r="J98" s="335"/>
      <c r="K98" s="336"/>
    </row>
    <row r="99" s="1" customFormat="1" ht="18.75" customHeight="1">
      <c r="B99" s="337"/>
      <c r="C99" s="338"/>
      <c r="D99" s="338"/>
      <c r="E99" s="338"/>
      <c r="F99" s="338"/>
      <c r="G99" s="338"/>
      <c r="H99" s="338"/>
      <c r="I99" s="338"/>
      <c r="J99" s="338"/>
      <c r="K99" s="337"/>
    </row>
    <row r="100" s="1" customFormat="1" ht="18.75" customHeight="1">
      <c r="B100" s="314"/>
      <c r="C100" s="314"/>
      <c r="D100" s="314"/>
      <c r="E100" s="314"/>
      <c r="F100" s="314"/>
      <c r="G100" s="314"/>
      <c r="H100" s="314"/>
      <c r="I100" s="314"/>
      <c r="J100" s="314"/>
      <c r="K100" s="314"/>
    </row>
    <row r="101" s="1" customFormat="1" ht="7.5" customHeight="1">
      <c r="B101" s="315"/>
      <c r="C101" s="316"/>
      <c r="D101" s="316"/>
      <c r="E101" s="316"/>
      <c r="F101" s="316"/>
      <c r="G101" s="316"/>
      <c r="H101" s="316"/>
      <c r="I101" s="316"/>
      <c r="J101" s="316"/>
      <c r="K101" s="317"/>
    </row>
    <row r="102" s="1" customFormat="1" ht="45" customHeight="1">
      <c r="B102" s="318"/>
      <c r="C102" s="319" t="s">
        <v>586</v>
      </c>
      <c r="D102" s="319"/>
      <c r="E102" s="319"/>
      <c r="F102" s="319"/>
      <c r="G102" s="319"/>
      <c r="H102" s="319"/>
      <c r="I102" s="319"/>
      <c r="J102" s="319"/>
      <c r="K102" s="320"/>
    </row>
    <row r="103" s="1" customFormat="1" ht="17.25" customHeight="1">
      <c r="B103" s="318"/>
      <c r="C103" s="321" t="s">
        <v>541</v>
      </c>
      <c r="D103" s="321"/>
      <c r="E103" s="321"/>
      <c r="F103" s="321" t="s">
        <v>542</v>
      </c>
      <c r="G103" s="322"/>
      <c r="H103" s="321" t="s">
        <v>56</v>
      </c>
      <c r="I103" s="321" t="s">
        <v>59</v>
      </c>
      <c r="J103" s="321" t="s">
        <v>543</v>
      </c>
      <c r="K103" s="320"/>
    </row>
    <row r="104" s="1" customFormat="1" ht="17.25" customHeight="1">
      <c r="B104" s="318"/>
      <c r="C104" s="323" t="s">
        <v>544</v>
      </c>
      <c r="D104" s="323"/>
      <c r="E104" s="323"/>
      <c r="F104" s="324" t="s">
        <v>545</v>
      </c>
      <c r="G104" s="325"/>
      <c r="H104" s="323"/>
      <c r="I104" s="323"/>
      <c r="J104" s="323" t="s">
        <v>546</v>
      </c>
      <c r="K104" s="320"/>
    </row>
    <row r="105" s="1" customFormat="1" ht="5.25" customHeight="1">
      <c r="B105" s="318"/>
      <c r="C105" s="321"/>
      <c r="D105" s="321"/>
      <c r="E105" s="321"/>
      <c r="F105" s="321"/>
      <c r="G105" s="339"/>
      <c r="H105" s="321"/>
      <c r="I105" s="321"/>
      <c r="J105" s="321"/>
      <c r="K105" s="320"/>
    </row>
    <row r="106" s="1" customFormat="1" ht="15" customHeight="1">
      <c r="B106" s="318"/>
      <c r="C106" s="306" t="s">
        <v>55</v>
      </c>
      <c r="D106" s="328"/>
      <c r="E106" s="328"/>
      <c r="F106" s="329" t="s">
        <v>547</v>
      </c>
      <c r="G106" s="306"/>
      <c r="H106" s="306" t="s">
        <v>587</v>
      </c>
      <c r="I106" s="306" t="s">
        <v>549</v>
      </c>
      <c r="J106" s="306">
        <v>20</v>
      </c>
      <c r="K106" s="320"/>
    </row>
    <row r="107" s="1" customFormat="1" ht="15" customHeight="1">
      <c r="B107" s="318"/>
      <c r="C107" s="306" t="s">
        <v>550</v>
      </c>
      <c r="D107" s="306"/>
      <c r="E107" s="306"/>
      <c r="F107" s="329" t="s">
        <v>547</v>
      </c>
      <c r="G107" s="306"/>
      <c r="H107" s="306" t="s">
        <v>587</v>
      </c>
      <c r="I107" s="306" t="s">
        <v>549</v>
      </c>
      <c r="J107" s="306">
        <v>120</v>
      </c>
      <c r="K107" s="320"/>
    </row>
    <row r="108" s="1" customFormat="1" ht="15" customHeight="1">
      <c r="B108" s="331"/>
      <c r="C108" s="306" t="s">
        <v>552</v>
      </c>
      <c r="D108" s="306"/>
      <c r="E108" s="306"/>
      <c r="F108" s="329" t="s">
        <v>553</v>
      </c>
      <c r="G108" s="306"/>
      <c r="H108" s="306" t="s">
        <v>587</v>
      </c>
      <c r="I108" s="306" t="s">
        <v>549</v>
      </c>
      <c r="J108" s="306">
        <v>50</v>
      </c>
      <c r="K108" s="320"/>
    </row>
    <row r="109" s="1" customFormat="1" ht="15" customHeight="1">
      <c r="B109" s="331"/>
      <c r="C109" s="306" t="s">
        <v>555</v>
      </c>
      <c r="D109" s="306"/>
      <c r="E109" s="306"/>
      <c r="F109" s="329" t="s">
        <v>547</v>
      </c>
      <c r="G109" s="306"/>
      <c r="H109" s="306" t="s">
        <v>587</v>
      </c>
      <c r="I109" s="306" t="s">
        <v>557</v>
      </c>
      <c r="J109" s="306"/>
      <c r="K109" s="320"/>
    </row>
    <row r="110" s="1" customFormat="1" ht="15" customHeight="1">
      <c r="B110" s="331"/>
      <c r="C110" s="306" t="s">
        <v>566</v>
      </c>
      <c r="D110" s="306"/>
      <c r="E110" s="306"/>
      <c r="F110" s="329" t="s">
        <v>553</v>
      </c>
      <c r="G110" s="306"/>
      <c r="H110" s="306" t="s">
        <v>587</v>
      </c>
      <c r="I110" s="306" t="s">
        <v>549</v>
      </c>
      <c r="J110" s="306">
        <v>50</v>
      </c>
      <c r="K110" s="320"/>
    </row>
    <row r="111" s="1" customFormat="1" ht="15" customHeight="1">
      <c r="B111" s="331"/>
      <c r="C111" s="306" t="s">
        <v>574</v>
      </c>
      <c r="D111" s="306"/>
      <c r="E111" s="306"/>
      <c r="F111" s="329" t="s">
        <v>553</v>
      </c>
      <c r="G111" s="306"/>
      <c r="H111" s="306" t="s">
        <v>587</v>
      </c>
      <c r="I111" s="306" t="s">
        <v>549</v>
      </c>
      <c r="J111" s="306">
        <v>50</v>
      </c>
      <c r="K111" s="320"/>
    </row>
    <row r="112" s="1" customFormat="1" ht="15" customHeight="1">
      <c r="B112" s="331"/>
      <c r="C112" s="306" t="s">
        <v>572</v>
      </c>
      <c r="D112" s="306"/>
      <c r="E112" s="306"/>
      <c r="F112" s="329" t="s">
        <v>553</v>
      </c>
      <c r="G112" s="306"/>
      <c r="H112" s="306" t="s">
        <v>587</v>
      </c>
      <c r="I112" s="306" t="s">
        <v>549</v>
      </c>
      <c r="J112" s="306">
        <v>50</v>
      </c>
      <c r="K112" s="320"/>
    </row>
    <row r="113" s="1" customFormat="1" ht="15" customHeight="1">
      <c r="B113" s="331"/>
      <c r="C113" s="306" t="s">
        <v>55</v>
      </c>
      <c r="D113" s="306"/>
      <c r="E113" s="306"/>
      <c r="F113" s="329" t="s">
        <v>547</v>
      </c>
      <c r="G113" s="306"/>
      <c r="H113" s="306" t="s">
        <v>588</v>
      </c>
      <c r="I113" s="306" t="s">
        <v>549</v>
      </c>
      <c r="J113" s="306">
        <v>20</v>
      </c>
      <c r="K113" s="320"/>
    </row>
    <row r="114" s="1" customFormat="1" ht="15" customHeight="1">
      <c r="B114" s="331"/>
      <c r="C114" s="306" t="s">
        <v>589</v>
      </c>
      <c r="D114" s="306"/>
      <c r="E114" s="306"/>
      <c r="F114" s="329" t="s">
        <v>547</v>
      </c>
      <c r="G114" s="306"/>
      <c r="H114" s="306" t="s">
        <v>590</v>
      </c>
      <c r="I114" s="306" t="s">
        <v>549</v>
      </c>
      <c r="J114" s="306">
        <v>120</v>
      </c>
      <c r="K114" s="320"/>
    </row>
    <row r="115" s="1" customFormat="1" ht="15" customHeight="1">
      <c r="B115" s="331"/>
      <c r="C115" s="306" t="s">
        <v>40</v>
      </c>
      <c r="D115" s="306"/>
      <c r="E115" s="306"/>
      <c r="F115" s="329" t="s">
        <v>547</v>
      </c>
      <c r="G115" s="306"/>
      <c r="H115" s="306" t="s">
        <v>591</v>
      </c>
      <c r="I115" s="306" t="s">
        <v>582</v>
      </c>
      <c r="J115" s="306"/>
      <c r="K115" s="320"/>
    </row>
    <row r="116" s="1" customFormat="1" ht="15" customHeight="1">
      <c r="B116" s="331"/>
      <c r="C116" s="306" t="s">
        <v>50</v>
      </c>
      <c r="D116" s="306"/>
      <c r="E116" s="306"/>
      <c r="F116" s="329" t="s">
        <v>547</v>
      </c>
      <c r="G116" s="306"/>
      <c r="H116" s="306" t="s">
        <v>592</v>
      </c>
      <c r="I116" s="306" t="s">
        <v>582</v>
      </c>
      <c r="J116" s="306"/>
      <c r="K116" s="320"/>
    </row>
    <row r="117" s="1" customFormat="1" ht="15" customHeight="1">
      <c r="B117" s="331"/>
      <c r="C117" s="306" t="s">
        <v>59</v>
      </c>
      <c r="D117" s="306"/>
      <c r="E117" s="306"/>
      <c r="F117" s="329" t="s">
        <v>547</v>
      </c>
      <c r="G117" s="306"/>
      <c r="H117" s="306" t="s">
        <v>593</v>
      </c>
      <c r="I117" s="306" t="s">
        <v>594</v>
      </c>
      <c r="J117" s="306"/>
      <c r="K117" s="320"/>
    </row>
    <row r="118" s="1" customFormat="1" ht="15" customHeight="1">
      <c r="B118" s="334"/>
      <c r="C118" s="340"/>
      <c r="D118" s="340"/>
      <c r="E118" s="340"/>
      <c r="F118" s="340"/>
      <c r="G118" s="340"/>
      <c r="H118" s="340"/>
      <c r="I118" s="340"/>
      <c r="J118" s="340"/>
      <c r="K118" s="336"/>
    </row>
    <row r="119" s="1" customFormat="1" ht="18.75" customHeight="1">
      <c r="B119" s="341"/>
      <c r="C119" s="342"/>
      <c r="D119" s="342"/>
      <c r="E119" s="342"/>
      <c r="F119" s="343"/>
      <c r="G119" s="342"/>
      <c r="H119" s="342"/>
      <c r="I119" s="342"/>
      <c r="J119" s="342"/>
      <c r="K119" s="341"/>
    </row>
    <row r="120" s="1" customFormat="1" ht="18.75" customHeight="1">
      <c r="B120" s="314"/>
      <c r="C120" s="314"/>
      <c r="D120" s="314"/>
      <c r="E120" s="314"/>
      <c r="F120" s="314"/>
      <c r="G120" s="314"/>
      <c r="H120" s="314"/>
      <c r="I120" s="314"/>
      <c r="J120" s="314"/>
      <c r="K120" s="314"/>
    </row>
    <row r="121" s="1" customFormat="1" ht="7.5" customHeight="1">
      <c r="B121" s="344"/>
      <c r="C121" s="345"/>
      <c r="D121" s="345"/>
      <c r="E121" s="345"/>
      <c r="F121" s="345"/>
      <c r="G121" s="345"/>
      <c r="H121" s="345"/>
      <c r="I121" s="345"/>
      <c r="J121" s="345"/>
      <c r="K121" s="346"/>
    </row>
    <row r="122" s="1" customFormat="1" ht="45" customHeight="1">
      <c r="B122" s="347"/>
      <c r="C122" s="297" t="s">
        <v>595</v>
      </c>
      <c r="D122" s="297"/>
      <c r="E122" s="297"/>
      <c r="F122" s="297"/>
      <c r="G122" s="297"/>
      <c r="H122" s="297"/>
      <c r="I122" s="297"/>
      <c r="J122" s="297"/>
      <c r="K122" s="348"/>
    </row>
    <row r="123" s="1" customFormat="1" ht="17.25" customHeight="1">
      <c r="B123" s="349"/>
      <c r="C123" s="321" t="s">
        <v>541</v>
      </c>
      <c r="D123" s="321"/>
      <c r="E123" s="321"/>
      <c r="F123" s="321" t="s">
        <v>542</v>
      </c>
      <c r="G123" s="322"/>
      <c r="H123" s="321" t="s">
        <v>56</v>
      </c>
      <c r="I123" s="321" t="s">
        <v>59</v>
      </c>
      <c r="J123" s="321" t="s">
        <v>543</v>
      </c>
      <c r="K123" s="350"/>
    </row>
    <row r="124" s="1" customFormat="1" ht="17.25" customHeight="1">
      <c r="B124" s="349"/>
      <c r="C124" s="323" t="s">
        <v>544</v>
      </c>
      <c r="D124" s="323"/>
      <c r="E124" s="323"/>
      <c r="F124" s="324" t="s">
        <v>545</v>
      </c>
      <c r="G124" s="325"/>
      <c r="H124" s="323"/>
      <c r="I124" s="323"/>
      <c r="J124" s="323" t="s">
        <v>546</v>
      </c>
      <c r="K124" s="350"/>
    </row>
    <row r="125" s="1" customFormat="1" ht="5.25" customHeight="1">
      <c r="B125" s="351"/>
      <c r="C125" s="326"/>
      <c r="D125" s="326"/>
      <c r="E125" s="326"/>
      <c r="F125" s="326"/>
      <c r="G125" s="352"/>
      <c r="H125" s="326"/>
      <c r="I125" s="326"/>
      <c r="J125" s="326"/>
      <c r="K125" s="353"/>
    </row>
    <row r="126" s="1" customFormat="1" ht="15" customHeight="1">
      <c r="B126" s="351"/>
      <c r="C126" s="306" t="s">
        <v>550</v>
      </c>
      <c r="D126" s="328"/>
      <c r="E126" s="328"/>
      <c r="F126" s="329" t="s">
        <v>547</v>
      </c>
      <c r="G126" s="306"/>
      <c r="H126" s="306" t="s">
        <v>587</v>
      </c>
      <c r="I126" s="306" t="s">
        <v>549</v>
      </c>
      <c r="J126" s="306">
        <v>120</v>
      </c>
      <c r="K126" s="354"/>
    </row>
    <row r="127" s="1" customFormat="1" ht="15" customHeight="1">
      <c r="B127" s="351"/>
      <c r="C127" s="306" t="s">
        <v>596</v>
      </c>
      <c r="D127" s="306"/>
      <c r="E127" s="306"/>
      <c r="F127" s="329" t="s">
        <v>547</v>
      </c>
      <c r="G127" s="306"/>
      <c r="H127" s="306" t="s">
        <v>597</v>
      </c>
      <c r="I127" s="306" t="s">
        <v>549</v>
      </c>
      <c r="J127" s="306" t="s">
        <v>598</v>
      </c>
      <c r="K127" s="354"/>
    </row>
    <row r="128" s="1" customFormat="1" ht="15" customHeight="1">
      <c r="B128" s="351"/>
      <c r="C128" s="306" t="s">
        <v>495</v>
      </c>
      <c r="D128" s="306"/>
      <c r="E128" s="306"/>
      <c r="F128" s="329" t="s">
        <v>547</v>
      </c>
      <c r="G128" s="306"/>
      <c r="H128" s="306" t="s">
        <v>599</v>
      </c>
      <c r="I128" s="306" t="s">
        <v>549</v>
      </c>
      <c r="J128" s="306" t="s">
        <v>598</v>
      </c>
      <c r="K128" s="354"/>
    </row>
    <row r="129" s="1" customFormat="1" ht="15" customHeight="1">
      <c r="B129" s="351"/>
      <c r="C129" s="306" t="s">
        <v>558</v>
      </c>
      <c r="D129" s="306"/>
      <c r="E129" s="306"/>
      <c r="F129" s="329" t="s">
        <v>553</v>
      </c>
      <c r="G129" s="306"/>
      <c r="H129" s="306" t="s">
        <v>559</v>
      </c>
      <c r="I129" s="306" t="s">
        <v>549</v>
      </c>
      <c r="J129" s="306">
        <v>15</v>
      </c>
      <c r="K129" s="354"/>
    </row>
    <row r="130" s="1" customFormat="1" ht="15" customHeight="1">
      <c r="B130" s="351"/>
      <c r="C130" s="332" t="s">
        <v>560</v>
      </c>
      <c r="D130" s="332"/>
      <c r="E130" s="332"/>
      <c r="F130" s="333" t="s">
        <v>553</v>
      </c>
      <c r="G130" s="332"/>
      <c r="H130" s="332" t="s">
        <v>561</v>
      </c>
      <c r="I130" s="332" t="s">
        <v>549</v>
      </c>
      <c r="J130" s="332">
        <v>15</v>
      </c>
      <c r="K130" s="354"/>
    </row>
    <row r="131" s="1" customFormat="1" ht="15" customHeight="1">
      <c r="B131" s="351"/>
      <c r="C131" s="332" t="s">
        <v>562</v>
      </c>
      <c r="D131" s="332"/>
      <c r="E131" s="332"/>
      <c r="F131" s="333" t="s">
        <v>553</v>
      </c>
      <c r="G131" s="332"/>
      <c r="H131" s="332" t="s">
        <v>563</v>
      </c>
      <c r="I131" s="332" t="s">
        <v>549</v>
      </c>
      <c r="J131" s="332">
        <v>20</v>
      </c>
      <c r="K131" s="354"/>
    </row>
    <row r="132" s="1" customFormat="1" ht="15" customHeight="1">
      <c r="B132" s="351"/>
      <c r="C132" s="332" t="s">
        <v>564</v>
      </c>
      <c r="D132" s="332"/>
      <c r="E132" s="332"/>
      <c r="F132" s="333" t="s">
        <v>553</v>
      </c>
      <c r="G132" s="332"/>
      <c r="H132" s="332" t="s">
        <v>565</v>
      </c>
      <c r="I132" s="332" t="s">
        <v>549</v>
      </c>
      <c r="J132" s="332">
        <v>20</v>
      </c>
      <c r="K132" s="354"/>
    </row>
    <row r="133" s="1" customFormat="1" ht="15" customHeight="1">
      <c r="B133" s="351"/>
      <c r="C133" s="306" t="s">
        <v>552</v>
      </c>
      <c r="D133" s="306"/>
      <c r="E133" s="306"/>
      <c r="F133" s="329" t="s">
        <v>553</v>
      </c>
      <c r="G133" s="306"/>
      <c r="H133" s="306" t="s">
        <v>587</v>
      </c>
      <c r="I133" s="306" t="s">
        <v>549</v>
      </c>
      <c r="J133" s="306">
        <v>50</v>
      </c>
      <c r="K133" s="354"/>
    </row>
    <row r="134" s="1" customFormat="1" ht="15" customHeight="1">
      <c r="B134" s="351"/>
      <c r="C134" s="306" t="s">
        <v>566</v>
      </c>
      <c r="D134" s="306"/>
      <c r="E134" s="306"/>
      <c r="F134" s="329" t="s">
        <v>553</v>
      </c>
      <c r="G134" s="306"/>
      <c r="H134" s="306" t="s">
        <v>587</v>
      </c>
      <c r="I134" s="306" t="s">
        <v>549</v>
      </c>
      <c r="J134" s="306">
        <v>50</v>
      </c>
      <c r="K134" s="354"/>
    </row>
    <row r="135" s="1" customFormat="1" ht="15" customHeight="1">
      <c r="B135" s="351"/>
      <c r="C135" s="306" t="s">
        <v>572</v>
      </c>
      <c r="D135" s="306"/>
      <c r="E135" s="306"/>
      <c r="F135" s="329" t="s">
        <v>553</v>
      </c>
      <c r="G135" s="306"/>
      <c r="H135" s="306" t="s">
        <v>587</v>
      </c>
      <c r="I135" s="306" t="s">
        <v>549</v>
      </c>
      <c r="J135" s="306">
        <v>50</v>
      </c>
      <c r="K135" s="354"/>
    </row>
    <row r="136" s="1" customFormat="1" ht="15" customHeight="1">
      <c r="B136" s="351"/>
      <c r="C136" s="306" t="s">
        <v>574</v>
      </c>
      <c r="D136" s="306"/>
      <c r="E136" s="306"/>
      <c r="F136" s="329" t="s">
        <v>553</v>
      </c>
      <c r="G136" s="306"/>
      <c r="H136" s="306" t="s">
        <v>587</v>
      </c>
      <c r="I136" s="306" t="s">
        <v>549</v>
      </c>
      <c r="J136" s="306">
        <v>50</v>
      </c>
      <c r="K136" s="354"/>
    </row>
    <row r="137" s="1" customFormat="1" ht="15" customHeight="1">
      <c r="B137" s="351"/>
      <c r="C137" s="306" t="s">
        <v>575</v>
      </c>
      <c r="D137" s="306"/>
      <c r="E137" s="306"/>
      <c r="F137" s="329" t="s">
        <v>553</v>
      </c>
      <c r="G137" s="306"/>
      <c r="H137" s="306" t="s">
        <v>600</v>
      </c>
      <c r="I137" s="306" t="s">
        <v>549</v>
      </c>
      <c r="J137" s="306">
        <v>255</v>
      </c>
      <c r="K137" s="354"/>
    </row>
    <row r="138" s="1" customFormat="1" ht="15" customHeight="1">
      <c r="B138" s="351"/>
      <c r="C138" s="306" t="s">
        <v>577</v>
      </c>
      <c r="D138" s="306"/>
      <c r="E138" s="306"/>
      <c r="F138" s="329" t="s">
        <v>547</v>
      </c>
      <c r="G138" s="306"/>
      <c r="H138" s="306" t="s">
        <v>601</v>
      </c>
      <c r="I138" s="306" t="s">
        <v>579</v>
      </c>
      <c r="J138" s="306"/>
      <c r="K138" s="354"/>
    </row>
    <row r="139" s="1" customFormat="1" ht="15" customHeight="1">
      <c r="B139" s="351"/>
      <c r="C139" s="306" t="s">
        <v>580</v>
      </c>
      <c r="D139" s="306"/>
      <c r="E139" s="306"/>
      <c r="F139" s="329" t="s">
        <v>547</v>
      </c>
      <c r="G139" s="306"/>
      <c r="H139" s="306" t="s">
        <v>602</v>
      </c>
      <c r="I139" s="306" t="s">
        <v>582</v>
      </c>
      <c r="J139" s="306"/>
      <c r="K139" s="354"/>
    </row>
    <row r="140" s="1" customFormat="1" ht="15" customHeight="1">
      <c r="B140" s="351"/>
      <c r="C140" s="306" t="s">
        <v>583</v>
      </c>
      <c r="D140" s="306"/>
      <c r="E140" s="306"/>
      <c r="F140" s="329" t="s">
        <v>547</v>
      </c>
      <c r="G140" s="306"/>
      <c r="H140" s="306" t="s">
        <v>583</v>
      </c>
      <c r="I140" s="306" t="s">
        <v>582</v>
      </c>
      <c r="J140" s="306"/>
      <c r="K140" s="354"/>
    </row>
    <row r="141" s="1" customFormat="1" ht="15" customHeight="1">
      <c r="B141" s="351"/>
      <c r="C141" s="306" t="s">
        <v>40</v>
      </c>
      <c r="D141" s="306"/>
      <c r="E141" s="306"/>
      <c r="F141" s="329" t="s">
        <v>547</v>
      </c>
      <c r="G141" s="306"/>
      <c r="H141" s="306" t="s">
        <v>603</v>
      </c>
      <c r="I141" s="306" t="s">
        <v>582</v>
      </c>
      <c r="J141" s="306"/>
      <c r="K141" s="354"/>
    </row>
    <row r="142" s="1" customFormat="1" ht="15" customHeight="1">
      <c r="B142" s="351"/>
      <c r="C142" s="306" t="s">
        <v>604</v>
      </c>
      <c r="D142" s="306"/>
      <c r="E142" s="306"/>
      <c r="F142" s="329" t="s">
        <v>547</v>
      </c>
      <c r="G142" s="306"/>
      <c r="H142" s="306" t="s">
        <v>605</v>
      </c>
      <c r="I142" s="306" t="s">
        <v>582</v>
      </c>
      <c r="J142" s="306"/>
      <c r="K142" s="354"/>
    </row>
    <row r="143" s="1" customFormat="1" ht="15" customHeight="1">
      <c r="B143" s="355"/>
      <c r="C143" s="356"/>
      <c r="D143" s="356"/>
      <c r="E143" s="356"/>
      <c r="F143" s="356"/>
      <c r="G143" s="356"/>
      <c r="H143" s="356"/>
      <c r="I143" s="356"/>
      <c r="J143" s="356"/>
      <c r="K143" s="357"/>
    </row>
    <row r="144" s="1" customFormat="1" ht="18.75" customHeight="1">
      <c r="B144" s="342"/>
      <c r="C144" s="342"/>
      <c r="D144" s="342"/>
      <c r="E144" s="342"/>
      <c r="F144" s="343"/>
      <c r="G144" s="342"/>
      <c r="H144" s="342"/>
      <c r="I144" s="342"/>
      <c r="J144" s="342"/>
      <c r="K144" s="342"/>
    </row>
    <row r="145" s="1" customFormat="1" ht="18.75" customHeight="1">
      <c r="B145" s="314"/>
      <c r="C145" s="314"/>
      <c r="D145" s="314"/>
      <c r="E145" s="314"/>
      <c r="F145" s="314"/>
      <c r="G145" s="314"/>
      <c r="H145" s="314"/>
      <c r="I145" s="314"/>
      <c r="J145" s="314"/>
      <c r="K145" s="314"/>
    </row>
    <row r="146" s="1" customFormat="1" ht="7.5" customHeight="1">
      <c r="B146" s="315"/>
      <c r="C146" s="316"/>
      <c r="D146" s="316"/>
      <c r="E146" s="316"/>
      <c r="F146" s="316"/>
      <c r="G146" s="316"/>
      <c r="H146" s="316"/>
      <c r="I146" s="316"/>
      <c r="J146" s="316"/>
      <c r="K146" s="317"/>
    </row>
    <row r="147" s="1" customFormat="1" ht="45" customHeight="1">
      <c r="B147" s="318"/>
      <c r="C147" s="319" t="s">
        <v>606</v>
      </c>
      <c r="D147" s="319"/>
      <c r="E147" s="319"/>
      <c r="F147" s="319"/>
      <c r="G147" s="319"/>
      <c r="H147" s="319"/>
      <c r="I147" s="319"/>
      <c r="J147" s="319"/>
      <c r="K147" s="320"/>
    </row>
    <row r="148" s="1" customFormat="1" ht="17.25" customHeight="1">
      <c r="B148" s="318"/>
      <c r="C148" s="321" t="s">
        <v>541</v>
      </c>
      <c r="D148" s="321"/>
      <c r="E148" s="321"/>
      <c r="F148" s="321" t="s">
        <v>542</v>
      </c>
      <c r="G148" s="322"/>
      <c r="H148" s="321" t="s">
        <v>56</v>
      </c>
      <c r="I148" s="321" t="s">
        <v>59</v>
      </c>
      <c r="J148" s="321" t="s">
        <v>543</v>
      </c>
      <c r="K148" s="320"/>
    </row>
    <row r="149" s="1" customFormat="1" ht="17.25" customHeight="1">
      <c r="B149" s="318"/>
      <c r="C149" s="323" t="s">
        <v>544</v>
      </c>
      <c r="D149" s="323"/>
      <c r="E149" s="323"/>
      <c r="F149" s="324" t="s">
        <v>545</v>
      </c>
      <c r="G149" s="325"/>
      <c r="H149" s="323"/>
      <c r="I149" s="323"/>
      <c r="J149" s="323" t="s">
        <v>546</v>
      </c>
      <c r="K149" s="320"/>
    </row>
    <row r="150" s="1" customFormat="1" ht="5.25" customHeight="1">
      <c r="B150" s="331"/>
      <c r="C150" s="326"/>
      <c r="D150" s="326"/>
      <c r="E150" s="326"/>
      <c r="F150" s="326"/>
      <c r="G150" s="327"/>
      <c r="H150" s="326"/>
      <c r="I150" s="326"/>
      <c r="J150" s="326"/>
      <c r="K150" s="354"/>
    </row>
    <row r="151" s="1" customFormat="1" ht="15" customHeight="1">
      <c r="B151" s="331"/>
      <c r="C151" s="358" t="s">
        <v>550</v>
      </c>
      <c r="D151" s="306"/>
      <c r="E151" s="306"/>
      <c r="F151" s="359" t="s">
        <v>547</v>
      </c>
      <c r="G151" s="306"/>
      <c r="H151" s="358" t="s">
        <v>587</v>
      </c>
      <c r="I151" s="358" t="s">
        <v>549</v>
      </c>
      <c r="J151" s="358">
        <v>120</v>
      </c>
      <c r="K151" s="354"/>
    </row>
    <row r="152" s="1" customFormat="1" ht="15" customHeight="1">
      <c r="B152" s="331"/>
      <c r="C152" s="358" t="s">
        <v>596</v>
      </c>
      <c r="D152" s="306"/>
      <c r="E152" s="306"/>
      <c r="F152" s="359" t="s">
        <v>547</v>
      </c>
      <c r="G152" s="306"/>
      <c r="H152" s="358" t="s">
        <v>607</v>
      </c>
      <c r="I152" s="358" t="s">
        <v>549</v>
      </c>
      <c r="J152" s="358" t="s">
        <v>598</v>
      </c>
      <c r="K152" s="354"/>
    </row>
    <row r="153" s="1" customFormat="1" ht="15" customHeight="1">
      <c r="B153" s="331"/>
      <c r="C153" s="358" t="s">
        <v>495</v>
      </c>
      <c r="D153" s="306"/>
      <c r="E153" s="306"/>
      <c r="F153" s="359" t="s">
        <v>547</v>
      </c>
      <c r="G153" s="306"/>
      <c r="H153" s="358" t="s">
        <v>608</v>
      </c>
      <c r="I153" s="358" t="s">
        <v>549</v>
      </c>
      <c r="J153" s="358" t="s">
        <v>598</v>
      </c>
      <c r="K153" s="354"/>
    </row>
    <row r="154" s="1" customFormat="1" ht="15" customHeight="1">
      <c r="B154" s="331"/>
      <c r="C154" s="358" t="s">
        <v>552</v>
      </c>
      <c r="D154" s="306"/>
      <c r="E154" s="306"/>
      <c r="F154" s="359" t="s">
        <v>553</v>
      </c>
      <c r="G154" s="306"/>
      <c r="H154" s="358" t="s">
        <v>587</v>
      </c>
      <c r="I154" s="358" t="s">
        <v>549</v>
      </c>
      <c r="J154" s="358">
        <v>50</v>
      </c>
      <c r="K154" s="354"/>
    </row>
    <row r="155" s="1" customFormat="1" ht="15" customHeight="1">
      <c r="B155" s="331"/>
      <c r="C155" s="358" t="s">
        <v>555</v>
      </c>
      <c r="D155" s="306"/>
      <c r="E155" s="306"/>
      <c r="F155" s="359" t="s">
        <v>547</v>
      </c>
      <c r="G155" s="306"/>
      <c r="H155" s="358" t="s">
        <v>587</v>
      </c>
      <c r="I155" s="358" t="s">
        <v>557</v>
      </c>
      <c r="J155" s="358"/>
      <c r="K155" s="354"/>
    </row>
    <row r="156" s="1" customFormat="1" ht="15" customHeight="1">
      <c r="B156" s="331"/>
      <c r="C156" s="358" t="s">
        <v>566</v>
      </c>
      <c r="D156" s="306"/>
      <c r="E156" s="306"/>
      <c r="F156" s="359" t="s">
        <v>553</v>
      </c>
      <c r="G156" s="306"/>
      <c r="H156" s="358" t="s">
        <v>587</v>
      </c>
      <c r="I156" s="358" t="s">
        <v>549</v>
      </c>
      <c r="J156" s="358">
        <v>50</v>
      </c>
      <c r="K156" s="354"/>
    </row>
    <row r="157" s="1" customFormat="1" ht="15" customHeight="1">
      <c r="B157" s="331"/>
      <c r="C157" s="358" t="s">
        <v>574</v>
      </c>
      <c r="D157" s="306"/>
      <c r="E157" s="306"/>
      <c r="F157" s="359" t="s">
        <v>553</v>
      </c>
      <c r="G157" s="306"/>
      <c r="H157" s="358" t="s">
        <v>587</v>
      </c>
      <c r="I157" s="358" t="s">
        <v>549</v>
      </c>
      <c r="J157" s="358">
        <v>50</v>
      </c>
      <c r="K157" s="354"/>
    </row>
    <row r="158" s="1" customFormat="1" ht="15" customHeight="1">
      <c r="B158" s="331"/>
      <c r="C158" s="358" t="s">
        <v>572</v>
      </c>
      <c r="D158" s="306"/>
      <c r="E158" s="306"/>
      <c r="F158" s="359" t="s">
        <v>553</v>
      </c>
      <c r="G158" s="306"/>
      <c r="H158" s="358" t="s">
        <v>587</v>
      </c>
      <c r="I158" s="358" t="s">
        <v>549</v>
      </c>
      <c r="J158" s="358">
        <v>50</v>
      </c>
      <c r="K158" s="354"/>
    </row>
    <row r="159" s="1" customFormat="1" ht="15" customHeight="1">
      <c r="B159" s="331"/>
      <c r="C159" s="358" t="s">
        <v>105</v>
      </c>
      <c r="D159" s="306"/>
      <c r="E159" s="306"/>
      <c r="F159" s="359" t="s">
        <v>547</v>
      </c>
      <c r="G159" s="306"/>
      <c r="H159" s="358" t="s">
        <v>609</v>
      </c>
      <c r="I159" s="358" t="s">
        <v>549</v>
      </c>
      <c r="J159" s="358" t="s">
        <v>610</v>
      </c>
      <c r="K159" s="354"/>
    </row>
    <row r="160" s="1" customFormat="1" ht="15" customHeight="1">
      <c r="B160" s="331"/>
      <c r="C160" s="358" t="s">
        <v>611</v>
      </c>
      <c r="D160" s="306"/>
      <c r="E160" s="306"/>
      <c r="F160" s="359" t="s">
        <v>547</v>
      </c>
      <c r="G160" s="306"/>
      <c r="H160" s="358" t="s">
        <v>612</v>
      </c>
      <c r="I160" s="358" t="s">
        <v>582</v>
      </c>
      <c r="J160" s="358"/>
      <c r="K160" s="354"/>
    </row>
    <row r="161" s="1" customFormat="1" ht="15" customHeight="1">
      <c r="B161" s="360"/>
      <c r="C161" s="340"/>
      <c r="D161" s="340"/>
      <c r="E161" s="340"/>
      <c r="F161" s="340"/>
      <c r="G161" s="340"/>
      <c r="H161" s="340"/>
      <c r="I161" s="340"/>
      <c r="J161" s="340"/>
      <c r="K161" s="361"/>
    </row>
    <row r="162" s="1" customFormat="1" ht="18.75" customHeight="1">
      <c r="B162" s="342"/>
      <c r="C162" s="352"/>
      <c r="D162" s="352"/>
      <c r="E162" s="352"/>
      <c r="F162" s="362"/>
      <c r="G162" s="352"/>
      <c r="H162" s="352"/>
      <c r="I162" s="352"/>
      <c r="J162" s="352"/>
      <c r="K162" s="342"/>
    </row>
    <row r="163" s="1" customFormat="1" ht="18.75" customHeight="1">
      <c r="B163" s="314"/>
      <c r="C163" s="314"/>
      <c r="D163" s="314"/>
      <c r="E163" s="314"/>
      <c r="F163" s="314"/>
      <c r="G163" s="314"/>
      <c r="H163" s="314"/>
      <c r="I163" s="314"/>
      <c r="J163" s="314"/>
      <c r="K163" s="314"/>
    </row>
    <row r="164" s="1" customFormat="1" ht="7.5" customHeight="1">
      <c r="B164" s="293"/>
      <c r="C164" s="294"/>
      <c r="D164" s="294"/>
      <c r="E164" s="294"/>
      <c r="F164" s="294"/>
      <c r="G164" s="294"/>
      <c r="H164" s="294"/>
      <c r="I164" s="294"/>
      <c r="J164" s="294"/>
      <c r="K164" s="295"/>
    </row>
    <row r="165" s="1" customFormat="1" ht="45" customHeight="1">
      <c r="B165" s="296"/>
      <c r="C165" s="297" t="s">
        <v>613</v>
      </c>
      <c r="D165" s="297"/>
      <c r="E165" s="297"/>
      <c r="F165" s="297"/>
      <c r="G165" s="297"/>
      <c r="H165" s="297"/>
      <c r="I165" s="297"/>
      <c r="J165" s="297"/>
      <c r="K165" s="298"/>
    </row>
    <row r="166" s="1" customFormat="1" ht="17.25" customHeight="1">
      <c r="B166" s="296"/>
      <c r="C166" s="321" t="s">
        <v>541</v>
      </c>
      <c r="D166" s="321"/>
      <c r="E166" s="321"/>
      <c r="F166" s="321" t="s">
        <v>542</v>
      </c>
      <c r="G166" s="363"/>
      <c r="H166" s="364" t="s">
        <v>56</v>
      </c>
      <c r="I166" s="364" t="s">
        <v>59</v>
      </c>
      <c r="J166" s="321" t="s">
        <v>543</v>
      </c>
      <c r="K166" s="298"/>
    </row>
    <row r="167" s="1" customFormat="1" ht="17.25" customHeight="1">
      <c r="B167" s="299"/>
      <c r="C167" s="323" t="s">
        <v>544</v>
      </c>
      <c r="D167" s="323"/>
      <c r="E167" s="323"/>
      <c r="F167" s="324" t="s">
        <v>545</v>
      </c>
      <c r="G167" s="365"/>
      <c r="H167" s="366"/>
      <c r="I167" s="366"/>
      <c r="J167" s="323" t="s">
        <v>546</v>
      </c>
      <c r="K167" s="301"/>
    </row>
    <row r="168" s="1" customFormat="1" ht="5.25" customHeight="1">
      <c r="B168" s="331"/>
      <c r="C168" s="326"/>
      <c r="D168" s="326"/>
      <c r="E168" s="326"/>
      <c r="F168" s="326"/>
      <c r="G168" s="327"/>
      <c r="H168" s="326"/>
      <c r="I168" s="326"/>
      <c r="J168" s="326"/>
      <c r="K168" s="354"/>
    </row>
    <row r="169" s="1" customFormat="1" ht="15" customHeight="1">
      <c r="B169" s="331"/>
      <c r="C169" s="306" t="s">
        <v>550</v>
      </c>
      <c r="D169" s="306"/>
      <c r="E169" s="306"/>
      <c r="F169" s="329" t="s">
        <v>547</v>
      </c>
      <c r="G169" s="306"/>
      <c r="H169" s="306" t="s">
        <v>587</v>
      </c>
      <c r="I169" s="306" t="s">
        <v>549</v>
      </c>
      <c r="J169" s="306">
        <v>120</v>
      </c>
      <c r="K169" s="354"/>
    </row>
    <row r="170" s="1" customFormat="1" ht="15" customHeight="1">
      <c r="B170" s="331"/>
      <c r="C170" s="306" t="s">
        <v>596</v>
      </c>
      <c r="D170" s="306"/>
      <c r="E170" s="306"/>
      <c r="F170" s="329" t="s">
        <v>547</v>
      </c>
      <c r="G170" s="306"/>
      <c r="H170" s="306" t="s">
        <v>597</v>
      </c>
      <c r="I170" s="306" t="s">
        <v>549</v>
      </c>
      <c r="J170" s="306" t="s">
        <v>598</v>
      </c>
      <c r="K170" s="354"/>
    </row>
    <row r="171" s="1" customFormat="1" ht="15" customHeight="1">
      <c r="B171" s="331"/>
      <c r="C171" s="306" t="s">
        <v>495</v>
      </c>
      <c r="D171" s="306"/>
      <c r="E171" s="306"/>
      <c r="F171" s="329" t="s">
        <v>547</v>
      </c>
      <c r="G171" s="306"/>
      <c r="H171" s="306" t="s">
        <v>614</v>
      </c>
      <c r="I171" s="306" t="s">
        <v>549</v>
      </c>
      <c r="J171" s="306" t="s">
        <v>598</v>
      </c>
      <c r="K171" s="354"/>
    </row>
    <row r="172" s="1" customFormat="1" ht="15" customHeight="1">
      <c r="B172" s="331"/>
      <c r="C172" s="306" t="s">
        <v>552</v>
      </c>
      <c r="D172" s="306"/>
      <c r="E172" s="306"/>
      <c r="F172" s="329" t="s">
        <v>553</v>
      </c>
      <c r="G172" s="306"/>
      <c r="H172" s="306" t="s">
        <v>614</v>
      </c>
      <c r="I172" s="306" t="s">
        <v>549</v>
      </c>
      <c r="J172" s="306">
        <v>50</v>
      </c>
      <c r="K172" s="354"/>
    </row>
    <row r="173" s="1" customFormat="1" ht="15" customHeight="1">
      <c r="B173" s="331"/>
      <c r="C173" s="306" t="s">
        <v>555</v>
      </c>
      <c r="D173" s="306"/>
      <c r="E173" s="306"/>
      <c r="F173" s="329" t="s">
        <v>547</v>
      </c>
      <c r="G173" s="306"/>
      <c r="H173" s="306" t="s">
        <v>614</v>
      </c>
      <c r="I173" s="306" t="s">
        <v>557</v>
      </c>
      <c r="J173" s="306"/>
      <c r="K173" s="354"/>
    </row>
    <row r="174" s="1" customFormat="1" ht="15" customHeight="1">
      <c r="B174" s="331"/>
      <c r="C174" s="306" t="s">
        <v>566</v>
      </c>
      <c r="D174" s="306"/>
      <c r="E174" s="306"/>
      <c r="F174" s="329" t="s">
        <v>553</v>
      </c>
      <c r="G174" s="306"/>
      <c r="H174" s="306" t="s">
        <v>614</v>
      </c>
      <c r="I174" s="306" t="s">
        <v>549</v>
      </c>
      <c r="J174" s="306">
        <v>50</v>
      </c>
      <c r="K174" s="354"/>
    </row>
    <row r="175" s="1" customFormat="1" ht="15" customHeight="1">
      <c r="B175" s="331"/>
      <c r="C175" s="306" t="s">
        <v>574</v>
      </c>
      <c r="D175" s="306"/>
      <c r="E175" s="306"/>
      <c r="F175" s="329" t="s">
        <v>553</v>
      </c>
      <c r="G175" s="306"/>
      <c r="H175" s="306" t="s">
        <v>614</v>
      </c>
      <c r="I175" s="306" t="s">
        <v>549</v>
      </c>
      <c r="J175" s="306">
        <v>50</v>
      </c>
      <c r="K175" s="354"/>
    </row>
    <row r="176" s="1" customFormat="1" ht="15" customHeight="1">
      <c r="B176" s="331"/>
      <c r="C176" s="306" t="s">
        <v>572</v>
      </c>
      <c r="D176" s="306"/>
      <c r="E176" s="306"/>
      <c r="F176" s="329" t="s">
        <v>553</v>
      </c>
      <c r="G176" s="306"/>
      <c r="H176" s="306" t="s">
        <v>614</v>
      </c>
      <c r="I176" s="306" t="s">
        <v>549</v>
      </c>
      <c r="J176" s="306">
        <v>50</v>
      </c>
      <c r="K176" s="354"/>
    </row>
    <row r="177" s="1" customFormat="1" ht="15" customHeight="1">
      <c r="B177" s="331"/>
      <c r="C177" s="306" t="s">
        <v>113</v>
      </c>
      <c r="D177" s="306"/>
      <c r="E177" s="306"/>
      <c r="F177" s="329" t="s">
        <v>547</v>
      </c>
      <c r="G177" s="306"/>
      <c r="H177" s="306" t="s">
        <v>615</v>
      </c>
      <c r="I177" s="306" t="s">
        <v>616</v>
      </c>
      <c r="J177" s="306"/>
      <c r="K177" s="354"/>
    </row>
    <row r="178" s="1" customFormat="1" ht="15" customHeight="1">
      <c r="B178" s="331"/>
      <c r="C178" s="306" t="s">
        <v>59</v>
      </c>
      <c r="D178" s="306"/>
      <c r="E178" s="306"/>
      <c r="F178" s="329" t="s">
        <v>547</v>
      </c>
      <c r="G178" s="306"/>
      <c r="H178" s="306" t="s">
        <v>617</v>
      </c>
      <c r="I178" s="306" t="s">
        <v>618</v>
      </c>
      <c r="J178" s="306">
        <v>1</v>
      </c>
      <c r="K178" s="354"/>
    </row>
    <row r="179" s="1" customFormat="1" ht="15" customHeight="1">
      <c r="B179" s="331"/>
      <c r="C179" s="306" t="s">
        <v>55</v>
      </c>
      <c r="D179" s="306"/>
      <c r="E179" s="306"/>
      <c r="F179" s="329" t="s">
        <v>547</v>
      </c>
      <c r="G179" s="306"/>
      <c r="H179" s="306" t="s">
        <v>619</v>
      </c>
      <c r="I179" s="306" t="s">
        <v>549</v>
      </c>
      <c r="J179" s="306">
        <v>20</v>
      </c>
      <c r="K179" s="354"/>
    </row>
    <row r="180" s="1" customFormat="1" ht="15" customHeight="1">
      <c r="B180" s="331"/>
      <c r="C180" s="306" t="s">
        <v>56</v>
      </c>
      <c r="D180" s="306"/>
      <c r="E180" s="306"/>
      <c r="F180" s="329" t="s">
        <v>547</v>
      </c>
      <c r="G180" s="306"/>
      <c r="H180" s="306" t="s">
        <v>620</v>
      </c>
      <c r="I180" s="306" t="s">
        <v>549</v>
      </c>
      <c r="J180" s="306">
        <v>255</v>
      </c>
      <c r="K180" s="354"/>
    </row>
    <row r="181" s="1" customFormat="1" ht="15" customHeight="1">
      <c r="B181" s="331"/>
      <c r="C181" s="306" t="s">
        <v>114</v>
      </c>
      <c r="D181" s="306"/>
      <c r="E181" s="306"/>
      <c r="F181" s="329" t="s">
        <v>547</v>
      </c>
      <c r="G181" s="306"/>
      <c r="H181" s="306" t="s">
        <v>511</v>
      </c>
      <c r="I181" s="306" t="s">
        <v>549</v>
      </c>
      <c r="J181" s="306">
        <v>10</v>
      </c>
      <c r="K181" s="354"/>
    </row>
    <row r="182" s="1" customFormat="1" ht="15" customHeight="1">
      <c r="B182" s="331"/>
      <c r="C182" s="306" t="s">
        <v>115</v>
      </c>
      <c r="D182" s="306"/>
      <c r="E182" s="306"/>
      <c r="F182" s="329" t="s">
        <v>547</v>
      </c>
      <c r="G182" s="306"/>
      <c r="H182" s="306" t="s">
        <v>621</v>
      </c>
      <c r="I182" s="306" t="s">
        <v>582</v>
      </c>
      <c r="J182" s="306"/>
      <c r="K182" s="354"/>
    </row>
    <row r="183" s="1" customFormat="1" ht="15" customHeight="1">
      <c r="B183" s="331"/>
      <c r="C183" s="306" t="s">
        <v>622</v>
      </c>
      <c r="D183" s="306"/>
      <c r="E183" s="306"/>
      <c r="F183" s="329" t="s">
        <v>547</v>
      </c>
      <c r="G183" s="306"/>
      <c r="H183" s="306" t="s">
        <v>623</v>
      </c>
      <c r="I183" s="306" t="s">
        <v>582</v>
      </c>
      <c r="J183" s="306"/>
      <c r="K183" s="354"/>
    </row>
    <row r="184" s="1" customFormat="1" ht="15" customHeight="1">
      <c r="B184" s="331"/>
      <c r="C184" s="306" t="s">
        <v>611</v>
      </c>
      <c r="D184" s="306"/>
      <c r="E184" s="306"/>
      <c r="F184" s="329" t="s">
        <v>547</v>
      </c>
      <c r="G184" s="306"/>
      <c r="H184" s="306" t="s">
        <v>624</v>
      </c>
      <c r="I184" s="306" t="s">
        <v>582</v>
      </c>
      <c r="J184" s="306"/>
      <c r="K184" s="354"/>
    </row>
    <row r="185" s="1" customFormat="1" ht="15" customHeight="1">
      <c r="B185" s="331"/>
      <c r="C185" s="306" t="s">
        <v>117</v>
      </c>
      <c r="D185" s="306"/>
      <c r="E185" s="306"/>
      <c r="F185" s="329" t="s">
        <v>553</v>
      </c>
      <c r="G185" s="306"/>
      <c r="H185" s="306" t="s">
        <v>625</v>
      </c>
      <c r="I185" s="306" t="s">
        <v>549</v>
      </c>
      <c r="J185" s="306">
        <v>50</v>
      </c>
      <c r="K185" s="354"/>
    </row>
    <row r="186" s="1" customFormat="1" ht="15" customHeight="1">
      <c r="B186" s="331"/>
      <c r="C186" s="306" t="s">
        <v>626</v>
      </c>
      <c r="D186" s="306"/>
      <c r="E186" s="306"/>
      <c r="F186" s="329" t="s">
        <v>553</v>
      </c>
      <c r="G186" s="306"/>
      <c r="H186" s="306" t="s">
        <v>627</v>
      </c>
      <c r="I186" s="306" t="s">
        <v>628</v>
      </c>
      <c r="J186" s="306"/>
      <c r="K186" s="354"/>
    </row>
    <row r="187" s="1" customFormat="1" ht="15" customHeight="1">
      <c r="B187" s="331"/>
      <c r="C187" s="306" t="s">
        <v>629</v>
      </c>
      <c r="D187" s="306"/>
      <c r="E187" s="306"/>
      <c r="F187" s="329" t="s">
        <v>553</v>
      </c>
      <c r="G187" s="306"/>
      <c r="H187" s="306" t="s">
        <v>630</v>
      </c>
      <c r="I187" s="306" t="s">
        <v>628</v>
      </c>
      <c r="J187" s="306"/>
      <c r="K187" s="354"/>
    </row>
    <row r="188" s="1" customFormat="1" ht="15" customHeight="1">
      <c r="B188" s="331"/>
      <c r="C188" s="306" t="s">
        <v>631</v>
      </c>
      <c r="D188" s="306"/>
      <c r="E188" s="306"/>
      <c r="F188" s="329" t="s">
        <v>553</v>
      </c>
      <c r="G188" s="306"/>
      <c r="H188" s="306" t="s">
        <v>632</v>
      </c>
      <c r="I188" s="306" t="s">
        <v>628</v>
      </c>
      <c r="J188" s="306"/>
      <c r="K188" s="354"/>
    </row>
    <row r="189" s="1" customFormat="1" ht="15" customHeight="1">
      <c r="B189" s="331"/>
      <c r="C189" s="367" t="s">
        <v>633</v>
      </c>
      <c r="D189" s="306"/>
      <c r="E189" s="306"/>
      <c r="F189" s="329" t="s">
        <v>553</v>
      </c>
      <c r="G189" s="306"/>
      <c r="H189" s="306" t="s">
        <v>634</v>
      </c>
      <c r="I189" s="306" t="s">
        <v>635</v>
      </c>
      <c r="J189" s="368" t="s">
        <v>636</v>
      </c>
      <c r="K189" s="354"/>
    </row>
    <row r="190" s="17" customFormat="1" ht="15" customHeight="1">
      <c r="B190" s="369"/>
      <c r="C190" s="370" t="s">
        <v>637</v>
      </c>
      <c r="D190" s="371"/>
      <c r="E190" s="371"/>
      <c r="F190" s="372" t="s">
        <v>553</v>
      </c>
      <c r="G190" s="371"/>
      <c r="H190" s="371" t="s">
        <v>638</v>
      </c>
      <c r="I190" s="371" t="s">
        <v>635</v>
      </c>
      <c r="J190" s="373" t="s">
        <v>636</v>
      </c>
      <c r="K190" s="374"/>
    </row>
    <row r="191" s="1" customFormat="1" ht="15" customHeight="1">
      <c r="B191" s="331"/>
      <c r="C191" s="367" t="s">
        <v>44</v>
      </c>
      <c r="D191" s="306"/>
      <c r="E191" s="306"/>
      <c r="F191" s="329" t="s">
        <v>547</v>
      </c>
      <c r="G191" s="306"/>
      <c r="H191" s="303" t="s">
        <v>639</v>
      </c>
      <c r="I191" s="306" t="s">
        <v>640</v>
      </c>
      <c r="J191" s="306"/>
      <c r="K191" s="354"/>
    </row>
    <row r="192" s="1" customFormat="1" ht="15" customHeight="1">
      <c r="B192" s="331"/>
      <c r="C192" s="367" t="s">
        <v>641</v>
      </c>
      <c r="D192" s="306"/>
      <c r="E192" s="306"/>
      <c r="F192" s="329" t="s">
        <v>547</v>
      </c>
      <c r="G192" s="306"/>
      <c r="H192" s="306" t="s">
        <v>642</v>
      </c>
      <c r="I192" s="306" t="s">
        <v>582</v>
      </c>
      <c r="J192" s="306"/>
      <c r="K192" s="354"/>
    </row>
    <row r="193" s="1" customFormat="1" ht="15" customHeight="1">
      <c r="B193" s="331"/>
      <c r="C193" s="367" t="s">
        <v>643</v>
      </c>
      <c r="D193" s="306"/>
      <c r="E193" s="306"/>
      <c r="F193" s="329" t="s">
        <v>547</v>
      </c>
      <c r="G193" s="306"/>
      <c r="H193" s="306" t="s">
        <v>644</v>
      </c>
      <c r="I193" s="306" t="s">
        <v>582</v>
      </c>
      <c r="J193" s="306"/>
      <c r="K193" s="354"/>
    </row>
    <row r="194" s="1" customFormat="1" ht="15" customHeight="1">
      <c r="B194" s="331"/>
      <c r="C194" s="367" t="s">
        <v>645</v>
      </c>
      <c r="D194" s="306"/>
      <c r="E194" s="306"/>
      <c r="F194" s="329" t="s">
        <v>553</v>
      </c>
      <c r="G194" s="306"/>
      <c r="H194" s="306" t="s">
        <v>646</v>
      </c>
      <c r="I194" s="306" t="s">
        <v>582</v>
      </c>
      <c r="J194" s="306"/>
      <c r="K194" s="354"/>
    </row>
    <row r="195" s="1" customFormat="1" ht="15" customHeight="1">
      <c r="B195" s="360"/>
      <c r="C195" s="375"/>
      <c r="D195" s="340"/>
      <c r="E195" s="340"/>
      <c r="F195" s="340"/>
      <c r="G195" s="340"/>
      <c r="H195" s="340"/>
      <c r="I195" s="340"/>
      <c r="J195" s="340"/>
      <c r="K195" s="361"/>
    </row>
    <row r="196" s="1" customFormat="1" ht="18.75" customHeight="1">
      <c r="B196" s="342"/>
      <c r="C196" s="352"/>
      <c r="D196" s="352"/>
      <c r="E196" s="352"/>
      <c r="F196" s="362"/>
      <c r="G196" s="352"/>
      <c r="H196" s="352"/>
      <c r="I196" s="352"/>
      <c r="J196" s="352"/>
      <c r="K196" s="342"/>
    </row>
    <row r="197" s="1" customFormat="1" ht="18.75" customHeight="1">
      <c r="B197" s="342"/>
      <c r="C197" s="352"/>
      <c r="D197" s="352"/>
      <c r="E197" s="352"/>
      <c r="F197" s="362"/>
      <c r="G197" s="352"/>
      <c r="H197" s="352"/>
      <c r="I197" s="352"/>
      <c r="J197" s="352"/>
      <c r="K197" s="342"/>
    </row>
    <row r="198" s="1" customFormat="1" ht="18.75" customHeight="1">
      <c r="B198" s="314"/>
      <c r="C198" s="314"/>
      <c r="D198" s="314"/>
      <c r="E198" s="314"/>
      <c r="F198" s="314"/>
      <c r="G198" s="314"/>
      <c r="H198" s="314"/>
      <c r="I198" s="314"/>
      <c r="J198" s="314"/>
      <c r="K198" s="314"/>
    </row>
    <row r="199" s="1" customFormat="1" ht="13.5">
      <c r="B199" s="293"/>
      <c r="C199" s="294"/>
      <c r="D199" s="294"/>
      <c r="E199" s="294"/>
      <c r="F199" s="294"/>
      <c r="G199" s="294"/>
      <c r="H199" s="294"/>
      <c r="I199" s="294"/>
      <c r="J199" s="294"/>
      <c r="K199" s="295"/>
    </row>
    <row r="200" s="1" customFormat="1" ht="21">
      <c r="B200" s="296"/>
      <c r="C200" s="297" t="s">
        <v>647</v>
      </c>
      <c r="D200" s="297"/>
      <c r="E200" s="297"/>
      <c r="F200" s="297"/>
      <c r="G200" s="297"/>
      <c r="H200" s="297"/>
      <c r="I200" s="297"/>
      <c r="J200" s="297"/>
      <c r="K200" s="298"/>
    </row>
    <row r="201" s="1" customFormat="1" ht="25.5" customHeight="1">
      <c r="B201" s="296"/>
      <c r="C201" s="376" t="s">
        <v>648</v>
      </c>
      <c r="D201" s="376"/>
      <c r="E201" s="376"/>
      <c r="F201" s="376" t="s">
        <v>649</v>
      </c>
      <c r="G201" s="377"/>
      <c r="H201" s="376" t="s">
        <v>650</v>
      </c>
      <c r="I201" s="376"/>
      <c r="J201" s="376"/>
      <c r="K201" s="298"/>
    </row>
    <row r="202" s="1" customFormat="1" ht="5.25" customHeight="1">
      <c r="B202" s="331"/>
      <c r="C202" s="326"/>
      <c r="D202" s="326"/>
      <c r="E202" s="326"/>
      <c r="F202" s="326"/>
      <c r="G202" s="352"/>
      <c r="H202" s="326"/>
      <c r="I202" s="326"/>
      <c r="J202" s="326"/>
      <c r="K202" s="354"/>
    </row>
    <row r="203" s="1" customFormat="1" ht="15" customHeight="1">
      <c r="B203" s="331"/>
      <c r="C203" s="306" t="s">
        <v>640</v>
      </c>
      <c r="D203" s="306"/>
      <c r="E203" s="306"/>
      <c r="F203" s="329" t="s">
        <v>45</v>
      </c>
      <c r="G203" s="306"/>
      <c r="H203" s="306" t="s">
        <v>651</v>
      </c>
      <c r="I203" s="306"/>
      <c r="J203" s="306"/>
      <c r="K203" s="354"/>
    </row>
    <row r="204" s="1" customFormat="1" ht="15" customHeight="1">
      <c r="B204" s="331"/>
      <c r="C204" s="306"/>
      <c r="D204" s="306"/>
      <c r="E204" s="306"/>
      <c r="F204" s="329" t="s">
        <v>46</v>
      </c>
      <c r="G204" s="306"/>
      <c r="H204" s="306" t="s">
        <v>652</v>
      </c>
      <c r="I204" s="306"/>
      <c r="J204" s="306"/>
      <c r="K204" s="354"/>
    </row>
    <row r="205" s="1" customFormat="1" ht="15" customHeight="1">
      <c r="B205" s="331"/>
      <c r="C205" s="306"/>
      <c r="D205" s="306"/>
      <c r="E205" s="306"/>
      <c r="F205" s="329" t="s">
        <v>49</v>
      </c>
      <c r="G205" s="306"/>
      <c r="H205" s="306" t="s">
        <v>653</v>
      </c>
      <c r="I205" s="306"/>
      <c r="J205" s="306"/>
      <c r="K205" s="354"/>
    </row>
    <row r="206" s="1" customFormat="1" ht="15" customHeight="1">
      <c r="B206" s="331"/>
      <c r="C206" s="306"/>
      <c r="D206" s="306"/>
      <c r="E206" s="306"/>
      <c r="F206" s="329" t="s">
        <v>47</v>
      </c>
      <c r="G206" s="306"/>
      <c r="H206" s="306" t="s">
        <v>654</v>
      </c>
      <c r="I206" s="306"/>
      <c r="J206" s="306"/>
      <c r="K206" s="354"/>
    </row>
    <row r="207" s="1" customFormat="1" ht="15" customHeight="1">
      <c r="B207" s="331"/>
      <c r="C207" s="306"/>
      <c r="D207" s="306"/>
      <c r="E207" s="306"/>
      <c r="F207" s="329" t="s">
        <v>48</v>
      </c>
      <c r="G207" s="306"/>
      <c r="H207" s="306" t="s">
        <v>655</v>
      </c>
      <c r="I207" s="306"/>
      <c r="J207" s="306"/>
      <c r="K207" s="354"/>
    </row>
    <row r="208" s="1" customFormat="1" ht="15" customHeight="1">
      <c r="B208" s="331"/>
      <c r="C208" s="306"/>
      <c r="D208" s="306"/>
      <c r="E208" s="306"/>
      <c r="F208" s="329"/>
      <c r="G208" s="306"/>
      <c r="H208" s="306"/>
      <c r="I208" s="306"/>
      <c r="J208" s="306"/>
      <c r="K208" s="354"/>
    </row>
    <row r="209" s="1" customFormat="1" ht="15" customHeight="1">
      <c r="B209" s="331"/>
      <c r="C209" s="306" t="s">
        <v>594</v>
      </c>
      <c r="D209" s="306"/>
      <c r="E209" s="306"/>
      <c r="F209" s="329" t="s">
        <v>81</v>
      </c>
      <c r="G209" s="306"/>
      <c r="H209" s="306" t="s">
        <v>656</v>
      </c>
      <c r="I209" s="306"/>
      <c r="J209" s="306"/>
      <c r="K209" s="354"/>
    </row>
    <row r="210" s="1" customFormat="1" ht="15" customHeight="1">
      <c r="B210" s="331"/>
      <c r="C210" s="306"/>
      <c r="D210" s="306"/>
      <c r="E210" s="306"/>
      <c r="F210" s="329" t="s">
        <v>493</v>
      </c>
      <c r="G210" s="306"/>
      <c r="H210" s="306" t="s">
        <v>494</v>
      </c>
      <c r="I210" s="306"/>
      <c r="J210" s="306"/>
      <c r="K210" s="354"/>
    </row>
    <row r="211" s="1" customFormat="1" ht="15" customHeight="1">
      <c r="B211" s="331"/>
      <c r="C211" s="306"/>
      <c r="D211" s="306"/>
      <c r="E211" s="306"/>
      <c r="F211" s="329" t="s">
        <v>491</v>
      </c>
      <c r="G211" s="306"/>
      <c r="H211" s="306" t="s">
        <v>657</v>
      </c>
      <c r="I211" s="306"/>
      <c r="J211" s="306"/>
      <c r="K211" s="354"/>
    </row>
    <row r="212" s="1" customFormat="1" ht="15" customHeight="1">
      <c r="B212" s="378"/>
      <c r="C212" s="306"/>
      <c r="D212" s="306"/>
      <c r="E212" s="306"/>
      <c r="F212" s="329" t="s">
        <v>85</v>
      </c>
      <c r="G212" s="367"/>
      <c r="H212" s="358" t="s">
        <v>86</v>
      </c>
      <c r="I212" s="358"/>
      <c r="J212" s="358"/>
      <c r="K212" s="379"/>
    </row>
    <row r="213" s="1" customFormat="1" ht="15" customHeight="1">
      <c r="B213" s="378"/>
      <c r="C213" s="306"/>
      <c r="D213" s="306"/>
      <c r="E213" s="306"/>
      <c r="F213" s="329" t="s">
        <v>330</v>
      </c>
      <c r="G213" s="367"/>
      <c r="H213" s="358" t="s">
        <v>427</v>
      </c>
      <c r="I213" s="358"/>
      <c r="J213" s="358"/>
      <c r="K213" s="379"/>
    </row>
    <row r="214" s="1" customFormat="1" ht="15" customHeight="1">
      <c r="B214" s="378"/>
      <c r="C214" s="306"/>
      <c r="D214" s="306"/>
      <c r="E214" s="306"/>
      <c r="F214" s="329"/>
      <c r="G214" s="367"/>
      <c r="H214" s="358"/>
      <c r="I214" s="358"/>
      <c r="J214" s="358"/>
      <c r="K214" s="379"/>
    </row>
    <row r="215" s="1" customFormat="1" ht="15" customHeight="1">
      <c r="B215" s="378"/>
      <c r="C215" s="306" t="s">
        <v>618</v>
      </c>
      <c r="D215" s="306"/>
      <c r="E215" s="306"/>
      <c r="F215" s="329">
        <v>1</v>
      </c>
      <c r="G215" s="367"/>
      <c r="H215" s="358" t="s">
        <v>658</v>
      </c>
      <c r="I215" s="358"/>
      <c r="J215" s="358"/>
      <c r="K215" s="379"/>
    </row>
    <row r="216" s="1" customFormat="1" ht="15" customHeight="1">
      <c r="B216" s="378"/>
      <c r="C216" s="306"/>
      <c r="D216" s="306"/>
      <c r="E216" s="306"/>
      <c r="F216" s="329">
        <v>2</v>
      </c>
      <c r="G216" s="367"/>
      <c r="H216" s="358" t="s">
        <v>659</v>
      </c>
      <c r="I216" s="358"/>
      <c r="J216" s="358"/>
      <c r="K216" s="379"/>
    </row>
    <row r="217" s="1" customFormat="1" ht="15" customHeight="1">
      <c r="B217" s="378"/>
      <c r="C217" s="306"/>
      <c r="D217" s="306"/>
      <c r="E217" s="306"/>
      <c r="F217" s="329">
        <v>3</v>
      </c>
      <c r="G217" s="367"/>
      <c r="H217" s="358" t="s">
        <v>660</v>
      </c>
      <c r="I217" s="358"/>
      <c r="J217" s="358"/>
      <c r="K217" s="379"/>
    </row>
    <row r="218" s="1" customFormat="1" ht="15" customHeight="1">
      <c r="B218" s="378"/>
      <c r="C218" s="306"/>
      <c r="D218" s="306"/>
      <c r="E218" s="306"/>
      <c r="F218" s="329">
        <v>4</v>
      </c>
      <c r="G218" s="367"/>
      <c r="H218" s="358" t="s">
        <v>661</v>
      </c>
      <c r="I218" s="358"/>
      <c r="J218" s="358"/>
      <c r="K218" s="379"/>
    </row>
    <row r="219" s="1" customFormat="1" ht="12.75" customHeight="1">
      <c r="B219" s="380"/>
      <c r="C219" s="381"/>
      <c r="D219" s="381"/>
      <c r="E219" s="381"/>
      <c r="F219" s="381"/>
      <c r="G219" s="381"/>
      <c r="H219" s="381"/>
      <c r="I219" s="381"/>
      <c r="J219" s="381"/>
      <c r="K219" s="382"/>
    </row>
  </sheetData>
  <sheetProtection autoFilter="0" deleteColumns="0" deleteRows="0" formatCells="0" formatColumns="0" formatRows="0" insertColumns="0" insertHyperlinks="0" insertRows="0" pivotTables="0" sort="0"/>
  <mergeCells count="77">
    <mergeCell ref="D30:J30"/>
    <mergeCell ref="D31:J31"/>
    <mergeCell ref="D33:J33"/>
    <mergeCell ref="D34:J34"/>
    <mergeCell ref="D35:J35"/>
    <mergeCell ref="G36:J36"/>
    <mergeCell ref="G37:J37"/>
    <mergeCell ref="G38:J38"/>
    <mergeCell ref="G39:J39"/>
    <mergeCell ref="G40:J40"/>
    <mergeCell ref="G41:J41"/>
    <mergeCell ref="G42:J42"/>
    <mergeCell ref="G43:J43"/>
    <mergeCell ref="G44:J44"/>
    <mergeCell ref="G45:J45"/>
    <mergeCell ref="D47:J47"/>
    <mergeCell ref="E48:J48"/>
    <mergeCell ref="E49:J49"/>
    <mergeCell ref="E50:J50"/>
    <mergeCell ref="D51:J51"/>
    <mergeCell ref="C52:J52"/>
    <mergeCell ref="C3:J3"/>
    <mergeCell ref="C4:J4"/>
    <mergeCell ref="C6:J6"/>
    <mergeCell ref="C7:J7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27:J27"/>
    <mergeCell ref="D28:J28"/>
    <mergeCell ref="C54:J54"/>
    <mergeCell ref="C55:J55"/>
    <mergeCell ref="C57:J57"/>
    <mergeCell ref="D58:J58"/>
    <mergeCell ref="D59:J59"/>
    <mergeCell ref="D60:J60"/>
    <mergeCell ref="D61:J61"/>
    <mergeCell ref="D62:J62"/>
    <mergeCell ref="D63:J63"/>
    <mergeCell ref="D65:J65"/>
    <mergeCell ref="D66:J66"/>
    <mergeCell ref="D67:J67"/>
    <mergeCell ref="D68:J68"/>
    <mergeCell ref="D69:J69"/>
    <mergeCell ref="D70:J70"/>
    <mergeCell ref="C75:J75"/>
    <mergeCell ref="C102:J102"/>
    <mergeCell ref="C122:J122"/>
    <mergeCell ref="C147:J147"/>
    <mergeCell ref="C165:J165"/>
    <mergeCell ref="C200:J200"/>
    <mergeCell ref="H201:J201"/>
    <mergeCell ref="H203:J203"/>
    <mergeCell ref="H204:J204"/>
    <mergeCell ref="H205:J205"/>
    <mergeCell ref="H206:J206"/>
    <mergeCell ref="H207:J207"/>
    <mergeCell ref="H209:J209"/>
    <mergeCell ref="H211:J211"/>
    <mergeCell ref="H215:J215"/>
    <mergeCell ref="H217:J217"/>
    <mergeCell ref="H218:J218"/>
    <mergeCell ref="H216:J216"/>
    <mergeCell ref="H213:J213"/>
    <mergeCell ref="H212:J212"/>
    <mergeCell ref="H210:J210"/>
  </mergeCells>
  <pageMargins left="0.5902778" right="0.5902778" top="0.5902778" bottom="0.5902778" header="0" footer="0"/>
  <pageSetup r:id="rId1" paperSize="9" orientation="portrait" scale="77" fitToHeight="0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Ing. Stanislav Winkler</dc:creator>
  <cp:lastModifiedBy>Ing. Stanislav Winkler</cp:lastModifiedBy>
  <dcterms:created xsi:type="dcterms:W3CDTF">2025-11-10T07:34:07Z</dcterms:created>
  <dcterms:modified xsi:type="dcterms:W3CDTF">2025-11-10T07:34:09Z</dcterms:modified>
</cp:coreProperties>
</file>