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Data\Dotace\VZ\2026_podklady_proEZAK\119220004+239110003_mve_rudolfov_ii_oprava_a_rekonstrukce\VZ_realizace\vykaz_vymer_k_naceneni\"/>
    </mc:Choice>
  </mc:AlternateContent>
  <bookViews>
    <workbookView xWindow="0" yWindow="0" windowWidth="22095" windowHeight="16080"/>
  </bookViews>
  <sheets>
    <sheet name="Rekapitulace k nacenění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B11" i="1"/>
  <c r="B13" i="1"/>
  <c r="A13" i="1"/>
  <c r="B6" i="1"/>
  <c r="A6" i="1"/>
  <c r="B21" i="1" l="1"/>
  <c r="C19" i="1"/>
  <c r="C11" i="1"/>
  <c r="C21" i="1" l="1"/>
</calcChain>
</file>

<file path=xl/sharedStrings.xml><?xml version="1.0" encoding="utf-8"?>
<sst xmlns="http://schemas.openxmlformats.org/spreadsheetml/2006/main" count="31" uniqueCount="23">
  <si>
    <t>Veřejná zakázka:</t>
  </si>
  <si>
    <t>čísla a názvy akcí:</t>
  </si>
  <si>
    <t>Objekt</t>
  </si>
  <si>
    <t>Název</t>
  </si>
  <si>
    <t>Cena celkem</t>
  </si>
  <si>
    <t>CELKEM akce</t>
  </si>
  <si>
    <t>Kč bez DPH</t>
  </si>
  <si>
    <t xml:space="preserve">  CELKEM VZ</t>
  </si>
  <si>
    <t>MVE Rudolfov II, oprava a rekonstrukce</t>
  </si>
  <si>
    <t>MVE Rudolfov II, oprava turbíny a výpusti</t>
  </si>
  <si>
    <t>MVE Rudolfov II, modernizace a rekonstrukce</t>
  </si>
  <si>
    <t>PS 01</t>
  </si>
  <si>
    <t>Strojní části spodní výpusti a klapky přelivu</t>
  </si>
  <si>
    <t>PS 02</t>
  </si>
  <si>
    <t>Strojní části MVE</t>
  </si>
  <si>
    <t>VRN</t>
  </si>
  <si>
    <t>Ostatní a vedlejší náklady</t>
  </si>
  <si>
    <t>PS 03</t>
  </si>
  <si>
    <t>Elektročást a řídící systém</t>
  </si>
  <si>
    <t>SO 04.1</t>
  </si>
  <si>
    <t>SO 04.2</t>
  </si>
  <si>
    <t>Stavební část</t>
  </si>
  <si>
    <t>Manipulace s břemeny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</si>
</sst>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1"/>
      <name val="Arial CE"/>
      <charset val="238"/>
    </font>
    <font>
      <b/>
      <sz val="12"/>
      <name val="Arial CE"/>
      <charset val="238"/>
    </font>
    <font>
      <b/>
      <sz val="11"/>
      <color rgb="FF003366"/>
      <name val="Arial CE"/>
    </font>
    <font>
      <b/>
      <sz val="14"/>
      <name val="Arial CE"/>
      <charset val="238"/>
    </font>
    <font>
      <b/>
      <u/>
      <sz val="14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Protection="1"/>
    <xf numFmtId="4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3" fillId="0" borderId="0" xfId="0" applyFont="1" applyFill="1" applyBorder="1" applyProtection="1"/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wrapText="1"/>
    </xf>
    <xf numFmtId="0" fontId="8" fillId="0" borderId="0" xfId="0" applyFont="1" applyFill="1" applyAlignment="1" applyProtection="1">
      <alignment horizontal="left" vertical="center"/>
    </xf>
    <xf numFmtId="0" fontId="1" fillId="0" borderId="0" xfId="0" applyFont="1" applyFill="1" applyBorder="1" applyProtection="1"/>
    <xf numFmtId="4" fontId="1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Protection="1"/>
    <xf numFmtId="0" fontId="4" fillId="0" borderId="13" xfId="0" applyFont="1" applyFill="1" applyBorder="1" applyAlignment="1" applyProtection="1">
      <alignment vertical="top" wrapText="1"/>
    </xf>
    <xf numFmtId="4" fontId="4" fillId="0" borderId="13" xfId="0" applyNumberFormat="1" applyFont="1" applyFill="1" applyBorder="1" applyAlignment="1" applyProtection="1">
      <alignment horizontal="right"/>
    </xf>
    <xf numFmtId="4" fontId="10" fillId="0" borderId="14" xfId="0" applyNumberFormat="1" applyFont="1" applyFill="1" applyBorder="1" applyAlignment="1" applyProtection="1">
      <alignment horizontal="left" vertical="center"/>
    </xf>
    <xf numFmtId="0" fontId="11" fillId="0" borderId="0" xfId="0" applyFont="1" applyFill="1" applyBorder="1" applyProtection="1"/>
    <xf numFmtId="0" fontId="1" fillId="0" borderId="17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left" indent="1"/>
    </xf>
    <xf numFmtId="4" fontId="7" fillId="0" borderId="6" xfId="0" applyNumberFormat="1" applyFont="1" applyFill="1" applyBorder="1" applyAlignment="1" applyProtection="1">
      <alignment horizontal="right"/>
      <protection locked="0"/>
    </xf>
    <xf numFmtId="0" fontId="6" fillId="0" borderId="4" xfId="0" applyFont="1" applyFill="1" applyBorder="1" applyAlignment="1" applyProtection="1">
      <alignment horizontal="left" inden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Fill="1" applyBorder="1" applyAlignment="1" applyProtection="1">
      <alignment horizontal="left" indent="1"/>
    </xf>
    <xf numFmtId="4" fontId="7" fillId="0" borderId="9" xfId="0" applyNumberFormat="1" applyFont="1" applyFill="1" applyBorder="1" applyAlignment="1" applyProtection="1">
      <alignment horizontal="right"/>
      <protection locked="0"/>
    </xf>
    <xf numFmtId="4" fontId="2" fillId="0" borderId="0" xfId="0" applyNumberFormat="1" applyFont="1" applyFill="1" applyAlignment="1" applyProtection="1">
      <alignment horizontal="right" vertical="center"/>
    </xf>
    <xf numFmtId="0" fontId="5" fillId="0" borderId="10" xfId="0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left" vertical="center" wrapText="1"/>
    </xf>
    <xf numFmtId="0" fontId="6" fillId="0" borderId="12" xfId="0" applyFont="1" applyFill="1" applyBorder="1" applyAlignment="1" applyProtection="1">
      <alignment horizontal="left" indent="1"/>
    </xf>
    <xf numFmtId="0" fontId="10" fillId="0" borderId="10" xfId="0" applyFont="1" applyFill="1" applyBorder="1" applyAlignment="1" applyProtection="1">
      <alignment horizontal="left" vertical="center"/>
    </xf>
    <xf numFmtId="4" fontId="10" fillId="0" borderId="1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horizontal="left" vertical="center" wrapText="1" indent="1"/>
    </xf>
    <xf numFmtId="0" fontId="5" fillId="0" borderId="5" xfId="0" applyFont="1" applyFill="1" applyBorder="1" applyAlignment="1" applyProtection="1">
      <alignment horizontal="left" wrapText="1" indent="1"/>
    </xf>
    <xf numFmtId="0" fontId="5" fillId="0" borderId="8" xfId="0" applyFont="1" applyFill="1" applyBorder="1" applyAlignment="1" applyProtection="1">
      <alignment horizontal="left" wrapText="1" indent="1"/>
    </xf>
    <xf numFmtId="0" fontId="1" fillId="0" borderId="18" xfId="0" applyFont="1" applyFill="1" applyBorder="1" applyAlignment="1" applyProtection="1">
      <alignment horizontal="left" vertical="center" indent="1"/>
    </xf>
    <xf numFmtId="4" fontId="1" fillId="0" borderId="20" xfId="0" applyNumberFormat="1" applyFont="1" applyFill="1" applyBorder="1" applyAlignment="1" applyProtection="1">
      <alignment horizontal="right" vertical="center"/>
    </xf>
    <xf numFmtId="0" fontId="1" fillId="0" borderId="19" xfId="0" applyFont="1" applyFill="1" applyBorder="1" applyAlignment="1" applyProtection="1">
      <alignment horizontal="left" vertical="center" wrapText="1" indent="1"/>
    </xf>
    <xf numFmtId="0" fontId="10" fillId="0" borderId="2" xfId="0" applyFont="1" applyFill="1" applyBorder="1" applyAlignment="1" applyProtection="1">
      <alignment horizontal="left" vertical="center" wrapText="1" indent="1"/>
    </xf>
    <xf numFmtId="0" fontId="0" fillId="0" borderId="0" xfId="0" applyFill="1" applyProtection="1"/>
    <xf numFmtId="0" fontId="0" fillId="0" borderId="0" xfId="0" applyFill="1" applyAlignment="1" applyProtection="1">
      <alignment vertical="center"/>
    </xf>
    <xf numFmtId="0" fontId="1" fillId="0" borderId="17" xfId="0" applyFont="1" applyFill="1" applyBorder="1" applyAlignment="1" applyProtection="1">
      <alignment horizontal="left" vertical="center"/>
    </xf>
    <xf numFmtId="0" fontId="1" fillId="0" borderId="17" xfId="0" applyFont="1" applyFill="1" applyBorder="1" applyAlignment="1" applyProtection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workbookViewId="0">
      <selection activeCell="K15" sqref="K15"/>
    </sheetView>
  </sheetViews>
  <sheetFormatPr defaultRowHeight="15" x14ac:dyDescent="0.25"/>
  <cols>
    <col min="1" max="1" width="21" style="42" customWidth="1"/>
    <col min="2" max="2" width="55.140625" style="42" customWidth="1"/>
    <col min="3" max="3" width="20.140625" style="42" customWidth="1"/>
    <col min="4" max="4" width="17.140625" style="42" customWidth="1"/>
    <col min="5" max="16384" width="9.140625" style="42"/>
  </cols>
  <sheetData>
    <row r="1" spans="1:4" ht="18" x14ac:dyDescent="0.25">
      <c r="A1" s="1" t="s">
        <v>0</v>
      </c>
      <c r="B1" s="14" t="s">
        <v>8</v>
      </c>
      <c r="C1" s="2"/>
      <c r="D1" s="3"/>
    </row>
    <row r="2" spans="1:4" ht="27.75" customHeight="1" x14ac:dyDescent="0.3">
      <c r="A2" s="1" t="s">
        <v>1</v>
      </c>
      <c r="B2" s="4"/>
      <c r="C2" s="2"/>
      <c r="D2" s="3"/>
    </row>
    <row r="3" spans="1:4" ht="24.95" customHeight="1" x14ac:dyDescent="0.25">
      <c r="A3" s="15">
        <v>119220004</v>
      </c>
      <c r="B3" s="44" t="s">
        <v>9</v>
      </c>
      <c r="C3" s="44"/>
      <c r="D3" s="3"/>
    </row>
    <row r="4" spans="1:4" ht="24.95" customHeight="1" x14ac:dyDescent="0.25">
      <c r="A4" s="15">
        <v>239110003</v>
      </c>
      <c r="B4" s="45" t="s">
        <v>10</v>
      </c>
      <c r="C4" s="45"/>
      <c r="D4" s="3"/>
    </row>
    <row r="5" spans="1:4" ht="24.95" customHeight="1" x14ac:dyDescent="0.25">
      <c r="A5" s="5"/>
      <c r="B5" s="6"/>
      <c r="C5" s="2"/>
      <c r="D5" s="3"/>
    </row>
    <row r="6" spans="1:4" s="43" customFormat="1" ht="24.95" customHeight="1" thickBot="1" x14ac:dyDescent="0.3">
      <c r="A6" s="17">
        <f>A3</f>
        <v>119220004</v>
      </c>
      <c r="B6" s="35" t="str">
        <f>B3</f>
        <v>MVE Rudolfov II, oprava turbíny a výpusti</v>
      </c>
      <c r="C6" s="18"/>
      <c r="D6" s="16"/>
    </row>
    <row r="7" spans="1:4" ht="21" customHeight="1" thickBot="1" x14ac:dyDescent="0.3">
      <c r="A7" s="19" t="s">
        <v>2</v>
      </c>
      <c r="B7" s="20" t="s">
        <v>3</v>
      </c>
      <c r="C7" s="21" t="s">
        <v>4</v>
      </c>
      <c r="D7" s="3"/>
    </row>
    <row r="8" spans="1:4" ht="19.5" customHeight="1" x14ac:dyDescent="0.25">
      <c r="A8" s="22" t="s">
        <v>11</v>
      </c>
      <c r="B8" s="36" t="s">
        <v>12</v>
      </c>
      <c r="C8" s="23">
        <v>0</v>
      </c>
      <c r="D8" s="3"/>
    </row>
    <row r="9" spans="1:4" ht="19.5" customHeight="1" x14ac:dyDescent="0.25">
      <c r="A9" s="24" t="s">
        <v>13</v>
      </c>
      <c r="B9" s="36" t="s">
        <v>14</v>
      </c>
      <c r="C9" s="25">
        <v>0</v>
      </c>
      <c r="D9" s="3"/>
    </row>
    <row r="10" spans="1:4" ht="19.5" customHeight="1" thickBot="1" x14ac:dyDescent="0.3">
      <c r="A10" s="26" t="s">
        <v>15</v>
      </c>
      <c r="B10" s="37" t="s">
        <v>16</v>
      </c>
      <c r="C10" s="27">
        <v>0</v>
      </c>
      <c r="D10" s="3"/>
    </row>
    <row r="11" spans="1:4" ht="24" customHeight="1" thickTop="1" thickBot="1" x14ac:dyDescent="0.3">
      <c r="A11" s="38" t="s">
        <v>5</v>
      </c>
      <c r="B11" s="40" t="str">
        <f>B3</f>
        <v>MVE Rudolfov II, oprava turbíny a výpusti</v>
      </c>
      <c r="C11" s="39">
        <f>SUM(C8:C10)</f>
        <v>0</v>
      </c>
      <c r="D11" s="7" t="s">
        <v>6</v>
      </c>
    </row>
    <row r="12" spans="1:4" ht="24" customHeight="1" x14ac:dyDescent="0.25">
      <c r="A12" s="8"/>
      <c r="B12" s="8"/>
      <c r="C12" s="9"/>
      <c r="D12" s="3"/>
    </row>
    <row r="13" spans="1:4" s="43" customFormat="1" ht="24.95" customHeight="1" thickBot="1" x14ac:dyDescent="0.3">
      <c r="A13" s="17">
        <f>A4</f>
        <v>239110003</v>
      </c>
      <c r="B13" s="35" t="str">
        <f>B4</f>
        <v>MVE Rudolfov II, modernizace a rekonstrukce</v>
      </c>
      <c r="C13" s="28"/>
      <c r="D13" s="16"/>
    </row>
    <row r="14" spans="1:4" ht="21" customHeight="1" thickBot="1" x14ac:dyDescent="0.3">
      <c r="A14" s="29" t="s">
        <v>2</v>
      </c>
      <c r="B14" s="20" t="s">
        <v>3</v>
      </c>
      <c r="C14" s="30" t="s">
        <v>4</v>
      </c>
      <c r="D14" s="3"/>
    </row>
    <row r="15" spans="1:4" ht="19.5" customHeight="1" x14ac:dyDescent="0.25">
      <c r="A15" s="24" t="s">
        <v>17</v>
      </c>
      <c r="B15" s="36" t="s">
        <v>18</v>
      </c>
      <c r="C15" s="23">
        <v>0</v>
      </c>
      <c r="D15" s="31"/>
    </row>
    <row r="16" spans="1:4" ht="19.5" customHeight="1" x14ac:dyDescent="0.25">
      <c r="A16" s="32" t="s">
        <v>19</v>
      </c>
      <c r="B16" s="36" t="s">
        <v>21</v>
      </c>
      <c r="C16" s="23">
        <v>0</v>
      </c>
      <c r="D16" s="31"/>
    </row>
    <row r="17" spans="1:4" ht="19.5" customHeight="1" x14ac:dyDescent="0.25">
      <c r="A17" s="32" t="s">
        <v>20</v>
      </c>
      <c r="B17" s="36" t="s">
        <v>22</v>
      </c>
      <c r="C17" s="23">
        <v>0</v>
      </c>
      <c r="D17" s="31"/>
    </row>
    <row r="18" spans="1:4" ht="19.5" customHeight="1" thickBot="1" x14ac:dyDescent="0.3">
      <c r="A18" s="26" t="s">
        <v>15</v>
      </c>
      <c r="B18" s="37" t="s">
        <v>16</v>
      </c>
      <c r="C18" s="27">
        <v>0</v>
      </c>
      <c r="D18" s="31"/>
    </row>
    <row r="19" spans="1:4" ht="24" customHeight="1" thickTop="1" thickBot="1" x14ac:dyDescent="0.3">
      <c r="A19" s="38" t="s">
        <v>5</v>
      </c>
      <c r="B19" s="40" t="str">
        <f>B4</f>
        <v>MVE Rudolfov II, modernizace a rekonstrukce</v>
      </c>
      <c r="C19" s="39">
        <f>SUM(C15:C18)</f>
        <v>0</v>
      </c>
      <c r="D19" s="7" t="s">
        <v>6</v>
      </c>
    </row>
    <row r="20" spans="1:4" ht="18.75" customHeight="1" thickBot="1" x14ac:dyDescent="0.3">
      <c r="A20" s="10"/>
      <c r="B20" s="11"/>
      <c r="C20" s="12"/>
      <c r="D20" s="3"/>
    </row>
    <row r="21" spans="1:4" ht="34.5" customHeight="1" thickBot="1" x14ac:dyDescent="0.3">
      <c r="A21" s="33" t="s">
        <v>7</v>
      </c>
      <c r="B21" s="41" t="str">
        <f>B1</f>
        <v>MVE Rudolfov II, oprava a rekonstrukce</v>
      </c>
      <c r="C21" s="34">
        <f>C11+C19</f>
        <v>0</v>
      </c>
      <c r="D21" s="13" t="s">
        <v>6</v>
      </c>
    </row>
  </sheetData>
  <sheetProtection algorithmName="SHA-512" hashValue="llqlCfTf86CToSzgLqlrXOn+tjv4Z8HWANoww9PQ2D8b+ls55TBNzP1l+H02xwvX11PA1ogdtWzfyyZBeXLuLw==" saltValue="umLgxJfSsU2KTwrZt9/Hbw==" spinCount="100000" sheet="1" objects="1" scenarios="1"/>
  <mergeCells count="2">
    <mergeCell ref="B3:C3"/>
    <mergeCell ref="B4:C4"/>
  </mergeCells>
  <pageMargins left="0.7" right="0.7" top="0.78740157499999996" bottom="0.78740157499999996" header="0.3" footer="0.3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 k nacenění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Marek Špryňar</dc:creator>
  <cp:lastModifiedBy>Ing. Jakub Hušek</cp:lastModifiedBy>
  <cp:lastPrinted>2026-02-27T07:11:01Z</cp:lastPrinted>
  <dcterms:created xsi:type="dcterms:W3CDTF">2026-01-15T13:35:43Z</dcterms:created>
  <dcterms:modified xsi:type="dcterms:W3CDTF">2026-03-05T10:56:45Z</dcterms:modified>
</cp:coreProperties>
</file>