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vlcz.sharepoint.com/sites/sekce700/Shared Documents/AKCE/KRAL/VD Husinec - rekonstrukce provozních uzávěrů SV/STAVBA_VŘ/ZD/Rozpočet_neoceněný/"/>
    </mc:Choice>
  </mc:AlternateContent>
  <xr:revisionPtr revIDLastSave="2" documentId="13_ncr:1_{C68AC5C3-DCC3-4942-92AE-60EF0D9749D1}" xr6:coauthVersionLast="47" xr6:coauthVersionMax="47" xr10:uidLastSave="{598E8587-6BDE-4F87-99E3-5E09CAF87067}"/>
  <bookViews>
    <workbookView xWindow="-120" yWindow="-120" windowWidth="38640" windowHeight="21120" xr2:uid="{00000000-000D-0000-FFFF-FFFF00000000}"/>
  </bookViews>
  <sheets>
    <sheet name="Rekapitulace stavby" sheetId="1" r:id="rId1"/>
    <sheet name="PS 01 - Modernizace  tabu..." sheetId="2" r:id="rId2"/>
    <sheet name="PS 02 - Automatizace říze..." sheetId="3" r:id="rId3"/>
    <sheet name="SO 01 - Boční vedení tabu..." sheetId="4" r:id="rId4"/>
    <sheet name="SO 02 - Strojovna pohonů ..." sheetId="5" r:id="rId5"/>
    <sheet name="VON - Vedlejší a ostatní ..." sheetId="6" r:id="rId6"/>
    <sheet name="Seznam figur" sheetId="7" r:id="rId7"/>
    <sheet name="Pokyny pro vyplnění" sheetId="8" r:id="rId8"/>
  </sheets>
  <definedNames>
    <definedName name="_xlnm._FilterDatabase" localSheetId="1" hidden="1">'PS 01 - Modernizace  tabu...'!$C$123:$K$330</definedName>
    <definedName name="_xlnm._FilterDatabase" localSheetId="2" hidden="1">'PS 02 - Automatizace říze...'!$C$85:$K$219</definedName>
    <definedName name="_xlnm._FilterDatabase" localSheetId="3" hidden="1">'SO 01 - Boční vedení tabu...'!$C$112:$K$370</definedName>
    <definedName name="_xlnm._FilterDatabase" localSheetId="4" hidden="1">'SO 02 - Strojovna pohonů ...'!$C$98:$K$389</definedName>
    <definedName name="_xlnm._FilterDatabase" localSheetId="5" hidden="1">'VON - Vedlejší a ostatní ...'!$C$82:$K$125</definedName>
    <definedName name="_xlnm.Print_Titles" localSheetId="1">'PS 01 - Modernizace  tabu...'!$123:$123</definedName>
    <definedName name="_xlnm.Print_Titles" localSheetId="2">'PS 02 - Automatizace říze...'!$85:$85</definedName>
    <definedName name="_xlnm.Print_Titles" localSheetId="0">'Rekapitulace stavby'!$52:$52</definedName>
    <definedName name="_xlnm.Print_Titles" localSheetId="6">'Seznam figur'!$9:$9</definedName>
    <definedName name="_xlnm.Print_Titles" localSheetId="3">'SO 01 - Boční vedení tabu...'!$112:$112</definedName>
    <definedName name="_xlnm.Print_Titles" localSheetId="4">'SO 02 - Strojovna pohonů ...'!$98:$98</definedName>
    <definedName name="_xlnm.Print_Titles" localSheetId="5">'VON - Vedlejší a ostatní ...'!$82:$82</definedName>
    <definedName name="_xlnm.Print_Area" localSheetId="7">'Pokyny pro vyplnění'!$B$2:$K$71,'Pokyny pro vyplnění'!$B$74:$K$118,'Pokyny pro vyplnění'!$B$121:$K$161,'Pokyny pro vyplnění'!$B$164:$K$219</definedName>
    <definedName name="_xlnm.Print_Area" localSheetId="1">'PS 01 - Modernizace  tabu...'!$C$4:$J$39,'PS 01 - Modernizace  tabu...'!$C$45:$J$105,'PS 01 - Modernizace  tabu...'!$C$111:$K$330</definedName>
    <definedName name="_xlnm.Print_Area" localSheetId="2">'PS 02 - Automatizace říze...'!$C$4:$J$39,'PS 02 - Automatizace říze...'!$C$45:$J$67,'PS 02 - Automatizace říze...'!$C$73:$K$219</definedName>
    <definedName name="_xlnm.Print_Area" localSheetId="0">'Rekapitulace stavby'!$D$4:$AO$36,'Rekapitulace stavby'!$C$42:$AQ$60</definedName>
    <definedName name="_xlnm.Print_Area" localSheetId="6">'Seznam figur'!$C$4:$G$152</definedName>
    <definedName name="_xlnm.Print_Area" localSheetId="3">'SO 01 - Boční vedení tabu...'!$C$4:$J$39,'SO 01 - Boční vedení tabu...'!$C$45:$J$94,'SO 01 - Boční vedení tabu...'!$C$100:$K$370</definedName>
    <definedName name="_xlnm.Print_Area" localSheetId="4">'SO 02 - Strojovna pohonů ...'!$C$4:$J$39,'SO 02 - Strojovna pohonů ...'!$C$45:$J$80,'SO 02 - Strojovna pohonů ...'!$C$86:$K$389</definedName>
    <definedName name="_xlnm.Print_Area" localSheetId="5">'VON - Vedlejší a ostatní ...'!$C$4:$J$39,'VON - Vedlejší a ostatní ...'!$C$45:$J$64,'VON - Vedlejší a ostatní ...'!$C$70:$K$125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7" l="1"/>
  <c r="J37" i="6"/>
  <c r="J36" i="6"/>
  <c r="AY59" i="1"/>
  <c r="J35" i="6"/>
  <c r="AX59" i="1" s="1"/>
  <c r="BI124" i="6"/>
  <c r="BH124" i="6"/>
  <c r="BG124" i="6"/>
  <c r="BF124" i="6"/>
  <c r="T124" i="6"/>
  <c r="R124" i="6"/>
  <c r="P124" i="6"/>
  <c r="BI122" i="6"/>
  <c r="BH122" i="6"/>
  <c r="BG122" i="6"/>
  <c r="BF122" i="6"/>
  <c r="T122" i="6"/>
  <c r="R122" i="6"/>
  <c r="P122" i="6"/>
  <c r="BI120" i="6"/>
  <c r="BH120" i="6"/>
  <c r="BG120" i="6"/>
  <c r="BF120" i="6"/>
  <c r="T120" i="6"/>
  <c r="R120" i="6"/>
  <c r="P120" i="6"/>
  <c r="BI118" i="6"/>
  <c r="BH118" i="6"/>
  <c r="BG118" i="6"/>
  <c r="BF118" i="6"/>
  <c r="T118" i="6"/>
  <c r="R118" i="6"/>
  <c r="P118" i="6"/>
  <c r="BI116" i="6"/>
  <c r="BH116" i="6"/>
  <c r="BG116" i="6"/>
  <c r="BF116" i="6"/>
  <c r="T116" i="6"/>
  <c r="R116" i="6"/>
  <c r="P116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10" i="6"/>
  <c r="BH110" i="6"/>
  <c r="BG110" i="6"/>
  <c r="BF110" i="6"/>
  <c r="T110" i="6"/>
  <c r="R110" i="6"/>
  <c r="P110" i="6"/>
  <c r="BI108" i="6"/>
  <c r="BH108" i="6"/>
  <c r="BG108" i="6"/>
  <c r="BF108" i="6"/>
  <c r="T108" i="6"/>
  <c r="R108" i="6"/>
  <c r="P108" i="6"/>
  <c r="BI106" i="6"/>
  <c r="BH106" i="6"/>
  <c r="BG106" i="6"/>
  <c r="BF106" i="6"/>
  <c r="T106" i="6"/>
  <c r="R106" i="6"/>
  <c r="P106" i="6"/>
  <c r="BI104" i="6"/>
  <c r="BH104" i="6"/>
  <c r="BG104" i="6"/>
  <c r="BF104" i="6"/>
  <c r="T104" i="6"/>
  <c r="R104" i="6"/>
  <c r="P104" i="6"/>
  <c r="BI102" i="6"/>
  <c r="BH102" i="6"/>
  <c r="BG102" i="6"/>
  <c r="BF102" i="6"/>
  <c r="T102" i="6"/>
  <c r="R102" i="6"/>
  <c r="P102" i="6"/>
  <c r="BI100" i="6"/>
  <c r="BH100" i="6"/>
  <c r="BG100" i="6"/>
  <c r="BF100" i="6"/>
  <c r="T100" i="6"/>
  <c r="R100" i="6"/>
  <c r="P100" i="6"/>
  <c r="BI97" i="6"/>
  <c r="BH97" i="6"/>
  <c r="BG97" i="6"/>
  <c r="BF97" i="6"/>
  <c r="T97" i="6"/>
  <c r="T96" i="6"/>
  <c r="R97" i="6"/>
  <c r="R96" i="6"/>
  <c r="P97" i="6"/>
  <c r="P96" i="6"/>
  <c r="BI94" i="6"/>
  <c r="BH94" i="6"/>
  <c r="BG94" i="6"/>
  <c r="BF94" i="6"/>
  <c r="T94" i="6"/>
  <c r="R94" i="6"/>
  <c r="P94" i="6"/>
  <c r="BI92" i="6"/>
  <c r="BH92" i="6"/>
  <c r="BG92" i="6"/>
  <c r="BF92" i="6"/>
  <c r="T92" i="6"/>
  <c r="R92" i="6"/>
  <c r="P92" i="6"/>
  <c r="BI90" i="6"/>
  <c r="BH90" i="6"/>
  <c r="BG90" i="6"/>
  <c r="BF90" i="6"/>
  <c r="T90" i="6"/>
  <c r="R90" i="6"/>
  <c r="P90" i="6"/>
  <c r="BI88" i="6"/>
  <c r="BH88" i="6"/>
  <c r="BG88" i="6"/>
  <c r="BF88" i="6"/>
  <c r="T88" i="6"/>
  <c r="R88" i="6"/>
  <c r="P88" i="6"/>
  <c r="BI85" i="6"/>
  <c r="BH85" i="6"/>
  <c r="BG85" i="6"/>
  <c r="BF85" i="6"/>
  <c r="T85" i="6"/>
  <c r="T84" i="6"/>
  <c r="R85" i="6"/>
  <c r="R84" i="6"/>
  <c r="P85" i="6"/>
  <c r="P84" i="6"/>
  <c r="J80" i="6"/>
  <c r="J79" i="6"/>
  <c r="F79" i="6"/>
  <c r="F77" i="6"/>
  <c r="E75" i="6"/>
  <c r="J55" i="6"/>
  <c r="J54" i="6"/>
  <c r="F54" i="6"/>
  <c r="F52" i="6"/>
  <c r="E50" i="6"/>
  <c r="J18" i="6"/>
  <c r="E18" i="6"/>
  <c r="F80" i="6" s="1"/>
  <c r="J17" i="6"/>
  <c r="J12" i="6"/>
  <c r="J77" i="6" s="1"/>
  <c r="E7" i="6"/>
  <c r="E73" i="6"/>
  <c r="J37" i="5"/>
  <c r="J36" i="5"/>
  <c r="AY58" i="1" s="1"/>
  <c r="J35" i="5"/>
  <c r="AX58" i="1"/>
  <c r="BI388" i="5"/>
  <c r="BH388" i="5"/>
  <c r="BG388" i="5"/>
  <c r="BF388" i="5"/>
  <c r="T388" i="5"/>
  <c r="T387" i="5"/>
  <c r="R388" i="5"/>
  <c r="R387" i="5" s="1"/>
  <c r="P388" i="5"/>
  <c r="P387" i="5"/>
  <c r="BI385" i="5"/>
  <c r="BH385" i="5"/>
  <c r="BG385" i="5"/>
  <c r="BF385" i="5"/>
  <c r="T385" i="5"/>
  <c r="R385" i="5"/>
  <c r="P385" i="5"/>
  <c r="BI383" i="5"/>
  <c r="BH383" i="5"/>
  <c r="BG383" i="5"/>
  <c r="BF383" i="5"/>
  <c r="T383" i="5"/>
  <c r="R383" i="5"/>
  <c r="P383" i="5"/>
  <c r="BI379" i="5"/>
  <c r="BH379" i="5"/>
  <c r="BG379" i="5"/>
  <c r="BF379" i="5"/>
  <c r="T379" i="5"/>
  <c r="T378" i="5"/>
  <c r="R379" i="5"/>
  <c r="R378" i="5" s="1"/>
  <c r="P379" i="5"/>
  <c r="P378" i="5"/>
  <c r="BI376" i="5"/>
  <c r="BH376" i="5"/>
  <c r="BG376" i="5"/>
  <c r="BF376" i="5"/>
  <c r="T376" i="5"/>
  <c r="R376" i="5"/>
  <c r="P376" i="5"/>
  <c r="BI374" i="5"/>
  <c r="BH374" i="5"/>
  <c r="BG374" i="5"/>
  <c r="BF374" i="5"/>
  <c r="T374" i="5"/>
  <c r="R374" i="5"/>
  <c r="P374" i="5"/>
  <c r="BI370" i="5"/>
  <c r="BH370" i="5"/>
  <c r="BG370" i="5"/>
  <c r="BF370" i="5"/>
  <c r="T370" i="5"/>
  <c r="R370" i="5"/>
  <c r="P370" i="5"/>
  <c r="BI368" i="5"/>
  <c r="BH368" i="5"/>
  <c r="BG368" i="5"/>
  <c r="BF368" i="5"/>
  <c r="T368" i="5"/>
  <c r="R368" i="5"/>
  <c r="P368" i="5"/>
  <c r="BI363" i="5"/>
  <c r="BH363" i="5"/>
  <c r="BG363" i="5"/>
  <c r="BF363" i="5"/>
  <c r="T363" i="5"/>
  <c r="R363" i="5"/>
  <c r="P363" i="5"/>
  <c r="BI358" i="5"/>
  <c r="BH358" i="5"/>
  <c r="BG358" i="5"/>
  <c r="BF358" i="5"/>
  <c r="T358" i="5"/>
  <c r="R358" i="5"/>
  <c r="P358" i="5"/>
  <c r="BI351" i="5"/>
  <c r="BH351" i="5"/>
  <c r="BG351" i="5"/>
  <c r="BF351" i="5"/>
  <c r="T351" i="5"/>
  <c r="R351" i="5"/>
  <c r="P351" i="5"/>
  <c r="BI346" i="5"/>
  <c r="BH346" i="5"/>
  <c r="BG346" i="5"/>
  <c r="BF346" i="5"/>
  <c r="T346" i="5"/>
  <c r="R346" i="5"/>
  <c r="P346" i="5"/>
  <c r="BI339" i="5"/>
  <c r="BH339" i="5"/>
  <c r="BG339" i="5"/>
  <c r="BF339" i="5"/>
  <c r="T339" i="5"/>
  <c r="R339" i="5"/>
  <c r="P339" i="5"/>
  <c r="BI335" i="5"/>
  <c r="BH335" i="5"/>
  <c r="BG335" i="5"/>
  <c r="BF335" i="5"/>
  <c r="T335" i="5"/>
  <c r="R335" i="5"/>
  <c r="P335" i="5"/>
  <c r="BI332" i="5"/>
  <c r="BH332" i="5"/>
  <c r="BG332" i="5"/>
  <c r="BF332" i="5"/>
  <c r="T332" i="5"/>
  <c r="R332" i="5"/>
  <c r="P332" i="5"/>
  <c r="BI328" i="5"/>
  <c r="BH328" i="5"/>
  <c r="BG328" i="5"/>
  <c r="BF328" i="5"/>
  <c r="T328" i="5"/>
  <c r="R328" i="5"/>
  <c r="P328" i="5"/>
  <c r="BI326" i="5"/>
  <c r="BH326" i="5"/>
  <c r="BG326" i="5"/>
  <c r="BF326" i="5"/>
  <c r="T326" i="5"/>
  <c r="R326" i="5"/>
  <c r="P326" i="5"/>
  <c r="BI322" i="5"/>
  <c r="BH322" i="5"/>
  <c r="BG322" i="5"/>
  <c r="BF322" i="5"/>
  <c r="T322" i="5"/>
  <c r="R322" i="5"/>
  <c r="P322" i="5"/>
  <c r="BI317" i="5"/>
  <c r="BH317" i="5"/>
  <c r="BG317" i="5"/>
  <c r="BF317" i="5"/>
  <c r="T317" i="5"/>
  <c r="R317" i="5"/>
  <c r="P317" i="5"/>
  <c r="BI313" i="5"/>
  <c r="BH313" i="5"/>
  <c r="BG313" i="5"/>
  <c r="BF313" i="5"/>
  <c r="T313" i="5"/>
  <c r="R313" i="5"/>
  <c r="P313" i="5"/>
  <c r="BI310" i="5"/>
  <c r="BH310" i="5"/>
  <c r="BG310" i="5"/>
  <c r="BF310" i="5"/>
  <c r="T310" i="5"/>
  <c r="R310" i="5"/>
  <c r="P310" i="5"/>
  <c r="BI305" i="5"/>
  <c r="BH305" i="5"/>
  <c r="BG305" i="5"/>
  <c r="BF305" i="5"/>
  <c r="T305" i="5"/>
  <c r="R305" i="5"/>
  <c r="P305" i="5"/>
  <c r="BI301" i="5"/>
  <c r="BH301" i="5"/>
  <c r="BG301" i="5"/>
  <c r="BF301" i="5"/>
  <c r="T301" i="5"/>
  <c r="R301" i="5"/>
  <c r="P301" i="5"/>
  <c r="BI298" i="5"/>
  <c r="BH298" i="5"/>
  <c r="BG298" i="5"/>
  <c r="BF298" i="5"/>
  <c r="T298" i="5"/>
  <c r="R298" i="5"/>
  <c r="P298" i="5"/>
  <c r="BI294" i="5"/>
  <c r="BH294" i="5"/>
  <c r="BG294" i="5"/>
  <c r="BF294" i="5"/>
  <c r="T294" i="5"/>
  <c r="R294" i="5"/>
  <c r="P294" i="5"/>
  <c r="BI291" i="5"/>
  <c r="BH291" i="5"/>
  <c r="BG291" i="5"/>
  <c r="BF291" i="5"/>
  <c r="T291" i="5"/>
  <c r="R291" i="5"/>
  <c r="P291" i="5"/>
  <c r="BI287" i="5"/>
  <c r="BH287" i="5"/>
  <c r="BG287" i="5"/>
  <c r="BF287" i="5"/>
  <c r="T287" i="5"/>
  <c r="R287" i="5"/>
  <c r="P287" i="5"/>
  <c r="BI284" i="5"/>
  <c r="BH284" i="5"/>
  <c r="BG284" i="5"/>
  <c r="BF284" i="5"/>
  <c r="T284" i="5"/>
  <c r="R284" i="5"/>
  <c r="P284" i="5"/>
  <c r="BI278" i="5"/>
  <c r="BH278" i="5"/>
  <c r="BG278" i="5"/>
  <c r="BF278" i="5"/>
  <c r="T278" i="5"/>
  <c r="R278" i="5"/>
  <c r="P278" i="5"/>
  <c r="BI273" i="5"/>
  <c r="BH273" i="5"/>
  <c r="BG273" i="5"/>
  <c r="BF273" i="5"/>
  <c r="T273" i="5"/>
  <c r="T272" i="5"/>
  <c r="R273" i="5"/>
  <c r="R272" i="5"/>
  <c r="P273" i="5"/>
  <c r="P272" i="5" s="1"/>
  <c r="BI268" i="5"/>
  <c r="BH268" i="5"/>
  <c r="BG268" i="5"/>
  <c r="BF268" i="5"/>
  <c r="T268" i="5"/>
  <c r="R268" i="5"/>
  <c r="P268" i="5"/>
  <c r="BI262" i="5"/>
  <c r="BH262" i="5"/>
  <c r="BG262" i="5"/>
  <c r="BF262" i="5"/>
  <c r="T262" i="5"/>
  <c r="R262" i="5"/>
  <c r="P262" i="5"/>
  <c r="BI258" i="5"/>
  <c r="BH258" i="5"/>
  <c r="BG258" i="5"/>
  <c r="BF258" i="5"/>
  <c r="T258" i="5"/>
  <c r="R258" i="5"/>
  <c r="P258" i="5"/>
  <c r="BI252" i="5"/>
  <c r="BH252" i="5"/>
  <c r="BG252" i="5"/>
  <c r="BF252" i="5"/>
  <c r="T252" i="5"/>
  <c r="R252" i="5"/>
  <c r="P252" i="5"/>
  <c r="BI249" i="5"/>
  <c r="BH249" i="5"/>
  <c r="BG249" i="5"/>
  <c r="BF249" i="5"/>
  <c r="T249" i="5"/>
  <c r="R249" i="5"/>
  <c r="P249" i="5"/>
  <c r="BI244" i="5"/>
  <c r="BH244" i="5"/>
  <c r="BG244" i="5"/>
  <c r="BF244" i="5"/>
  <c r="T244" i="5"/>
  <c r="R244" i="5"/>
  <c r="P244" i="5"/>
  <c r="BI240" i="5"/>
  <c r="BH240" i="5"/>
  <c r="BG240" i="5"/>
  <c r="BF240" i="5"/>
  <c r="T240" i="5"/>
  <c r="R240" i="5"/>
  <c r="P240" i="5"/>
  <c r="BI236" i="5"/>
  <c r="BH236" i="5"/>
  <c r="BG236" i="5"/>
  <c r="BF236" i="5"/>
  <c r="T236" i="5"/>
  <c r="R236" i="5"/>
  <c r="P236" i="5"/>
  <c r="BI228" i="5"/>
  <c r="BH228" i="5"/>
  <c r="BG228" i="5"/>
  <c r="BF228" i="5"/>
  <c r="T228" i="5"/>
  <c r="R228" i="5"/>
  <c r="P228" i="5"/>
  <c r="BI224" i="5"/>
  <c r="BH224" i="5"/>
  <c r="BG224" i="5"/>
  <c r="BF224" i="5"/>
  <c r="T224" i="5"/>
  <c r="R224" i="5"/>
  <c r="P224" i="5"/>
  <c r="BI219" i="5"/>
  <c r="BH219" i="5"/>
  <c r="BG219" i="5"/>
  <c r="BF219" i="5"/>
  <c r="T219" i="5"/>
  <c r="R219" i="5"/>
  <c r="P219" i="5"/>
  <c r="BI212" i="5"/>
  <c r="BH212" i="5"/>
  <c r="BG212" i="5"/>
  <c r="BF212" i="5"/>
  <c r="T212" i="5"/>
  <c r="R212" i="5"/>
  <c r="P212" i="5"/>
  <c r="BI204" i="5"/>
  <c r="BH204" i="5"/>
  <c r="BG204" i="5"/>
  <c r="BF204" i="5"/>
  <c r="T204" i="5"/>
  <c r="R204" i="5"/>
  <c r="P204" i="5"/>
  <c r="BI199" i="5"/>
  <c r="BH199" i="5"/>
  <c r="BG199" i="5"/>
  <c r="BF199" i="5"/>
  <c r="T199" i="5"/>
  <c r="R199" i="5"/>
  <c r="P199" i="5"/>
  <c r="BI195" i="5"/>
  <c r="BH195" i="5"/>
  <c r="BG195" i="5"/>
  <c r="BF195" i="5"/>
  <c r="T195" i="5"/>
  <c r="R195" i="5"/>
  <c r="P195" i="5"/>
  <c r="BI190" i="5"/>
  <c r="BH190" i="5"/>
  <c r="BG190" i="5"/>
  <c r="BF190" i="5"/>
  <c r="T190" i="5"/>
  <c r="R190" i="5"/>
  <c r="P190" i="5"/>
  <c r="BI182" i="5"/>
  <c r="BH182" i="5"/>
  <c r="BG182" i="5"/>
  <c r="BF182" i="5"/>
  <c r="T182" i="5"/>
  <c r="R182" i="5"/>
  <c r="P182" i="5"/>
  <c r="BI178" i="5"/>
  <c r="BH178" i="5"/>
  <c r="BG178" i="5"/>
  <c r="BF178" i="5"/>
  <c r="T178" i="5"/>
  <c r="R178" i="5"/>
  <c r="P178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5" i="5"/>
  <c r="BH165" i="5"/>
  <c r="BG165" i="5"/>
  <c r="BF165" i="5"/>
  <c r="T165" i="5"/>
  <c r="T164" i="5" s="1"/>
  <c r="R165" i="5"/>
  <c r="R164" i="5"/>
  <c r="P165" i="5"/>
  <c r="P164" i="5"/>
  <c r="BI160" i="5"/>
  <c r="BH160" i="5"/>
  <c r="BG160" i="5"/>
  <c r="BF160" i="5"/>
  <c r="T160" i="5"/>
  <c r="R160" i="5"/>
  <c r="P160" i="5"/>
  <c r="BI156" i="5"/>
  <c r="BH156" i="5"/>
  <c r="BG156" i="5"/>
  <c r="BF156" i="5"/>
  <c r="T156" i="5"/>
  <c r="R156" i="5"/>
  <c r="P156" i="5"/>
  <c r="BI151" i="5"/>
  <c r="BH151" i="5"/>
  <c r="BG151" i="5"/>
  <c r="BF151" i="5"/>
  <c r="T151" i="5"/>
  <c r="R151" i="5"/>
  <c r="P151" i="5"/>
  <c r="BI147" i="5"/>
  <c r="BH147" i="5"/>
  <c r="BG147" i="5"/>
  <c r="BF147" i="5"/>
  <c r="T147" i="5"/>
  <c r="R147" i="5"/>
  <c r="P147" i="5"/>
  <c r="BI141" i="5"/>
  <c r="BH141" i="5"/>
  <c r="BG141" i="5"/>
  <c r="BF141" i="5"/>
  <c r="T141" i="5"/>
  <c r="R141" i="5"/>
  <c r="P141" i="5"/>
  <c r="BI137" i="5"/>
  <c r="BH137" i="5"/>
  <c r="BG137" i="5"/>
  <c r="BF137" i="5"/>
  <c r="T137" i="5"/>
  <c r="R137" i="5"/>
  <c r="P137" i="5"/>
  <c r="BI133" i="5"/>
  <c r="BH133" i="5"/>
  <c r="BG133" i="5"/>
  <c r="BF133" i="5"/>
  <c r="T133" i="5"/>
  <c r="R133" i="5"/>
  <c r="P133" i="5"/>
  <c r="BI129" i="5"/>
  <c r="BH129" i="5"/>
  <c r="BG129" i="5"/>
  <c r="BF129" i="5"/>
  <c r="T129" i="5"/>
  <c r="R129" i="5"/>
  <c r="P129" i="5"/>
  <c r="BI125" i="5"/>
  <c r="BH125" i="5"/>
  <c r="BG125" i="5"/>
  <c r="BF125" i="5"/>
  <c r="T125" i="5"/>
  <c r="R125" i="5"/>
  <c r="P125" i="5"/>
  <c r="BI115" i="5"/>
  <c r="BH115" i="5"/>
  <c r="BG115" i="5"/>
  <c r="BF115" i="5"/>
  <c r="T115" i="5"/>
  <c r="R115" i="5"/>
  <c r="P115" i="5"/>
  <c r="BI108" i="5"/>
  <c r="BH108" i="5"/>
  <c r="BG108" i="5"/>
  <c r="BF108" i="5"/>
  <c r="T108" i="5"/>
  <c r="R108" i="5"/>
  <c r="P108" i="5"/>
  <c r="BI102" i="5"/>
  <c r="BH102" i="5"/>
  <c r="BG102" i="5"/>
  <c r="BF102" i="5"/>
  <c r="T102" i="5"/>
  <c r="T101" i="5" s="1"/>
  <c r="R102" i="5"/>
  <c r="R101" i="5"/>
  <c r="P102" i="5"/>
  <c r="P101" i="5"/>
  <c r="J96" i="5"/>
  <c r="J95" i="5"/>
  <c r="F95" i="5"/>
  <c r="F93" i="5"/>
  <c r="E91" i="5"/>
  <c r="J55" i="5"/>
  <c r="J54" i="5"/>
  <c r="F54" i="5"/>
  <c r="F52" i="5"/>
  <c r="E50" i="5"/>
  <c r="J18" i="5"/>
  <c r="E18" i="5"/>
  <c r="F96" i="5"/>
  <c r="J17" i="5"/>
  <c r="J12" i="5"/>
  <c r="J93" i="5" s="1"/>
  <c r="E7" i="5"/>
  <c r="E48" i="5"/>
  <c r="J37" i="4"/>
  <c r="J36" i="4"/>
  <c r="AY57" i="1"/>
  <c r="J35" i="4"/>
  <c r="AX57" i="1"/>
  <c r="BI369" i="4"/>
  <c r="BH369" i="4"/>
  <c r="BG369" i="4"/>
  <c r="BF369" i="4"/>
  <c r="T369" i="4"/>
  <c r="R369" i="4"/>
  <c r="P369" i="4"/>
  <c r="BI367" i="4"/>
  <c r="BH367" i="4"/>
  <c r="BG367" i="4"/>
  <c r="BF367" i="4"/>
  <c r="T367" i="4"/>
  <c r="R367" i="4"/>
  <c r="P367" i="4"/>
  <c r="BI364" i="4"/>
  <c r="BH364" i="4"/>
  <c r="BG364" i="4"/>
  <c r="BF364" i="4"/>
  <c r="T364" i="4"/>
  <c r="R364" i="4"/>
  <c r="P364" i="4"/>
  <c r="BI362" i="4"/>
  <c r="BH362" i="4"/>
  <c r="BG362" i="4"/>
  <c r="BF362" i="4"/>
  <c r="T362" i="4"/>
  <c r="R362" i="4"/>
  <c r="P362" i="4"/>
  <c r="BI360" i="4"/>
  <c r="BH360" i="4"/>
  <c r="BG360" i="4"/>
  <c r="BF360" i="4"/>
  <c r="T360" i="4"/>
  <c r="R360" i="4"/>
  <c r="P360" i="4"/>
  <c r="BI358" i="4"/>
  <c r="BH358" i="4"/>
  <c r="BG358" i="4"/>
  <c r="BF358" i="4"/>
  <c r="T358" i="4"/>
  <c r="R358" i="4"/>
  <c r="P358" i="4"/>
  <c r="BI356" i="4"/>
  <c r="BH356" i="4"/>
  <c r="BG356" i="4"/>
  <c r="BF356" i="4"/>
  <c r="T356" i="4"/>
  <c r="R356" i="4"/>
  <c r="P356" i="4"/>
  <c r="BI354" i="4"/>
  <c r="BH354" i="4"/>
  <c r="BG354" i="4"/>
  <c r="BF354" i="4"/>
  <c r="T354" i="4"/>
  <c r="R354" i="4"/>
  <c r="P354" i="4"/>
  <c r="BI352" i="4"/>
  <c r="BH352" i="4"/>
  <c r="BG352" i="4"/>
  <c r="BF352" i="4"/>
  <c r="T352" i="4"/>
  <c r="R352" i="4"/>
  <c r="P352" i="4"/>
  <c r="BI350" i="4"/>
  <c r="BH350" i="4"/>
  <c r="BG350" i="4"/>
  <c r="BF350" i="4"/>
  <c r="T350" i="4"/>
  <c r="R350" i="4"/>
  <c r="P350" i="4"/>
  <c r="BI348" i="4"/>
  <c r="BH348" i="4"/>
  <c r="BG348" i="4"/>
  <c r="BF348" i="4"/>
  <c r="T348" i="4"/>
  <c r="R348" i="4"/>
  <c r="P348" i="4"/>
  <c r="BI345" i="4"/>
  <c r="BH345" i="4"/>
  <c r="BG345" i="4"/>
  <c r="BF345" i="4"/>
  <c r="T345" i="4"/>
  <c r="R345" i="4"/>
  <c r="P345" i="4"/>
  <c r="BI343" i="4"/>
  <c r="BH343" i="4"/>
  <c r="BG343" i="4"/>
  <c r="BF343" i="4"/>
  <c r="T343" i="4"/>
  <c r="R343" i="4"/>
  <c r="P343" i="4"/>
  <c r="BI339" i="4"/>
  <c r="BH339" i="4"/>
  <c r="BG339" i="4"/>
  <c r="BF339" i="4"/>
  <c r="T339" i="4"/>
  <c r="T338" i="4"/>
  <c r="R339" i="4"/>
  <c r="R338" i="4" s="1"/>
  <c r="P339" i="4"/>
  <c r="P338" i="4" s="1"/>
  <c r="BI336" i="4"/>
  <c r="BH336" i="4"/>
  <c r="BG336" i="4"/>
  <c r="BF336" i="4"/>
  <c r="T336" i="4"/>
  <c r="T335" i="4"/>
  <c r="R336" i="4"/>
  <c r="R335" i="4"/>
  <c r="P336" i="4"/>
  <c r="P335" i="4" s="1"/>
  <c r="BI333" i="4"/>
  <c r="BH333" i="4"/>
  <c r="BG333" i="4"/>
  <c r="BF333" i="4"/>
  <c r="T333" i="4"/>
  <c r="R333" i="4"/>
  <c r="P333" i="4"/>
  <c r="BI331" i="4"/>
  <c r="BH331" i="4"/>
  <c r="BG331" i="4"/>
  <c r="BF331" i="4"/>
  <c r="T331" i="4"/>
  <c r="R331" i="4"/>
  <c r="P331" i="4"/>
  <c r="BI329" i="4"/>
  <c r="BH329" i="4"/>
  <c r="BG329" i="4"/>
  <c r="BF329" i="4"/>
  <c r="T329" i="4"/>
  <c r="R329" i="4"/>
  <c r="P329" i="4"/>
  <c r="BI327" i="4"/>
  <c r="BH327" i="4"/>
  <c r="BG327" i="4"/>
  <c r="BF327" i="4"/>
  <c r="T327" i="4"/>
  <c r="R327" i="4"/>
  <c r="P327" i="4"/>
  <c r="BI325" i="4"/>
  <c r="BH325" i="4"/>
  <c r="BG325" i="4"/>
  <c r="BF325" i="4"/>
  <c r="T325" i="4"/>
  <c r="R325" i="4"/>
  <c r="P325" i="4"/>
  <c r="BI322" i="4"/>
  <c r="BH322" i="4"/>
  <c r="BG322" i="4"/>
  <c r="BF322" i="4"/>
  <c r="T322" i="4"/>
  <c r="R322" i="4"/>
  <c r="P322" i="4"/>
  <c r="BI320" i="4"/>
  <c r="BH320" i="4"/>
  <c r="BG320" i="4"/>
  <c r="BF320" i="4"/>
  <c r="T320" i="4"/>
  <c r="R320" i="4"/>
  <c r="P320" i="4"/>
  <c r="BI318" i="4"/>
  <c r="BH318" i="4"/>
  <c r="BG318" i="4"/>
  <c r="BF318" i="4"/>
  <c r="T318" i="4"/>
  <c r="R318" i="4"/>
  <c r="P318" i="4"/>
  <c r="BI316" i="4"/>
  <c r="BH316" i="4"/>
  <c r="BG316" i="4"/>
  <c r="BF316" i="4"/>
  <c r="T316" i="4"/>
  <c r="R316" i="4"/>
  <c r="P316" i="4"/>
  <c r="BI314" i="4"/>
  <c r="BH314" i="4"/>
  <c r="BG314" i="4"/>
  <c r="BF314" i="4"/>
  <c r="T314" i="4"/>
  <c r="R314" i="4"/>
  <c r="P314" i="4"/>
  <c r="BI311" i="4"/>
  <c r="BH311" i="4"/>
  <c r="BG311" i="4"/>
  <c r="BF311" i="4"/>
  <c r="T311" i="4"/>
  <c r="R311" i="4"/>
  <c r="P311" i="4"/>
  <c r="BI309" i="4"/>
  <c r="BH309" i="4"/>
  <c r="BG309" i="4"/>
  <c r="BF309" i="4"/>
  <c r="T309" i="4"/>
  <c r="R309" i="4"/>
  <c r="P309" i="4"/>
  <c r="BI307" i="4"/>
  <c r="BH307" i="4"/>
  <c r="BG307" i="4"/>
  <c r="BF307" i="4"/>
  <c r="T307" i="4"/>
  <c r="R307" i="4"/>
  <c r="P307" i="4"/>
  <c r="BI303" i="4"/>
  <c r="BH303" i="4"/>
  <c r="BG303" i="4"/>
  <c r="BF303" i="4"/>
  <c r="T303" i="4"/>
  <c r="T302" i="4" s="1"/>
  <c r="R303" i="4"/>
  <c r="R302" i="4" s="1"/>
  <c r="P303" i="4"/>
  <c r="P302" i="4"/>
  <c r="BI300" i="4"/>
  <c r="BH300" i="4"/>
  <c r="BG300" i="4"/>
  <c r="BF300" i="4"/>
  <c r="T300" i="4"/>
  <c r="T299" i="4"/>
  <c r="R300" i="4"/>
  <c r="R299" i="4" s="1"/>
  <c r="P300" i="4"/>
  <c r="P299" i="4" s="1"/>
  <c r="BI297" i="4"/>
  <c r="BH297" i="4"/>
  <c r="BG297" i="4"/>
  <c r="BF297" i="4"/>
  <c r="T297" i="4"/>
  <c r="T296" i="4"/>
  <c r="R297" i="4"/>
  <c r="R296" i="4"/>
  <c r="P297" i="4"/>
  <c r="P296" i="4" s="1"/>
  <c r="BI294" i="4"/>
  <c r="BH294" i="4"/>
  <c r="BG294" i="4"/>
  <c r="BF294" i="4"/>
  <c r="T294" i="4"/>
  <c r="R294" i="4"/>
  <c r="P294" i="4"/>
  <c r="BI292" i="4"/>
  <c r="BH292" i="4"/>
  <c r="BG292" i="4"/>
  <c r="BF292" i="4"/>
  <c r="T292" i="4"/>
  <c r="R292" i="4"/>
  <c r="P292" i="4"/>
  <c r="BI290" i="4"/>
  <c r="BH290" i="4"/>
  <c r="BG290" i="4"/>
  <c r="BF290" i="4"/>
  <c r="T290" i="4"/>
  <c r="R290" i="4"/>
  <c r="P290" i="4"/>
  <c r="BI288" i="4"/>
  <c r="BH288" i="4"/>
  <c r="BG288" i="4"/>
  <c r="BF288" i="4"/>
  <c r="T288" i="4"/>
  <c r="R288" i="4"/>
  <c r="P288" i="4"/>
  <c r="BI285" i="4"/>
  <c r="BH285" i="4"/>
  <c r="BG285" i="4"/>
  <c r="BF285" i="4"/>
  <c r="T285" i="4"/>
  <c r="R285" i="4"/>
  <c r="P285" i="4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79" i="4"/>
  <c r="BH279" i="4"/>
  <c r="BG279" i="4"/>
  <c r="BF279" i="4"/>
  <c r="T279" i="4"/>
  <c r="R279" i="4"/>
  <c r="P279" i="4"/>
  <c r="BI276" i="4"/>
  <c r="BH276" i="4"/>
  <c r="BG276" i="4"/>
  <c r="BF276" i="4"/>
  <c r="T276" i="4"/>
  <c r="R276" i="4"/>
  <c r="P276" i="4"/>
  <c r="BI274" i="4"/>
  <c r="BH274" i="4"/>
  <c r="BG274" i="4"/>
  <c r="BF274" i="4"/>
  <c r="T274" i="4"/>
  <c r="R274" i="4"/>
  <c r="P274" i="4"/>
  <c r="BI272" i="4"/>
  <c r="BH272" i="4"/>
  <c r="BG272" i="4"/>
  <c r="BF272" i="4"/>
  <c r="T272" i="4"/>
  <c r="R272" i="4"/>
  <c r="P272" i="4"/>
  <c r="BI269" i="4"/>
  <c r="BH269" i="4"/>
  <c r="BG269" i="4"/>
  <c r="BF269" i="4"/>
  <c r="T269" i="4"/>
  <c r="R269" i="4"/>
  <c r="P269" i="4"/>
  <c r="BI267" i="4"/>
  <c r="BH267" i="4"/>
  <c r="BG267" i="4"/>
  <c r="BF267" i="4"/>
  <c r="T267" i="4"/>
  <c r="R267" i="4"/>
  <c r="P267" i="4"/>
  <c r="BI265" i="4"/>
  <c r="BH265" i="4"/>
  <c r="BG265" i="4"/>
  <c r="BF265" i="4"/>
  <c r="T265" i="4"/>
  <c r="R265" i="4"/>
  <c r="P265" i="4"/>
  <c r="BI263" i="4"/>
  <c r="BH263" i="4"/>
  <c r="BG263" i="4"/>
  <c r="BF263" i="4"/>
  <c r="T263" i="4"/>
  <c r="R263" i="4"/>
  <c r="P263" i="4"/>
  <c r="BI261" i="4"/>
  <c r="BH261" i="4"/>
  <c r="BG261" i="4"/>
  <c r="BF261" i="4"/>
  <c r="T261" i="4"/>
  <c r="R261" i="4"/>
  <c r="P261" i="4"/>
  <c r="BI259" i="4"/>
  <c r="BH259" i="4"/>
  <c r="BG259" i="4"/>
  <c r="BF259" i="4"/>
  <c r="T259" i="4"/>
  <c r="R259" i="4"/>
  <c r="P259" i="4"/>
  <c r="BI256" i="4"/>
  <c r="BH256" i="4"/>
  <c r="BG256" i="4"/>
  <c r="BF256" i="4"/>
  <c r="T256" i="4"/>
  <c r="R256" i="4"/>
  <c r="P256" i="4"/>
  <c r="BI254" i="4"/>
  <c r="BH254" i="4"/>
  <c r="BG254" i="4"/>
  <c r="BF254" i="4"/>
  <c r="T254" i="4"/>
  <c r="R254" i="4"/>
  <c r="P254" i="4"/>
  <c r="BI252" i="4"/>
  <c r="BH252" i="4"/>
  <c r="BG252" i="4"/>
  <c r="BF252" i="4"/>
  <c r="T252" i="4"/>
  <c r="R252" i="4"/>
  <c r="P252" i="4"/>
  <c r="BI250" i="4"/>
  <c r="BH250" i="4"/>
  <c r="BG250" i="4"/>
  <c r="BF250" i="4"/>
  <c r="T250" i="4"/>
  <c r="R250" i="4"/>
  <c r="P250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3" i="4"/>
  <c r="BH243" i="4"/>
  <c r="BG243" i="4"/>
  <c r="BF243" i="4"/>
  <c r="T243" i="4"/>
  <c r="R243" i="4"/>
  <c r="P243" i="4"/>
  <c r="BI241" i="4"/>
  <c r="BH241" i="4"/>
  <c r="BG241" i="4"/>
  <c r="BF241" i="4"/>
  <c r="T241" i="4"/>
  <c r="R241" i="4"/>
  <c r="P241" i="4"/>
  <c r="BI239" i="4"/>
  <c r="BH239" i="4"/>
  <c r="BG239" i="4"/>
  <c r="BF239" i="4"/>
  <c r="T239" i="4"/>
  <c r="R239" i="4"/>
  <c r="P239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32" i="4"/>
  <c r="BH232" i="4"/>
  <c r="BG232" i="4"/>
  <c r="BF232" i="4"/>
  <c r="T232" i="4"/>
  <c r="R232" i="4"/>
  <c r="P232" i="4"/>
  <c r="BI230" i="4"/>
  <c r="BH230" i="4"/>
  <c r="BG230" i="4"/>
  <c r="BF230" i="4"/>
  <c r="T230" i="4"/>
  <c r="R230" i="4"/>
  <c r="P230" i="4"/>
  <c r="BI228" i="4"/>
  <c r="BH228" i="4"/>
  <c r="BG228" i="4"/>
  <c r="BF228" i="4"/>
  <c r="T228" i="4"/>
  <c r="R228" i="4"/>
  <c r="P228" i="4"/>
  <c r="BI226" i="4"/>
  <c r="BH226" i="4"/>
  <c r="BG226" i="4"/>
  <c r="BF226" i="4"/>
  <c r="T226" i="4"/>
  <c r="R226" i="4"/>
  <c r="P226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7" i="4"/>
  <c r="BH217" i="4"/>
  <c r="BG217" i="4"/>
  <c r="BF217" i="4"/>
  <c r="T217" i="4"/>
  <c r="R217" i="4"/>
  <c r="P217" i="4"/>
  <c r="BI215" i="4"/>
  <c r="BH215" i="4"/>
  <c r="BG215" i="4"/>
  <c r="BF215" i="4"/>
  <c r="T215" i="4"/>
  <c r="R215" i="4"/>
  <c r="P215" i="4"/>
  <c r="BI211" i="4"/>
  <c r="BH211" i="4"/>
  <c r="BG211" i="4"/>
  <c r="BF211" i="4"/>
  <c r="T211" i="4"/>
  <c r="T210" i="4"/>
  <c r="R211" i="4"/>
  <c r="R210" i="4"/>
  <c r="P211" i="4"/>
  <c r="P210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6" i="4"/>
  <c r="BH196" i="4"/>
  <c r="BG196" i="4"/>
  <c r="BF196" i="4"/>
  <c r="T196" i="4"/>
  <c r="T195" i="4"/>
  <c r="T194" i="4"/>
  <c r="R196" i="4"/>
  <c r="R195" i="4"/>
  <c r="R194" i="4"/>
  <c r="P196" i="4"/>
  <c r="P195" i="4"/>
  <c r="P194" i="4"/>
  <c r="BI191" i="4"/>
  <c r="BH191" i="4"/>
  <c r="BG191" i="4"/>
  <c r="BF191" i="4"/>
  <c r="T191" i="4"/>
  <c r="T190" i="4"/>
  <c r="R191" i="4"/>
  <c r="R190" i="4"/>
  <c r="P191" i="4"/>
  <c r="P190" i="4"/>
  <c r="BI185" i="4"/>
  <c r="BH185" i="4"/>
  <c r="BG185" i="4"/>
  <c r="BF185" i="4"/>
  <c r="T185" i="4"/>
  <c r="R185" i="4"/>
  <c r="P185" i="4"/>
  <c r="BI181" i="4"/>
  <c r="BH181" i="4"/>
  <c r="BG181" i="4"/>
  <c r="BF181" i="4"/>
  <c r="T181" i="4"/>
  <c r="R181" i="4"/>
  <c r="P181" i="4"/>
  <c r="BI176" i="4"/>
  <c r="BH176" i="4"/>
  <c r="BG176" i="4"/>
  <c r="BF176" i="4"/>
  <c r="T176" i="4"/>
  <c r="R176" i="4"/>
  <c r="P176" i="4"/>
  <c r="BI167" i="4"/>
  <c r="BH167" i="4"/>
  <c r="BG167" i="4"/>
  <c r="BF167" i="4"/>
  <c r="T167" i="4"/>
  <c r="R167" i="4"/>
  <c r="P167" i="4"/>
  <c r="BI162" i="4"/>
  <c r="BH162" i="4"/>
  <c r="BG162" i="4"/>
  <c r="BF162" i="4"/>
  <c r="T162" i="4"/>
  <c r="R162" i="4"/>
  <c r="P162" i="4"/>
  <c r="BI158" i="4"/>
  <c r="BH158" i="4"/>
  <c r="BG158" i="4"/>
  <c r="BF158" i="4"/>
  <c r="T158" i="4"/>
  <c r="R158" i="4"/>
  <c r="P158" i="4"/>
  <c r="BI154" i="4"/>
  <c r="BH154" i="4"/>
  <c r="BG154" i="4"/>
  <c r="BF154" i="4"/>
  <c r="T154" i="4"/>
  <c r="R154" i="4"/>
  <c r="P154" i="4"/>
  <c r="BI149" i="4"/>
  <c r="BH149" i="4"/>
  <c r="BG149" i="4"/>
  <c r="BF149" i="4"/>
  <c r="T149" i="4"/>
  <c r="R149" i="4"/>
  <c r="P149" i="4"/>
  <c r="BI144" i="4"/>
  <c r="BH144" i="4"/>
  <c r="BG144" i="4"/>
  <c r="BF144" i="4"/>
  <c r="T144" i="4"/>
  <c r="R144" i="4"/>
  <c r="P144" i="4"/>
  <c r="BI139" i="4"/>
  <c r="BH139" i="4"/>
  <c r="BG139" i="4"/>
  <c r="BF139" i="4"/>
  <c r="T139" i="4"/>
  <c r="R139" i="4"/>
  <c r="P139" i="4"/>
  <c r="BI133" i="4"/>
  <c r="BH133" i="4"/>
  <c r="BG133" i="4"/>
  <c r="BF133" i="4"/>
  <c r="T133" i="4"/>
  <c r="R133" i="4"/>
  <c r="P133" i="4"/>
  <c r="BI129" i="4"/>
  <c r="BH129" i="4"/>
  <c r="BG129" i="4"/>
  <c r="BF129" i="4"/>
  <c r="T129" i="4"/>
  <c r="R129" i="4"/>
  <c r="P129" i="4"/>
  <c r="BI125" i="4"/>
  <c r="BH125" i="4"/>
  <c r="BG125" i="4"/>
  <c r="BF125" i="4"/>
  <c r="T125" i="4"/>
  <c r="R125" i="4"/>
  <c r="P125" i="4"/>
  <c r="BI120" i="4"/>
  <c r="BH120" i="4"/>
  <c r="BG120" i="4"/>
  <c r="BF120" i="4"/>
  <c r="T120" i="4"/>
  <c r="R120" i="4"/>
  <c r="P120" i="4"/>
  <c r="BI116" i="4"/>
  <c r="BH116" i="4"/>
  <c r="BG116" i="4"/>
  <c r="BF116" i="4"/>
  <c r="T116" i="4"/>
  <c r="T115" i="4"/>
  <c r="R116" i="4"/>
  <c r="R115" i="4"/>
  <c r="P116" i="4"/>
  <c r="P115" i="4"/>
  <c r="J110" i="4"/>
  <c r="J109" i="4"/>
  <c r="F109" i="4"/>
  <c r="F107" i="4"/>
  <c r="E105" i="4"/>
  <c r="J55" i="4"/>
  <c r="J54" i="4"/>
  <c r="F54" i="4"/>
  <c r="F52" i="4"/>
  <c r="E50" i="4"/>
  <c r="J18" i="4"/>
  <c r="E18" i="4"/>
  <c r="F55" i="4"/>
  <c r="J17" i="4"/>
  <c r="J12" i="4"/>
  <c r="J107" i="4" s="1"/>
  <c r="E7" i="4"/>
  <c r="E103" i="4" s="1"/>
  <c r="J37" i="3"/>
  <c r="J36" i="3"/>
  <c r="AY56" i="1" s="1"/>
  <c r="J35" i="3"/>
  <c r="AX56" i="1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20" i="3"/>
  <c r="BH120" i="3"/>
  <c r="BG120" i="3"/>
  <c r="BF120" i="3"/>
  <c r="T120" i="3"/>
  <c r="R120" i="3"/>
  <c r="P120" i="3"/>
  <c r="BI118" i="3"/>
  <c r="BH118" i="3"/>
  <c r="BG118" i="3"/>
  <c r="BF118" i="3"/>
  <c r="T118" i="3"/>
  <c r="R118" i="3"/>
  <c r="P118" i="3"/>
  <c r="BI116" i="3"/>
  <c r="BH116" i="3"/>
  <c r="BG116" i="3"/>
  <c r="BF116" i="3"/>
  <c r="T116" i="3"/>
  <c r="R116" i="3"/>
  <c r="P116" i="3"/>
  <c r="BI113" i="3"/>
  <c r="BH113" i="3"/>
  <c r="BG113" i="3"/>
  <c r="BF113" i="3"/>
  <c r="T113" i="3"/>
  <c r="R113" i="3"/>
  <c r="P113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7" i="3"/>
  <c r="BH107" i="3"/>
  <c r="BG107" i="3"/>
  <c r="BF107" i="3"/>
  <c r="T107" i="3"/>
  <c r="R107" i="3"/>
  <c r="P107" i="3"/>
  <c r="BI105" i="3"/>
  <c r="BH105" i="3"/>
  <c r="BG105" i="3"/>
  <c r="BF105" i="3"/>
  <c r="T105" i="3"/>
  <c r="R105" i="3"/>
  <c r="P105" i="3"/>
  <c r="BI103" i="3"/>
  <c r="BH103" i="3"/>
  <c r="BG103" i="3"/>
  <c r="BF103" i="3"/>
  <c r="T103" i="3"/>
  <c r="R103" i="3"/>
  <c r="P103" i="3"/>
  <c r="BI101" i="3"/>
  <c r="BH101" i="3"/>
  <c r="BG101" i="3"/>
  <c r="BF101" i="3"/>
  <c r="T101" i="3"/>
  <c r="R101" i="3"/>
  <c r="P101" i="3"/>
  <c r="BI99" i="3"/>
  <c r="BH99" i="3"/>
  <c r="BG99" i="3"/>
  <c r="BF99" i="3"/>
  <c r="T99" i="3"/>
  <c r="R99" i="3"/>
  <c r="P99" i="3"/>
  <c r="BI97" i="3"/>
  <c r="BH97" i="3"/>
  <c r="BG97" i="3"/>
  <c r="BF97" i="3"/>
  <c r="T97" i="3"/>
  <c r="R97" i="3"/>
  <c r="P97" i="3"/>
  <c r="BI95" i="3"/>
  <c r="BH95" i="3"/>
  <c r="BG95" i="3"/>
  <c r="BF95" i="3"/>
  <c r="T95" i="3"/>
  <c r="R95" i="3"/>
  <c r="P95" i="3"/>
  <c r="BI93" i="3"/>
  <c r="BH93" i="3"/>
  <c r="BG93" i="3"/>
  <c r="BF93" i="3"/>
  <c r="T93" i="3"/>
  <c r="R93" i="3"/>
  <c r="P93" i="3"/>
  <c r="BI91" i="3"/>
  <c r="BH91" i="3"/>
  <c r="BG91" i="3"/>
  <c r="BF91" i="3"/>
  <c r="T91" i="3"/>
  <c r="R91" i="3"/>
  <c r="P91" i="3"/>
  <c r="BI89" i="3"/>
  <c r="BH89" i="3"/>
  <c r="BG89" i="3"/>
  <c r="BF89" i="3"/>
  <c r="T89" i="3"/>
  <c r="R89" i="3"/>
  <c r="P89" i="3"/>
  <c r="J83" i="3"/>
  <c r="J82" i="3"/>
  <c r="F82" i="3"/>
  <c r="F80" i="3"/>
  <c r="E78" i="3"/>
  <c r="J55" i="3"/>
  <c r="J54" i="3"/>
  <c r="F54" i="3"/>
  <c r="F52" i="3"/>
  <c r="E50" i="3"/>
  <c r="J18" i="3"/>
  <c r="E18" i="3"/>
  <c r="F83" i="3" s="1"/>
  <c r="J17" i="3"/>
  <c r="J12" i="3"/>
  <c r="J80" i="3"/>
  <c r="E7" i="3"/>
  <c r="E76" i="3"/>
  <c r="J37" i="2"/>
  <c r="J36" i="2"/>
  <c r="AY55" i="1" s="1"/>
  <c r="J35" i="2"/>
  <c r="AX55" i="1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18" i="2"/>
  <c r="BH318" i="2"/>
  <c r="BG318" i="2"/>
  <c r="BF318" i="2"/>
  <c r="T318" i="2"/>
  <c r="R318" i="2"/>
  <c r="P318" i="2"/>
  <c r="BI315" i="2"/>
  <c r="BH315" i="2"/>
  <c r="BG315" i="2"/>
  <c r="BF315" i="2"/>
  <c r="T315" i="2"/>
  <c r="T314" i="2"/>
  <c r="R315" i="2"/>
  <c r="R314" i="2"/>
  <c r="P315" i="2"/>
  <c r="P314" i="2"/>
  <c r="BI312" i="2"/>
  <c r="BH312" i="2"/>
  <c r="BG312" i="2"/>
  <c r="BF312" i="2"/>
  <c r="T312" i="2"/>
  <c r="T311" i="2"/>
  <c r="R312" i="2"/>
  <c r="R311" i="2"/>
  <c r="P312" i="2"/>
  <c r="P311" i="2"/>
  <c r="BI309" i="2"/>
  <c r="BH309" i="2"/>
  <c r="BG309" i="2"/>
  <c r="BF309" i="2"/>
  <c r="T309" i="2"/>
  <c r="R309" i="2"/>
  <c r="P309" i="2"/>
  <c r="BI307" i="2"/>
  <c r="BH307" i="2"/>
  <c r="BG307" i="2"/>
  <c r="BF307" i="2"/>
  <c r="T307" i="2"/>
  <c r="R307" i="2"/>
  <c r="P307" i="2"/>
  <c r="BI303" i="2"/>
  <c r="BH303" i="2"/>
  <c r="BG303" i="2"/>
  <c r="BF303" i="2"/>
  <c r="T303" i="2"/>
  <c r="T302" i="2"/>
  <c r="R303" i="2"/>
  <c r="R302" i="2"/>
  <c r="P303" i="2"/>
  <c r="P302" i="2"/>
  <c r="BI300" i="2"/>
  <c r="BH300" i="2"/>
  <c r="BG300" i="2"/>
  <c r="BF300" i="2"/>
  <c r="T300" i="2"/>
  <c r="T299" i="2" s="1"/>
  <c r="R300" i="2"/>
  <c r="R299" i="2"/>
  <c r="P300" i="2"/>
  <c r="P299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90" i="2"/>
  <c r="BH290" i="2"/>
  <c r="BG290" i="2"/>
  <c r="BF290" i="2"/>
  <c r="T290" i="2"/>
  <c r="R290" i="2"/>
  <c r="P290" i="2"/>
  <c r="BI287" i="2"/>
  <c r="BH287" i="2"/>
  <c r="BG287" i="2"/>
  <c r="BF287" i="2"/>
  <c r="T287" i="2"/>
  <c r="T286" i="2"/>
  <c r="R287" i="2"/>
  <c r="R286" i="2"/>
  <c r="P287" i="2"/>
  <c r="P286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78" i="2"/>
  <c r="BH278" i="2"/>
  <c r="BG278" i="2"/>
  <c r="BF278" i="2"/>
  <c r="T278" i="2"/>
  <c r="T277" i="2"/>
  <c r="R278" i="2"/>
  <c r="R277" i="2"/>
  <c r="P278" i="2"/>
  <c r="P277" i="2"/>
  <c r="BI275" i="2"/>
  <c r="BH275" i="2"/>
  <c r="BG275" i="2"/>
  <c r="BF275" i="2"/>
  <c r="T275" i="2"/>
  <c r="T274" i="2" s="1"/>
  <c r="R275" i="2"/>
  <c r="R274" i="2"/>
  <c r="P275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2" i="2"/>
  <c r="BH262" i="2"/>
  <c r="BG262" i="2"/>
  <c r="BF262" i="2"/>
  <c r="T262" i="2"/>
  <c r="T261" i="2"/>
  <c r="R262" i="2"/>
  <c r="R261" i="2"/>
  <c r="P262" i="2"/>
  <c r="P261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T236" i="2" s="1"/>
  <c r="R237" i="2"/>
  <c r="R236" i="2"/>
  <c r="P237" i="2"/>
  <c r="P236" i="2"/>
  <c r="BI234" i="2"/>
  <c r="BH234" i="2"/>
  <c r="BG234" i="2"/>
  <c r="BF234" i="2"/>
  <c r="T234" i="2"/>
  <c r="T233" i="2"/>
  <c r="R234" i="2"/>
  <c r="R233" i="2" s="1"/>
  <c r="P234" i="2"/>
  <c r="P233" i="2"/>
  <c r="BI230" i="2"/>
  <c r="BH230" i="2"/>
  <c r="BG230" i="2"/>
  <c r="BF230" i="2"/>
  <c r="T230" i="2"/>
  <c r="T229" i="2" s="1"/>
  <c r="R230" i="2"/>
  <c r="R229" i="2"/>
  <c r="P230" i="2"/>
  <c r="P229" i="2" s="1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7" i="2"/>
  <c r="BH217" i="2"/>
  <c r="BG217" i="2"/>
  <c r="BF217" i="2"/>
  <c r="T217" i="2"/>
  <c r="T216" i="2"/>
  <c r="R217" i="2"/>
  <c r="R216" i="2" s="1"/>
  <c r="P217" i="2"/>
  <c r="P216" i="2"/>
  <c r="BI214" i="2"/>
  <c r="BH214" i="2"/>
  <c r="BG214" i="2"/>
  <c r="BF214" i="2"/>
  <c r="T214" i="2"/>
  <c r="T213" i="2" s="1"/>
  <c r="R214" i="2"/>
  <c r="R213" i="2"/>
  <c r="P214" i="2"/>
  <c r="P213" i="2" s="1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T183" i="2" s="1"/>
  <c r="R184" i="2"/>
  <c r="R183" i="2" s="1"/>
  <c r="P184" i="2"/>
  <c r="P183" i="2"/>
  <c r="BI181" i="2"/>
  <c r="BH181" i="2"/>
  <c r="BG181" i="2"/>
  <c r="BF181" i="2"/>
  <c r="T181" i="2"/>
  <c r="T180" i="2"/>
  <c r="R181" i="2"/>
  <c r="R180" i="2" s="1"/>
  <c r="P181" i="2"/>
  <c r="P180" i="2" s="1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T159" i="2"/>
  <c r="R160" i="2"/>
  <c r="R159" i="2"/>
  <c r="P160" i="2"/>
  <c r="P159" i="2" s="1"/>
  <c r="BI157" i="2"/>
  <c r="BH157" i="2"/>
  <c r="BG157" i="2"/>
  <c r="BF157" i="2"/>
  <c r="T157" i="2"/>
  <c r="T156" i="2"/>
  <c r="R157" i="2"/>
  <c r="R156" i="2"/>
  <c r="P157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J121" i="2"/>
  <c r="J120" i="2"/>
  <c r="F120" i="2"/>
  <c r="F118" i="2"/>
  <c r="E116" i="2"/>
  <c r="J55" i="2"/>
  <c r="J54" i="2"/>
  <c r="F54" i="2"/>
  <c r="F52" i="2"/>
  <c r="E50" i="2"/>
  <c r="J18" i="2"/>
  <c r="E18" i="2"/>
  <c r="F121" i="2"/>
  <c r="J17" i="2"/>
  <c r="J12" i="2"/>
  <c r="J118" i="2"/>
  <c r="E7" i="2"/>
  <c r="E48" i="2" s="1"/>
  <c r="L50" i="1"/>
  <c r="AM50" i="1"/>
  <c r="AM49" i="1"/>
  <c r="L49" i="1"/>
  <c r="AM47" i="1"/>
  <c r="L47" i="1"/>
  <c r="L45" i="1"/>
  <c r="L44" i="1"/>
  <c r="BK249" i="5"/>
  <c r="J125" i="5"/>
  <c r="J350" i="4"/>
  <c r="J316" i="4"/>
  <c r="BK272" i="4"/>
  <c r="J222" i="4"/>
  <c r="BK215" i="4"/>
  <c r="J167" i="4"/>
  <c r="BK210" i="3"/>
  <c r="J124" i="6"/>
  <c r="J122" i="6"/>
  <c r="BK195" i="5"/>
  <c r="J137" i="5"/>
  <c r="J102" i="5"/>
  <c r="J356" i="4"/>
  <c r="BK303" i="4"/>
  <c r="J288" i="4"/>
  <c r="BK263" i="4"/>
  <c r="BK232" i="4"/>
  <c r="BK228" i="4"/>
  <c r="J146" i="3"/>
  <c r="BK295" i="2"/>
  <c r="BK244" i="2"/>
  <c r="J234" i="2"/>
  <c r="BK198" i="2"/>
  <c r="BK176" i="2"/>
  <c r="BK149" i="2"/>
  <c r="J244" i="5"/>
  <c r="BK137" i="5"/>
  <c r="BK350" i="4"/>
  <c r="BK285" i="4"/>
  <c r="BK236" i="4"/>
  <c r="BK144" i="3"/>
  <c r="J287" i="2"/>
  <c r="J203" i="2"/>
  <c r="J198" i="2"/>
  <c r="BK157" i="2"/>
  <c r="J370" i="5"/>
  <c r="J228" i="5"/>
  <c r="BK156" i="5"/>
  <c r="BK322" i="4"/>
  <c r="BK243" i="4"/>
  <c r="J116" i="4"/>
  <c r="BK176" i="3"/>
  <c r="BK133" i="3"/>
  <c r="BK103" i="3"/>
  <c r="BK91" i="3"/>
  <c r="BK309" i="2"/>
  <c r="BK217" i="2"/>
  <c r="J189" i="2"/>
  <c r="BK268" i="5"/>
  <c r="BK236" i="5"/>
  <c r="J352" i="4"/>
  <c r="J325" i="4"/>
  <c r="BK216" i="3"/>
  <c r="BK188" i="3"/>
  <c r="J290" i="2"/>
  <c r="J270" i="2"/>
  <c r="BK259" i="2"/>
  <c r="J184" i="2"/>
  <c r="BK351" i="5"/>
  <c r="J291" i="5"/>
  <c r="BK267" i="4"/>
  <c r="BK200" i="4"/>
  <c r="BK186" i="3"/>
  <c r="J107" i="3"/>
  <c r="BK118" i="6"/>
  <c r="BK112" i="6"/>
  <c r="J160" i="5"/>
  <c r="J367" i="4"/>
  <c r="BK343" i="4"/>
  <c r="BK181" i="4"/>
  <c r="BK191" i="3"/>
  <c r="BK156" i="3"/>
  <c r="J217" i="2"/>
  <c r="BK144" i="2"/>
  <c r="J102" i="6"/>
  <c r="BK97" i="6"/>
  <c r="BK92" i="6"/>
  <c r="BK90" i="6"/>
  <c r="BK383" i="5"/>
  <c r="BK326" i="5"/>
  <c r="BK305" i="5"/>
  <c r="BK252" i="5"/>
  <c r="BK170" i="5"/>
  <c r="BK333" i="4"/>
  <c r="J239" i="4"/>
  <c r="J220" i="4"/>
  <c r="BK202" i="4"/>
  <c r="BK167" i="4"/>
  <c r="BK164" i="3"/>
  <c r="BK142" i="3"/>
  <c r="BK113" i="3"/>
  <c r="BK257" i="2"/>
  <c r="BK171" i="2"/>
  <c r="J139" i="2"/>
  <c r="J383" i="5"/>
  <c r="BK346" i="5"/>
  <c r="J224" i="5"/>
  <c r="BK141" i="5"/>
  <c r="BK191" i="4"/>
  <c r="BK184" i="3"/>
  <c r="J170" i="3"/>
  <c r="J124" i="3"/>
  <c r="BK278" i="2"/>
  <c r="BK211" i="2"/>
  <c r="BK116" i="6"/>
  <c r="J129" i="5"/>
  <c r="BK297" i="4"/>
  <c r="J274" i="4"/>
  <c r="J248" i="4"/>
  <c r="J217" i="4"/>
  <c r="BK214" i="3"/>
  <c r="J208" i="3"/>
  <c r="BK193" i="3"/>
  <c r="J122" i="3"/>
  <c r="BK116" i="3"/>
  <c r="BK89" i="3"/>
  <c r="J318" i="2"/>
  <c r="BK275" i="2"/>
  <c r="J247" i="2"/>
  <c r="J205" i="2"/>
  <c r="J171" i="2"/>
  <c r="J160" i="2"/>
  <c r="J133" i="2"/>
  <c r="BK356" i="4"/>
  <c r="BK320" i="4"/>
  <c r="J294" i="4"/>
  <c r="BK279" i="4"/>
  <c r="BK220" i="4"/>
  <c r="BK208" i="4"/>
  <c r="J152" i="3"/>
  <c r="BK109" i="3"/>
  <c r="BK292" i="2"/>
  <c r="J278" i="2"/>
  <c r="J240" i="2"/>
  <c r="BK227" i="2"/>
  <c r="J127" i="2"/>
  <c r="J106" i="6"/>
  <c r="J346" i="5"/>
  <c r="BK322" i="5"/>
  <c r="BK284" i="5"/>
  <c r="BK348" i="4"/>
  <c r="J263" i="4"/>
  <c r="BK246" i="4"/>
  <c r="J195" i="3"/>
  <c r="BK162" i="3"/>
  <c r="J130" i="3"/>
  <c r="J149" i="2"/>
  <c r="J195" i="5"/>
  <c r="J343" i="4"/>
  <c r="BK311" i="4"/>
  <c r="BK120" i="4"/>
  <c r="J200" i="3"/>
  <c r="BK219" i="5"/>
  <c r="J133" i="5"/>
  <c r="BK367" i="4"/>
  <c r="J331" i="4"/>
  <c r="J259" i="4"/>
  <c r="J172" i="3"/>
  <c r="BK300" i="2"/>
  <c r="BK247" i="2"/>
  <c r="J237" i="2"/>
  <c r="BK196" i="2"/>
  <c r="J168" i="2"/>
  <c r="BK190" i="5"/>
  <c r="J320" i="4"/>
  <c r="BK283" i="4"/>
  <c r="BK133" i="4"/>
  <c r="BK99" i="3"/>
  <c r="BK182" i="5"/>
  <c r="BK265" i="4"/>
  <c r="BK204" i="3"/>
  <c r="J166" i="3"/>
  <c r="BK124" i="3"/>
  <c r="J97" i="3"/>
  <c r="BK166" i="2"/>
  <c r="J129" i="2"/>
  <c r="J252" i="5"/>
  <c r="J339" i="4"/>
  <c r="J303" i="4"/>
  <c r="J214" i="3"/>
  <c r="J156" i="3"/>
  <c r="J284" i="2"/>
  <c r="BK262" i="2"/>
  <c r="J181" i="2"/>
  <c r="BK328" i="5"/>
  <c r="J246" i="4"/>
  <c r="J135" i="3"/>
  <c r="J114" i="6"/>
  <c r="BK301" i="5"/>
  <c r="BK178" i="5"/>
  <c r="J311" i="4"/>
  <c r="BK129" i="4"/>
  <c r="BK154" i="3"/>
  <c r="J249" i="2"/>
  <c r="BK154" i="2"/>
  <c r="BK104" i="6"/>
  <c r="BK85" i="6"/>
  <c r="J376" i="5"/>
  <c r="J313" i="5"/>
  <c r="BK258" i="5"/>
  <c r="J307" i="4"/>
  <c r="J256" i="4"/>
  <c r="J226" i="4"/>
  <c r="J139" i="4"/>
  <c r="J168" i="3"/>
  <c r="J138" i="3"/>
  <c r="J109" i="3"/>
  <c r="J251" i="2"/>
  <c r="BK192" i="2"/>
  <c r="BK374" i="5"/>
  <c r="BK335" i="5"/>
  <c r="J147" i="5"/>
  <c r="J309" i="4"/>
  <c r="J185" i="4"/>
  <c r="BK168" i="3"/>
  <c r="J225" i="2"/>
  <c r="J141" i="2"/>
  <c r="J178" i="5"/>
  <c r="J292" i="4"/>
  <c r="J265" i="4"/>
  <c r="J215" i="4"/>
  <c r="BK180" i="3"/>
  <c r="J113" i="3"/>
  <c r="J315" i="2"/>
  <c r="J300" i="2"/>
  <c r="J257" i="2"/>
  <c r="J207" i="2"/>
  <c r="J364" i="4"/>
  <c r="BK318" i="4"/>
  <c r="J269" i="4"/>
  <c r="J211" i="4"/>
  <c r="J184" i="3"/>
  <c r="J118" i="3"/>
  <c r="BK222" i="2"/>
  <c r="BK189" i="2"/>
  <c r="BK133" i="2"/>
  <c r="BK379" i="5"/>
  <c r="J268" i="5"/>
  <c r="J236" i="5"/>
  <c r="BK269" i="4"/>
  <c r="J230" i="4"/>
  <c r="J128" i="3"/>
  <c r="J297" i="2"/>
  <c r="J173" i="2"/>
  <c r="BK101" i="3"/>
  <c r="BK240" i="2"/>
  <c r="J147" i="2"/>
  <c r="J135" i="2"/>
  <c r="J278" i="5"/>
  <c r="J199" i="5"/>
  <c r="BK362" i="4"/>
  <c r="BK316" i="4"/>
  <c r="J129" i="4"/>
  <c r="J174" i="3"/>
  <c r="J292" i="2"/>
  <c r="BK284" i="2"/>
  <c r="BK200" i="2"/>
  <c r="J196" i="2"/>
  <c r="J332" i="5"/>
  <c r="BK278" i="5"/>
  <c r="BK160" i="5"/>
  <c r="J329" i="4"/>
  <c r="BK252" i="4"/>
  <c r="BK144" i="4"/>
  <c r="BK160" i="3"/>
  <c r="BK122" i="3"/>
  <c r="J93" i="3"/>
  <c r="BK318" i="2"/>
  <c r="J220" i="2"/>
  <c r="J192" i="2"/>
  <c r="J110" i="6"/>
  <c r="BK240" i="5"/>
  <c r="J336" i="4"/>
  <c r="J327" i="4"/>
  <c r="J272" i="4"/>
  <c r="BK197" i="3"/>
  <c r="J95" i="3"/>
  <c r="J312" i="2"/>
  <c r="J265" i="2"/>
  <c r="BK203" i="2"/>
  <c r="J363" i="5"/>
  <c r="J322" i="5"/>
  <c r="J182" i="5"/>
  <c r="J279" i="4"/>
  <c r="J254" i="4"/>
  <c r="J125" i="4"/>
  <c r="BK138" i="3"/>
  <c r="J116" i="6"/>
  <c r="J305" i="5"/>
  <c r="BK294" i="5"/>
  <c r="BK224" i="5"/>
  <c r="J165" i="5"/>
  <c r="BK364" i="4"/>
  <c r="BK254" i="4"/>
  <c r="BK158" i="4"/>
  <c r="J182" i="3"/>
  <c r="J142" i="3"/>
  <c r="J222" i="2"/>
  <c r="BK194" i="2"/>
  <c r="BK100" i="6"/>
  <c r="BK94" i="6"/>
  <c r="J92" i="6"/>
  <c r="J88" i="6"/>
  <c r="J85" i="6"/>
  <c r="J358" i="5"/>
  <c r="J287" i="5"/>
  <c r="BK172" i="5"/>
  <c r="BK115" i="5"/>
  <c r="BK300" i="4"/>
  <c r="BK241" i="4"/>
  <c r="BK234" i="4"/>
  <c r="BK149" i="4"/>
  <c r="BK206" i="3"/>
  <c r="BK170" i="3"/>
  <c r="BK146" i="3"/>
  <c r="BK118" i="3"/>
  <c r="J307" i="2"/>
  <c r="J255" i="2"/>
  <c r="BK178" i="2"/>
  <c r="BK141" i="2"/>
  <c r="J94" i="6"/>
  <c r="J379" i="5"/>
  <c r="BK339" i="5"/>
  <c r="J219" i="5"/>
  <c r="J200" i="4"/>
  <c r="J181" i="4"/>
  <c r="BK182" i="3"/>
  <c r="BK126" i="3"/>
  <c r="J99" i="3"/>
  <c r="BK230" i="2"/>
  <c r="J118" i="6"/>
  <c r="BK313" i="5"/>
  <c r="BK336" i="4"/>
  <c r="J285" i="4"/>
  <c r="BK212" i="3"/>
  <c r="BK200" i="3"/>
  <c r="J148" i="3"/>
  <c r="BK120" i="3"/>
  <c r="BK329" i="2"/>
  <c r="J309" i="2"/>
  <c r="J295" i="2"/>
  <c r="J262" i="2"/>
  <c r="BK242" i="2"/>
  <c r="J178" i="2"/>
  <c r="BK168" i="2"/>
  <c r="BK129" i="2"/>
  <c r="J212" i="5"/>
  <c r="J362" i="4"/>
  <c r="BK339" i="4"/>
  <c r="BK314" i="4"/>
  <c r="BK288" i="4"/>
  <c r="J252" i="4"/>
  <c r="J191" i="4"/>
  <c r="J180" i="3"/>
  <c r="BK140" i="3"/>
  <c r="BK93" i="3"/>
  <c r="BK290" i="2"/>
  <c r="BK249" i="2"/>
  <c r="BK220" i="2"/>
  <c r="J209" i="2"/>
  <c r="BK147" i="2"/>
  <c r="BK110" i="6"/>
  <c r="BK376" i="5"/>
  <c r="J339" i="5"/>
  <c r="J258" i="5"/>
  <c r="BK354" i="4"/>
  <c r="BK327" i="4"/>
  <c r="BK256" i="4"/>
  <c r="BK218" i="3"/>
  <c r="J191" i="3"/>
  <c r="BK97" i="3"/>
  <c r="J275" i="2"/>
  <c r="BK214" i="2"/>
  <c r="BK135" i="2"/>
  <c r="BK129" i="5"/>
  <c r="J348" i="4"/>
  <c r="BK309" i="4"/>
  <c r="BK217" i="4"/>
  <c r="J162" i="4"/>
  <c r="J144" i="4"/>
  <c r="BK122" i="6"/>
  <c r="J170" i="5"/>
  <c r="BK369" i="4"/>
  <c r="BK345" i="4"/>
  <c r="J297" i="4"/>
  <c r="BK281" i="4"/>
  <c r="BK148" i="3"/>
  <c r="BK297" i="2"/>
  <c r="J242" i="2"/>
  <c r="J227" i="2"/>
  <c r="BK181" i="2"/>
  <c r="J144" i="2"/>
  <c r="J369" i="4"/>
  <c r="BK307" i="4"/>
  <c r="J158" i="4"/>
  <c r="J212" i="3"/>
  <c r="BK265" i="2"/>
  <c r="BK317" i="5"/>
  <c r="BK151" i="5"/>
  <c r="J234" i="4"/>
  <c r="J197" i="3"/>
  <c r="J154" i="3"/>
  <c r="J327" i="2"/>
  <c r="BK106" i="6"/>
  <c r="J358" i="4"/>
  <c r="J333" i="4"/>
  <c r="J120" i="4"/>
  <c r="J186" i="3"/>
  <c r="J329" i="2"/>
  <c r="BK205" i="2"/>
  <c r="BK332" i="5"/>
  <c r="J284" i="5"/>
  <c r="J314" i="4"/>
  <c r="J241" i="4"/>
  <c r="J120" i="6"/>
  <c r="J108" i="6"/>
  <c r="J298" i="5"/>
  <c r="J172" i="5"/>
  <c r="BK360" i="4"/>
  <c r="BK162" i="4"/>
  <c r="J140" i="3"/>
  <c r="BK209" i="2"/>
  <c r="BK131" i="2"/>
  <c r="J97" i="6"/>
  <c r="J90" i="6"/>
  <c r="BK388" i="5"/>
  <c r="J294" i="5"/>
  <c r="BK147" i="5"/>
  <c r="J281" i="4"/>
  <c r="J236" i="4"/>
  <c r="BK206" i="4"/>
  <c r="J133" i="4"/>
  <c r="J120" i="3"/>
  <c r="BK303" i="2"/>
  <c r="BK207" i="2"/>
  <c r="BK160" i="2"/>
  <c r="BK385" i="5"/>
  <c r="J351" i="5"/>
  <c r="J115" i="5"/>
  <c r="BK274" i="4"/>
  <c r="BK202" i="3"/>
  <c r="J150" i="3"/>
  <c r="BK234" i="2"/>
  <c r="J141" i="5"/>
  <c r="J267" i="4"/>
  <c r="BK222" i="4"/>
  <c r="J176" i="4"/>
  <c r="J149" i="4"/>
  <c r="BK139" i="4"/>
  <c r="BK116" i="4"/>
  <c r="J103" i="3"/>
  <c r="BK312" i="2"/>
  <c r="J272" i="2"/>
  <c r="BK251" i="2"/>
  <c r="J176" i="2"/>
  <c r="J137" i="2"/>
  <c r="BK325" i="4"/>
  <c r="J283" i="4"/>
  <c r="BK250" i="4"/>
  <c r="J202" i="4"/>
  <c r="BK172" i="3"/>
  <c r="BK111" i="3"/>
  <c r="J214" i="2"/>
  <c r="BK184" i="2"/>
  <c r="BK108" i="6"/>
  <c r="J301" i="5"/>
  <c r="J249" i="5"/>
  <c r="BK331" i="4"/>
  <c r="BK261" i="4"/>
  <c r="J210" i="3"/>
  <c r="J160" i="3"/>
  <c r="BK270" i="2"/>
  <c r="J166" i="2"/>
  <c r="BK228" i="5"/>
  <c r="J322" i="4"/>
  <c r="BK230" i="4"/>
  <c r="J204" i="4"/>
  <c r="BK154" i="4"/>
  <c r="J204" i="3"/>
  <c r="BK204" i="5"/>
  <c r="J108" i="5"/>
  <c r="J261" i="4"/>
  <c r="J178" i="3"/>
  <c r="BK128" i="3"/>
  <c r="J164" i="2"/>
  <c r="J100" i="6"/>
  <c r="BK133" i="5"/>
  <c r="J318" i="4"/>
  <c r="J250" i="4"/>
  <c r="J218" i="3"/>
  <c r="BK164" i="2"/>
  <c r="J388" i="5"/>
  <c r="J385" i="5"/>
  <c r="J335" i="5"/>
  <c r="BK273" i="5"/>
  <c r="J232" i="4"/>
  <c r="BK174" i="3"/>
  <c r="J144" i="3"/>
  <c r="BK95" i="3"/>
  <c r="BK272" i="2"/>
  <c r="J187" i="2"/>
  <c r="J354" i="4"/>
  <c r="J290" i="4"/>
  <c r="J206" i="3"/>
  <c r="J176" i="3"/>
  <c r="BK315" i="2"/>
  <c r="BK267" i="2"/>
  <c r="J240" i="5"/>
  <c r="BK294" i="4"/>
  <c r="BK226" i="4"/>
  <c r="J162" i="3"/>
  <c r="BK114" i="6"/>
  <c r="J204" i="5"/>
  <c r="J156" i="5"/>
  <c r="BK276" i="4"/>
  <c r="J208" i="4"/>
  <c r="BK125" i="4"/>
  <c r="BK150" i="3"/>
  <c r="BK225" i="2"/>
  <c r="BK173" i="2"/>
  <c r="BK137" i="2"/>
  <c r="J368" i="5"/>
  <c r="J262" i="5"/>
  <c r="J151" i="5"/>
  <c r="J154" i="4"/>
  <c r="BK152" i="3"/>
  <c r="J91" i="3"/>
  <c r="J154" i="2"/>
  <c r="J317" i="5"/>
  <c r="BK125" i="5"/>
  <c r="BK352" i="4"/>
  <c r="J206" i="4"/>
  <c r="BK158" i="3"/>
  <c r="BK105" i="3"/>
  <c r="BK287" i="2"/>
  <c r="J230" i="2"/>
  <c r="J112" i="6"/>
  <c r="BK370" i="5"/>
  <c r="J326" i="5"/>
  <c r="J273" i="5"/>
  <c r="BK244" i="5"/>
  <c r="BK329" i="4"/>
  <c r="BK208" i="3"/>
  <c r="J101" i="3"/>
  <c r="J282" i="2"/>
  <c r="BK187" i="2"/>
  <c r="AS54" i="1"/>
  <c r="J244" i="2"/>
  <c r="BK124" i="6"/>
  <c r="BK358" i="5"/>
  <c r="J310" i="5"/>
  <c r="BK262" i="5"/>
  <c r="J190" i="5"/>
  <c r="J216" i="3"/>
  <c r="BK135" i="3"/>
  <c r="J89" i="3"/>
  <c r="J259" i="2"/>
  <c r="BK139" i="2"/>
  <c r="J126" i="3"/>
  <c r="BK102" i="5"/>
  <c r="J228" i="4"/>
  <c r="BK195" i="3"/>
  <c r="BK130" i="3"/>
  <c r="BK282" i="2"/>
  <c r="BK287" i="5"/>
  <c r="BK165" i="5"/>
  <c r="BK259" i="4"/>
  <c r="J193" i="3"/>
  <c r="BK120" i="6"/>
  <c r="J104" i="6"/>
  <c r="BK358" i="4"/>
  <c r="BK248" i="4"/>
  <c r="J188" i="3"/>
  <c r="BK255" i="2"/>
  <c r="BK152" i="2"/>
  <c r="BK102" i="6"/>
  <c r="BK88" i="6"/>
  <c r="BK368" i="5"/>
  <c r="BK310" i="5"/>
  <c r="BK199" i="5"/>
  <c r="BK108" i="5"/>
  <c r="BK211" i="4"/>
  <c r="J196" i="4"/>
  <c r="J202" i="3"/>
  <c r="J158" i="3"/>
  <c r="J200" i="2"/>
  <c r="J152" i="2"/>
  <c r="BK363" i="5"/>
  <c r="BK212" i="5"/>
  <c r="J345" i="4"/>
  <c r="BK292" i="4"/>
  <c r="BK176" i="4"/>
  <c r="BK166" i="3"/>
  <c r="J105" i="3"/>
  <c r="BK127" i="2"/>
  <c r="BK298" i="5"/>
  <c r="BK290" i="4"/>
  <c r="BK239" i="4"/>
  <c r="BK185" i="4"/>
  <c r="J133" i="3"/>
  <c r="J111" i="3"/>
  <c r="BK327" i="2"/>
  <c r="BK307" i="2"/>
  <c r="J267" i="2"/>
  <c r="J194" i="2"/>
  <c r="J360" i="4"/>
  <c r="J300" i="4"/>
  <c r="J243" i="4"/>
  <c r="BK204" i="4"/>
  <c r="BK178" i="3"/>
  <c r="J116" i="3"/>
  <c r="J211" i="2"/>
  <c r="J157" i="2"/>
  <c r="J374" i="5"/>
  <c r="J328" i="5"/>
  <c r="BK291" i="5"/>
  <c r="J276" i="4"/>
  <c r="BK196" i="4"/>
  <c r="J164" i="3"/>
  <c r="BK107" i="3"/>
  <c r="J303" i="2"/>
  <c r="BK237" i="2"/>
  <c r="J131" i="2"/>
  <c r="T126" i="2" l="1"/>
  <c r="T125" i="2"/>
  <c r="BK151" i="2"/>
  <c r="J151" i="2"/>
  <c r="J64" i="2"/>
  <c r="BK170" i="2"/>
  <c r="J170" i="2"/>
  <c r="J69" i="2" s="1"/>
  <c r="T175" i="2"/>
  <c r="P191" i="2"/>
  <c r="R224" i="2"/>
  <c r="R239" i="2"/>
  <c r="R232" i="2" s="1"/>
  <c r="BK254" i="2"/>
  <c r="J254" i="2"/>
  <c r="J87" i="2"/>
  <c r="BK264" i="2"/>
  <c r="J264" i="2"/>
  <c r="J89" i="2"/>
  <c r="R269" i="2"/>
  <c r="BK294" i="2"/>
  <c r="J294" i="2"/>
  <c r="J97" i="2"/>
  <c r="R88" i="3"/>
  <c r="P132" i="3"/>
  <c r="BK190" i="3"/>
  <c r="J190" i="3" s="1"/>
  <c r="J65" i="3" s="1"/>
  <c r="T199" i="4"/>
  <c r="T198" i="4" s="1"/>
  <c r="R219" i="4"/>
  <c r="R245" i="4"/>
  <c r="P271" i="4"/>
  <c r="BK287" i="4"/>
  <c r="J287" i="4"/>
  <c r="J80" i="4" s="1"/>
  <c r="R306" i="4"/>
  <c r="BK324" i="4"/>
  <c r="J324" i="4" s="1"/>
  <c r="J87" i="4" s="1"/>
  <c r="R366" i="4"/>
  <c r="R347" i="4" s="1"/>
  <c r="R87" i="6"/>
  <c r="P126" i="2"/>
  <c r="P125" i="2" s="1"/>
  <c r="P151" i="2"/>
  <c r="R246" i="2"/>
  <c r="P254" i="2"/>
  <c r="R264" i="2"/>
  <c r="BK281" i="2"/>
  <c r="J281" i="2"/>
  <c r="J94" i="2"/>
  <c r="P294" i="2"/>
  <c r="T306" i="2"/>
  <c r="T305" i="2" s="1"/>
  <c r="P317" i="2"/>
  <c r="BK137" i="3"/>
  <c r="J137" i="3" s="1"/>
  <c r="J64" i="3" s="1"/>
  <c r="T190" i="3"/>
  <c r="R119" i="4"/>
  <c r="R214" i="4"/>
  <c r="P245" i="4"/>
  <c r="BK271" i="4"/>
  <c r="J271" i="4"/>
  <c r="J78" i="4"/>
  <c r="P287" i="4"/>
  <c r="T324" i="4"/>
  <c r="P342" i="4"/>
  <c r="P341" i="4"/>
  <c r="R151" i="2"/>
  <c r="P170" i="2"/>
  <c r="R175" i="2"/>
  <c r="P186" i="2"/>
  <c r="BK202" i="2"/>
  <c r="J202" i="2"/>
  <c r="J75" i="2"/>
  <c r="P219" i="2"/>
  <c r="P246" i="2"/>
  <c r="P232" i="2" s="1"/>
  <c r="T264" i="2"/>
  <c r="T253" i="2" s="1"/>
  <c r="T294" i="2"/>
  <c r="BK317" i="2"/>
  <c r="J317" i="2"/>
  <c r="J104" i="2"/>
  <c r="BK115" i="3"/>
  <c r="J115" i="3" s="1"/>
  <c r="J62" i="3" s="1"/>
  <c r="P199" i="3"/>
  <c r="T214" i="4"/>
  <c r="R238" i="4"/>
  <c r="R271" i="4"/>
  <c r="T306" i="4"/>
  <c r="P87" i="6"/>
  <c r="P146" i="2"/>
  <c r="P143" i="2"/>
  <c r="P175" i="2"/>
  <c r="T186" i="2"/>
  <c r="T219" i="2"/>
  <c r="T281" i="2"/>
  <c r="P115" i="3"/>
  <c r="BK199" i="3"/>
  <c r="J199" i="3"/>
  <c r="J66" i="3"/>
  <c r="BK238" i="4"/>
  <c r="J238" i="4" s="1"/>
  <c r="J75" i="4" s="1"/>
  <c r="R258" i="4"/>
  <c r="T287" i="4"/>
  <c r="BK313" i="4"/>
  <c r="J313" i="4" s="1"/>
  <c r="J86" i="4" s="1"/>
  <c r="BK366" i="4"/>
  <c r="J366" i="4"/>
  <c r="J93" i="4"/>
  <c r="P107" i="5"/>
  <c r="T169" i="5"/>
  <c r="T248" i="5"/>
  <c r="BK277" i="5"/>
  <c r="J277" i="5"/>
  <c r="J69" i="5"/>
  <c r="T277" i="5"/>
  <c r="BK316" i="5"/>
  <c r="J316" i="5"/>
  <c r="J71" i="5"/>
  <c r="R316" i="5"/>
  <c r="T367" i="5"/>
  <c r="P373" i="5"/>
  <c r="P372" i="5"/>
  <c r="BK126" i="2"/>
  <c r="J126" i="2" s="1"/>
  <c r="J61" i="2" s="1"/>
  <c r="BK146" i="2"/>
  <c r="J146" i="2" s="1"/>
  <c r="J63" i="2" s="1"/>
  <c r="P163" i="2"/>
  <c r="R191" i="2"/>
  <c r="R219" i="2"/>
  <c r="BK239" i="2"/>
  <c r="BK232" i="2" s="1"/>
  <c r="J232" i="2" s="1"/>
  <c r="J81" i="2" s="1"/>
  <c r="J239" i="2"/>
  <c r="J84" i="2"/>
  <c r="T246" i="2"/>
  <c r="P269" i="2"/>
  <c r="P281" i="2"/>
  <c r="R289" i="2"/>
  <c r="R306" i="2"/>
  <c r="R305" i="2" s="1"/>
  <c r="R317" i="2"/>
  <c r="T88" i="3"/>
  <c r="BK199" i="4"/>
  <c r="J199" i="4"/>
  <c r="J68" i="4"/>
  <c r="P219" i="4"/>
  <c r="T238" i="4"/>
  <c r="R278" i="4"/>
  <c r="BK306" i="4"/>
  <c r="J306" i="4"/>
  <c r="J85" i="4" s="1"/>
  <c r="R324" i="4"/>
  <c r="P366" i="4"/>
  <c r="P347" i="4"/>
  <c r="T107" i="5"/>
  <c r="T155" i="5"/>
  <c r="T100" i="5" s="1"/>
  <c r="R169" i="5"/>
  <c r="R100" i="5" s="1"/>
  <c r="R248" i="5"/>
  <c r="R277" i="5"/>
  <c r="P304" i="5"/>
  <c r="T304" i="5"/>
  <c r="T316" i="5"/>
  <c r="BK367" i="5"/>
  <c r="J367" i="5" s="1"/>
  <c r="J73" i="5" s="1"/>
  <c r="P367" i="5"/>
  <c r="R373" i="5"/>
  <c r="R372" i="5"/>
  <c r="BK382" i="5"/>
  <c r="J382" i="5" s="1"/>
  <c r="J78" i="5" s="1"/>
  <c r="P382" i="5"/>
  <c r="P381" i="5"/>
  <c r="T382" i="5"/>
  <c r="T381" i="5" s="1"/>
  <c r="T146" i="2"/>
  <c r="T170" i="2"/>
  <c r="BK186" i="2"/>
  <c r="J186" i="2"/>
  <c r="J73" i="2"/>
  <c r="R202" i="2"/>
  <c r="P289" i="2"/>
  <c r="T317" i="2"/>
  <c r="P137" i="3"/>
  <c r="P119" i="4"/>
  <c r="P214" i="4"/>
  <c r="P238" i="4"/>
  <c r="P278" i="4"/>
  <c r="R313" i="4"/>
  <c r="BK342" i="4"/>
  <c r="J342" i="4"/>
  <c r="J91" i="4"/>
  <c r="R99" i="6"/>
  <c r="R126" i="2"/>
  <c r="R125" i="2" s="1"/>
  <c r="R170" i="2"/>
  <c r="T191" i="2"/>
  <c r="T224" i="2"/>
  <c r="T239" i="2"/>
  <c r="T232" i="2" s="1"/>
  <c r="R254" i="2"/>
  <c r="R253" i="2"/>
  <c r="BK269" i="2"/>
  <c r="J269" i="2"/>
  <c r="J90" i="2"/>
  <c r="BK289" i="2"/>
  <c r="J289" i="2" s="1"/>
  <c r="J96" i="2" s="1"/>
  <c r="BK306" i="2"/>
  <c r="P88" i="3"/>
  <c r="T132" i="3"/>
  <c r="R190" i="3"/>
  <c r="BK119" i="4"/>
  <c r="J119" i="4"/>
  <c r="J62" i="4"/>
  <c r="BK225" i="4"/>
  <c r="P258" i="4"/>
  <c r="T313" i="4"/>
  <c r="BK107" i="5"/>
  <c r="J107" i="5"/>
  <c r="J62" i="5"/>
  <c r="BK155" i="5"/>
  <c r="J155" i="5" s="1"/>
  <c r="J63" i="5" s="1"/>
  <c r="R155" i="5"/>
  <c r="BK169" i="5"/>
  <c r="J169" i="5"/>
  <c r="J65" i="5" s="1"/>
  <c r="BK248" i="5"/>
  <c r="J248" i="5" s="1"/>
  <c r="J66" i="5" s="1"/>
  <c r="T99" i="6"/>
  <c r="T163" i="2"/>
  <c r="BK191" i="2"/>
  <c r="J191" i="2" s="1"/>
  <c r="J74" i="2" s="1"/>
  <c r="P239" i="2"/>
  <c r="T254" i="2"/>
  <c r="T269" i="2"/>
  <c r="R294" i="2"/>
  <c r="BK88" i="3"/>
  <c r="BK132" i="3"/>
  <c r="J132" i="3" s="1"/>
  <c r="J63" i="3" s="1"/>
  <c r="R199" i="3"/>
  <c r="BK166" i="4"/>
  <c r="J166" i="4"/>
  <c r="J63" i="4"/>
  <c r="P225" i="4"/>
  <c r="P224" i="4" s="1"/>
  <c r="BK278" i="4"/>
  <c r="J278" i="4"/>
  <c r="J79" i="4" s="1"/>
  <c r="T366" i="4"/>
  <c r="T347" i="4" s="1"/>
  <c r="P99" i="6"/>
  <c r="R146" i="2"/>
  <c r="R143" i="2"/>
  <c r="BK175" i="2"/>
  <c r="J175" i="2"/>
  <c r="J70" i="2" s="1"/>
  <c r="T202" i="2"/>
  <c r="BK224" i="2"/>
  <c r="J224" i="2"/>
  <c r="J79" i="2" s="1"/>
  <c r="P264" i="2"/>
  <c r="R281" i="2"/>
  <c r="R280" i="2"/>
  <c r="T289" i="2"/>
  <c r="T115" i="3"/>
  <c r="T199" i="3"/>
  <c r="P166" i="4"/>
  <c r="P199" i="4"/>
  <c r="P198" i="4" s="1"/>
  <c r="R225" i="4"/>
  <c r="BK258" i="4"/>
  <c r="J258" i="4" s="1"/>
  <c r="J77" i="4" s="1"/>
  <c r="P313" i="4"/>
  <c r="T342" i="4"/>
  <c r="T341" i="4"/>
  <c r="R107" i="5"/>
  <c r="P155" i="5"/>
  <c r="P169" i="5"/>
  <c r="P248" i="5"/>
  <c r="P277" i="5"/>
  <c r="BK304" i="5"/>
  <c r="J304" i="5" s="1"/>
  <c r="J70" i="5" s="1"/>
  <c r="R304" i="5"/>
  <c r="P316" i="5"/>
  <c r="R367" i="5"/>
  <c r="BK373" i="5"/>
  <c r="J373" i="5"/>
  <c r="J75" i="5"/>
  <c r="T373" i="5"/>
  <c r="T372" i="5" s="1"/>
  <c r="R382" i="5"/>
  <c r="R381" i="5"/>
  <c r="T151" i="2"/>
  <c r="BK163" i="2"/>
  <c r="J163" i="2"/>
  <c r="J68" i="2"/>
  <c r="R186" i="2"/>
  <c r="P224" i="2"/>
  <c r="BK246" i="2"/>
  <c r="J246" i="2"/>
  <c r="J85" i="2" s="1"/>
  <c r="P306" i="2"/>
  <c r="P305" i="2"/>
  <c r="R115" i="3"/>
  <c r="R132" i="3"/>
  <c r="P190" i="3"/>
  <c r="R166" i="4"/>
  <c r="BK214" i="4"/>
  <c r="T225" i="4"/>
  <c r="T258" i="4"/>
  <c r="R287" i="4"/>
  <c r="R342" i="4"/>
  <c r="R341" i="4" s="1"/>
  <c r="BK99" i="6"/>
  <c r="J99" i="6"/>
  <c r="J63" i="6"/>
  <c r="R163" i="2"/>
  <c r="R162" i="2" s="1"/>
  <c r="P202" i="2"/>
  <c r="BK219" i="2"/>
  <c r="J219" i="2"/>
  <c r="J78" i="2"/>
  <c r="R137" i="3"/>
  <c r="T166" i="4"/>
  <c r="T114" i="4" s="1"/>
  <c r="T219" i="4"/>
  <c r="BK245" i="4"/>
  <c r="J245" i="4"/>
  <c r="J76" i="4"/>
  <c r="T278" i="4"/>
  <c r="BK87" i="6"/>
  <c r="J87" i="6"/>
  <c r="J61" i="6"/>
  <c r="T137" i="3"/>
  <c r="T119" i="4"/>
  <c r="R199" i="4"/>
  <c r="R198" i="4" s="1"/>
  <c r="BK219" i="4"/>
  <c r="J219" i="4"/>
  <c r="J72" i="4"/>
  <c r="T245" i="4"/>
  <c r="T271" i="4"/>
  <c r="P306" i="4"/>
  <c r="P324" i="4"/>
  <c r="T87" i="6"/>
  <c r="T83" i="6"/>
  <c r="J52" i="2"/>
  <c r="BE133" i="2"/>
  <c r="BE154" i="2"/>
  <c r="BE164" i="2"/>
  <c r="BE198" i="2"/>
  <c r="BE207" i="2"/>
  <c r="BE209" i="2"/>
  <c r="BE211" i="2"/>
  <c r="BE225" i="2"/>
  <c r="BE227" i="2"/>
  <c r="BE240" i="2"/>
  <c r="BE267" i="2"/>
  <c r="BE278" i="2"/>
  <c r="BE284" i="2"/>
  <c r="BK236" i="2"/>
  <c r="J236" i="2" s="1"/>
  <c r="J83" i="2" s="1"/>
  <c r="BK299" i="2"/>
  <c r="J299" i="2" s="1"/>
  <c r="J98" i="2" s="1"/>
  <c r="BE113" i="3"/>
  <c r="BE118" i="3"/>
  <c r="BE166" i="3"/>
  <c r="BE172" i="3"/>
  <c r="BE178" i="3"/>
  <c r="BE197" i="3"/>
  <c r="J52" i="4"/>
  <c r="BE158" i="4"/>
  <c r="BE185" i="4"/>
  <c r="BE204" i="4"/>
  <c r="BE228" i="4"/>
  <c r="BE232" i="4"/>
  <c r="BE239" i="4"/>
  <c r="BE252" i="4"/>
  <c r="BE254" i="4"/>
  <c r="BE343" i="4"/>
  <c r="BE345" i="4"/>
  <c r="BE352" i="4"/>
  <c r="BK115" i="4"/>
  <c r="J115" i="4" s="1"/>
  <c r="J61" i="4" s="1"/>
  <c r="BK190" i="4"/>
  <c r="J190" i="4" s="1"/>
  <c r="J64" i="4" s="1"/>
  <c r="BK302" i="4"/>
  <c r="J302" i="4"/>
  <c r="J83" i="4"/>
  <c r="BE195" i="5"/>
  <c r="BE199" i="5"/>
  <c r="BE224" i="5"/>
  <c r="BE240" i="5"/>
  <c r="BE252" i="5"/>
  <c r="BE298" i="5"/>
  <c r="BE301" i="5"/>
  <c r="BE326" i="5"/>
  <c r="BE351" i="5"/>
  <c r="BE363" i="5"/>
  <c r="BE368" i="5"/>
  <c r="BE374" i="5"/>
  <c r="BE108" i="6"/>
  <c r="BE110" i="6"/>
  <c r="BE112" i="6"/>
  <c r="BE122" i="6"/>
  <c r="BK84" i="6"/>
  <c r="J84" i="6"/>
  <c r="J60" i="6"/>
  <c r="BE129" i="2"/>
  <c r="BE168" i="2"/>
  <c r="BE173" i="2"/>
  <c r="BE187" i="2"/>
  <c r="BE192" i="2"/>
  <c r="BE200" i="2"/>
  <c r="BE203" i="2"/>
  <c r="BE295" i="2"/>
  <c r="BE307" i="2"/>
  <c r="J52" i="3"/>
  <c r="BE128" i="3"/>
  <c r="BE135" i="3"/>
  <c r="BE170" i="3"/>
  <c r="BE162" i="4"/>
  <c r="BE181" i="4"/>
  <c r="BE217" i="4"/>
  <c r="BE263" i="4"/>
  <c r="BE265" i="4"/>
  <c r="BE281" i="4"/>
  <c r="BE297" i="4"/>
  <c r="BE322" i="4"/>
  <c r="BE329" i="4"/>
  <c r="BE348" i="4"/>
  <c r="BE362" i="4"/>
  <c r="BE364" i="4"/>
  <c r="BE190" i="5"/>
  <c r="BK96" i="6"/>
  <c r="J96" i="6"/>
  <c r="J62" i="6"/>
  <c r="BE184" i="2"/>
  <c r="BE244" i="2"/>
  <c r="BE265" i="2"/>
  <c r="BE309" i="2"/>
  <c r="BE315" i="2"/>
  <c r="BE318" i="2"/>
  <c r="BE327" i="2"/>
  <c r="BK183" i="2"/>
  <c r="J183" i="2" s="1"/>
  <c r="J72" i="2" s="1"/>
  <c r="BE99" i="3"/>
  <c r="BE124" i="3"/>
  <c r="BE126" i="3"/>
  <c r="BE130" i="3"/>
  <c r="BE214" i="3"/>
  <c r="BE218" i="3"/>
  <c r="E48" i="4"/>
  <c r="F110" i="4"/>
  <c r="BE133" i="4"/>
  <c r="BE200" i="4"/>
  <c r="BE206" i="4"/>
  <c r="BE208" i="4"/>
  <c r="BE220" i="4"/>
  <c r="BE222" i="4"/>
  <c r="BE241" i="4"/>
  <c r="BE250" i="4"/>
  <c r="BE300" i="4"/>
  <c r="E89" i="5"/>
  <c r="BE116" i="6"/>
  <c r="BE124" i="6"/>
  <c r="F55" i="2"/>
  <c r="BE144" i="2"/>
  <c r="BE214" i="2"/>
  <c r="BE251" i="2"/>
  <c r="BE259" i="2"/>
  <c r="BE300" i="2"/>
  <c r="BK213" i="2"/>
  <c r="J213" i="2"/>
  <c r="J76" i="2"/>
  <c r="E48" i="3"/>
  <c r="BE101" i="3"/>
  <c r="BE111" i="3"/>
  <c r="BE133" i="3"/>
  <c r="BE138" i="3"/>
  <c r="BE158" i="3"/>
  <c r="BE186" i="3"/>
  <c r="BE191" i="3"/>
  <c r="BE195" i="3"/>
  <c r="BE204" i="3"/>
  <c r="BE129" i="4"/>
  <c r="BE336" i="4"/>
  <c r="BK195" i="4"/>
  <c r="BK194" i="4"/>
  <c r="J194" i="4"/>
  <c r="J65" i="4"/>
  <c r="BK338" i="4"/>
  <c r="J338" i="4" s="1"/>
  <c r="J89" i="4" s="1"/>
  <c r="F55" i="5"/>
  <c r="BE170" i="5"/>
  <c r="BE172" i="5"/>
  <c r="BE278" i="5"/>
  <c r="BE317" i="5"/>
  <c r="BE328" i="5"/>
  <c r="BE332" i="5"/>
  <c r="BE370" i="5"/>
  <c r="BE376" i="5"/>
  <c r="BK164" i="5"/>
  <c r="J164" i="5" s="1"/>
  <c r="J64" i="5" s="1"/>
  <c r="BE135" i="2"/>
  <c r="BE157" i="2"/>
  <c r="BE176" i="2"/>
  <c r="BE189" i="2"/>
  <c r="BE194" i="2"/>
  <c r="BE205" i="2"/>
  <c r="BE222" i="2"/>
  <c r="BE230" i="2"/>
  <c r="BE242" i="2"/>
  <c r="BE297" i="2"/>
  <c r="BE312" i="2"/>
  <c r="BK180" i="2"/>
  <c r="J180" i="2"/>
  <c r="J71" i="2"/>
  <c r="BK229" i="2"/>
  <c r="J229" i="2"/>
  <c r="J80" i="2"/>
  <c r="BK233" i="2"/>
  <c r="BK302" i="2"/>
  <c r="J302" i="2" s="1"/>
  <c r="J99" i="2" s="1"/>
  <c r="BE107" i="3"/>
  <c r="BE144" i="3"/>
  <c r="BE152" i="3"/>
  <c r="BE191" i="4"/>
  <c r="BE215" i="4"/>
  <c r="BE311" i="4"/>
  <c r="BE314" i="4"/>
  <c r="BE125" i="5"/>
  <c r="BE156" i="5"/>
  <c r="BE165" i="5"/>
  <c r="BE204" i="5"/>
  <c r="BE268" i="5"/>
  <c r="BE335" i="5"/>
  <c r="BE379" i="5"/>
  <c r="BE385" i="5"/>
  <c r="BE388" i="5"/>
  <c r="BK378" i="5"/>
  <c r="J378" i="5" s="1"/>
  <c r="J76" i="5" s="1"/>
  <c r="BK387" i="5"/>
  <c r="J387" i="5"/>
  <c r="J79" i="5" s="1"/>
  <c r="E48" i="6"/>
  <c r="J52" i="6"/>
  <c r="F55" i="6"/>
  <c r="BE85" i="6"/>
  <c r="BE88" i="6"/>
  <c r="BE90" i="6"/>
  <c r="BE92" i="6"/>
  <c r="BE94" i="6"/>
  <c r="BE97" i="6"/>
  <c r="BE100" i="6"/>
  <c r="BE147" i="2"/>
  <c r="BE160" i="2"/>
  <c r="BE234" i="2"/>
  <c r="BE237" i="2"/>
  <c r="BE257" i="2"/>
  <c r="BE270" i="2"/>
  <c r="BE282" i="2"/>
  <c r="BE287" i="2"/>
  <c r="BK277" i="2"/>
  <c r="J277" i="2" s="1"/>
  <c r="J92" i="2" s="1"/>
  <c r="BE93" i="3"/>
  <c r="BE150" i="3"/>
  <c r="BE162" i="3"/>
  <c r="BE184" i="3"/>
  <c r="BE193" i="3"/>
  <c r="BE202" i="3"/>
  <c r="BE144" i="4"/>
  <c r="BE202" i="4"/>
  <c r="BE325" i="4"/>
  <c r="BE331" i="4"/>
  <c r="BE356" i="4"/>
  <c r="BE369" i="4"/>
  <c r="BK210" i="4"/>
  <c r="J210" i="4"/>
  <c r="J69" i="4" s="1"/>
  <c r="BK299" i="4"/>
  <c r="J299" i="4"/>
  <c r="J82" i="4"/>
  <c r="BK347" i="4"/>
  <c r="J347" i="4"/>
  <c r="J92" i="4"/>
  <c r="BE129" i="5"/>
  <c r="BE137" i="5"/>
  <c r="BE182" i="5"/>
  <c r="BE228" i="5"/>
  <c r="BE244" i="5"/>
  <c r="BE284" i="5"/>
  <c r="BE322" i="5"/>
  <c r="BE102" i="6"/>
  <c r="BE104" i="6"/>
  <c r="BE106" i="6"/>
  <c r="BE114" i="6"/>
  <c r="BE118" i="6"/>
  <c r="BE120" i="6"/>
  <c r="BE272" i="2"/>
  <c r="BK159" i="2"/>
  <c r="J159" i="2" s="1"/>
  <c r="J66" i="2" s="1"/>
  <c r="F55" i="3"/>
  <c r="BE109" i="3"/>
  <c r="BE122" i="3"/>
  <c r="BE142" i="3"/>
  <c r="BE156" i="3"/>
  <c r="BE164" i="3"/>
  <c r="BE174" i="3"/>
  <c r="BE188" i="3"/>
  <c r="BE200" i="3"/>
  <c r="BE154" i="4"/>
  <c r="BE167" i="4"/>
  <c r="BE248" i="4"/>
  <c r="BE269" i="4"/>
  <c r="BE283" i="4"/>
  <c r="BE350" i="4"/>
  <c r="J52" i="5"/>
  <c r="BE305" i="5"/>
  <c r="BE310" i="5"/>
  <c r="BE313" i="5"/>
  <c r="BE346" i="5"/>
  <c r="E114" i="2"/>
  <c r="BE127" i="2"/>
  <c r="BE139" i="2"/>
  <c r="BE152" i="2"/>
  <c r="BE247" i="2"/>
  <c r="BE255" i="2"/>
  <c r="BE292" i="2"/>
  <c r="BE303" i="2"/>
  <c r="BK286" i="2"/>
  <c r="J286" i="2"/>
  <c r="J95" i="2"/>
  <c r="BE97" i="3"/>
  <c r="BE103" i="3"/>
  <c r="BE140" i="3"/>
  <c r="BE148" i="3"/>
  <c r="BE160" i="3"/>
  <c r="BE208" i="3"/>
  <c r="BE210" i="3"/>
  <c r="BE212" i="3"/>
  <c r="BE125" i="4"/>
  <c r="BE261" i="4"/>
  <c r="BE279" i="4"/>
  <c r="BE292" i="4"/>
  <c r="BE307" i="4"/>
  <c r="BE360" i="4"/>
  <c r="BE147" i="5"/>
  <c r="BE151" i="5"/>
  <c r="BE212" i="5"/>
  <c r="BE219" i="5"/>
  <c r="BE273" i="5"/>
  <c r="BE131" i="2"/>
  <c r="BE141" i="2"/>
  <c r="BE178" i="2"/>
  <c r="BE181" i="2"/>
  <c r="BE196" i="2"/>
  <c r="BE262" i="2"/>
  <c r="BE290" i="2"/>
  <c r="BE329" i="2"/>
  <c r="BK311" i="2"/>
  <c r="J311" i="2"/>
  <c r="J102" i="2" s="1"/>
  <c r="BK314" i="2"/>
  <c r="J314" i="2" s="1"/>
  <c r="J103" i="2" s="1"/>
  <c r="BE116" i="3"/>
  <c r="BE146" i="3"/>
  <c r="BE182" i="3"/>
  <c r="BE206" i="3"/>
  <c r="BE226" i="4"/>
  <c r="BE236" i="4"/>
  <c r="BE246" i="4"/>
  <c r="BE267" i="4"/>
  <c r="BE285" i="4"/>
  <c r="BE290" i="4"/>
  <c r="BE316" i="4"/>
  <c r="BK296" i="4"/>
  <c r="J296" i="4"/>
  <c r="J81" i="4"/>
  <c r="BE141" i="5"/>
  <c r="BE236" i="5"/>
  <c r="BE262" i="5"/>
  <c r="BE287" i="5"/>
  <c r="BE291" i="5"/>
  <c r="BE294" i="5"/>
  <c r="BE339" i="5"/>
  <c r="BE358" i="5"/>
  <c r="BE383" i="5"/>
  <c r="BK101" i="5"/>
  <c r="J101" i="5"/>
  <c r="J61" i="5"/>
  <c r="BK272" i="5"/>
  <c r="J272" i="5"/>
  <c r="J67" i="5" s="1"/>
  <c r="BE149" i="2"/>
  <c r="BE166" i="2"/>
  <c r="BE217" i="2"/>
  <c r="BE220" i="2"/>
  <c r="BE275" i="2"/>
  <c r="BK216" i="2"/>
  <c r="J216" i="2"/>
  <c r="J77" i="2"/>
  <c r="BK261" i="2"/>
  <c r="J261" i="2"/>
  <c r="J88" i="2"/>
  <c r="BK274" i="2"/>
  <c r="J274" i="2"/>
  <c r="J91" i="2"/>
  <c r="BE91" i="3"/>
  <c r="BE105" i="3"/>
  <c r="BE120" i="3"/>
  <c r="BE176" i="3"/>
  <c r="BE216" i="3"/>
  <c r="BE120" i="4"/>
  <c r="BE139" i="4"/>
  <c r="BE149" i="4"/>
  <c r="BE176" i="4"/>
  <c r="BE259" i="4"/>
  <c r="BE272" i="4"/>
  <c r="BE288" i="4"/>
  <c r="BE303" i="4"/>
  <c r="BE309" i="4"/>
  <c r="BE333" i="4"/>
  <c r="BE354" i="4"/>
  <c r="BE367" i="4"/>
  <c r="BK335" i="4"/>
  <c r="J335" i="4"/>
  <c r="J88" i="4"/>
  <c r="BE108" i="5"/>
  <c r="BE249" i="5"/>
  <c r="BE137" i="2"/>
  <c r="BE171" i="2"/>
  <c r="BE249" i="2"/>
  <c r="BK156" i="2"/>
  <c r="J156" i="2"/>
  <c r="J65" i="2"/>
  <c r="BE89" i="3"/>
  <c r="BE95" i="3"/>
  <c r="BE154" i="3"/>
  <c r="BE168" i="3"/>
  <c r="BE180" i="3"/>
  <c r="BE230" i="4"/>
  <c r="BE243" i="4"/>
  <c r="BE256" i="4"/>
  <c r="BE274" i="4"/>
  <c r="BE294" i="4"/>
  <c r="BE327" i="4"/>
  <c r="BE358" i="4"/>
  <c r="BE115" i="5"/>
  <c r="BE160" i="5"/>
  <c r="BE178" i="5"/>
  <c r="BE116" i="4"/>
  <c r="BE196" i="4"/>
  <c r="BE211" i="4"/>
  <c r="BE234" i="4"/>
  <c r="BE276" i="4"/>
  <c r="BE318" i="4"/>
  <c r="BE320" i="4"/>
  <c r="BE339" i="4"/>
  <c r="BE102" i="5"/>
  <c r="BE133" i="5"/>
  <c r="BE258" i="5"/>
  <c r="F35" i="2"/>
  <c r="BB55" i="1"/>
  <c r="F37" i="5"/>
  <c r="BD58" i="1" s="1"/>
  <c r="F35" i="4"/>
  <c r="BB57" i="1"/>
  <c r="J34" i="2"/>
  <c r="AW55" i="1" s="1"/>
  <c r="F37" i="2"/>
  <c r="BD55" i="1"/>
  <c r="J34" i="5"/>
  <c r="AW58" i="1"/>
  <c r="F37" i="3"/>
  <c r="BD56" i="1" s="1"/>
  <c r="F35" i="6"/>
  <c r="BB59" i="1" s="1"/>
  <c r="F35" i="5"/>
  <c r="BB58" i="1"/>
  <c r="F36" i="2"/>
  <c r="BC55" i="1" s="1"/>
  <c r="J34" i="4"/>
  <c r="AW57" i="1"/>
  <c r="F37" i="6"/>
  <c r="BD59" i="1"/>
  <c r="F36" i="6"/>
  <c r="BC59" i="1"/>
  <c r="F34" i="3"/>
  <c r="BA56" i="1" s="1"/>
  <c r="F37" i="4"/>
  <c r="BD57" i="1"/>
  <c r="J34" i="3"/>
  <c r="AW56" i="1" s="1"/>
  <c r="F35" i="3"/>
  <c r="BB56" i="1"/>
  <c r="F34" i="5"/>
  <c r="BA58" i="1"/>
  <c r="J34" i="6"/>
  <c r="AW59" i="1"/>
  <c r="F34" i="2"/>
  <c r="BA55" i="1" s="1"/>
  <c r="F36" i="5"/>
  <c r="BC58" i="1"/>
  <c r="F34" i="6"/>
  <c r="BA59" i="1"/>
  <c r="F36" i="3"/>
  <c r="BC56" i="1" s="1"/>
  <c r="F36" i="4"/>
  <c r="BC57" i="1"/>
  <c r="F34" i="4"/>
  <c r="BA57" i="1" s="1"/>
  <c r="BK87" i="3" l="1"/>
  <c r="BK86" i="3" s="1"/>
  <c r="J86" i="3" s="1"/>
  <c r="J30" i="3" s="1"/>
  <c r="AG56" i="1" s="1"/>
  <c r="T143" i="2"/>
  <c r="P100" i="5"/>
  <c r="P83" i="6"/>
  <c r="AU59" i="1"/>
  <c r="R114" i="4"/>
  <c r="R83" i="6"/>
  <c r="P114" i="4"/>
  <c r="T280" i="2"/>
  <c r="T124" i="2" s="1"/>
  <c r="P253" i="2"/>
  <c r="R366" i="5"/>
  <c r="P366" i="5"/>
  <c r="T366" i="5"/>
  <c r="T276" i="5"/>
  <c r="T99" i="5" s="1"/>
  <c r="T162" i="2"/>
  <c r="BK305" i="2"/>
  <c r="J305" i="2"/>
  <c r="J100" i="2"/>
  <c r="P305" i="4"/>
  <c r="R224" i="4"/>
  <c r="P213" i="4"/>
  <c r="P113" i="4"/>
  <c r="AU57" i="1"/>
  <c r="R276" i="5"/>
  <c r="R99" i="5" s="1"/>
  <c r="BK224" i="4"/>
  <c r="J224" i="4"/>
  <c r="J73" i="4"/>
  <c r="P87" i="3"/>
  <c r="P86" i="3"/>
  <c r="AU56" i="1" s="1"/>
  <c r="R124" i="2"/>
  <c r="T87" i="3"/>
  <c r="T86" i="3"/>
  <c r="P280" i="2"/>
  <c r="P162" i="2"/>
  <c r="P124" i="2" s="1"/>
  <c r="AU55" i="1" s="1"/>
  <c r="R87" i="3"/>
  <c r="R86" i="3"/>
  <c r="T305" i="4"/>
  <c r="R305" i="4"/>
  <c r="P276" i="5"/>
  <c r="P99" i="5" s="1"/>
  <c r="AU58" i="1" s="1"/>
  <c r="R213" i="4"/>
  <c r="R113" i="4"/>
  <c r="BK213" i="4"/>
  <c r="J213" i="4" s="1"/>
  <c r="J70" i="4" s="1"/>
  <c r="T224" i="4"/>
  <c r="T213" i="4" s="1"/>
  <c r="T113" i="4" s="1"/>
  <c r="BK143" i="2"/>
  <c r="J143" i="2"/>
  <c r="J62" i="2" s="1"/>
  <c r="BK162" i="2"/>
  <c r="J162" i="2"/>
  <c r="J67" i="2"/>
  <c r="BK280" i="2"/>
  <c r="J280" i="2" s="1"/>
  <c r="J93" i="2" s="1"/>
  <c r="J306" i="2"/>
  <c r="J101" i="2" s="1"/>
  <c r="J59" i="3"/>
  <c r="J87" i="3"/>
  <c r="J60" i="3"/>
  <c r="BK198" i="4"/>
  <c r="J198" i="4"/>
  <c r="J67" i="4"/>
  <c r="BK83" i="6"/>
  <c r="J83" i="6" s="1"/>
  <c r="J30" i="6" s="1"/>
  <c r="AG59" i="1" s="1"/>
  <c r="BK125" i="2"/>
  <c r="J195" i="4"/>
  <c r="J66" i="4"/>
  <c r="BK341" i="4"/>
  <c r="J341" i="4"/>
  <c r="J90" i="4" s="1"/>
  <c r="BK114" i="4"/>
  <c r="J114" i="4" s="1"/>
  <c r="J60" i="4" s="1"/>
  <c r="J225" i="4"/>
  <c r="J74" i="4"/>
  <c r="BK381" i="5"/>
  <c r="J381" i="5" s="1"/>
  <c r="J77" i="5" s="1"/>
  <c r="BK253" i="2"/>
  <c r="J253" i="2" s="1"/>
  <c r="J86" i="2" s="1"/>
  <c r="BK305" i="4"/>
  <c r="J305" i="4"/>
  <c r="J84" i="4" s="1"/>
  <c r="BK100" i="5"/>
  <c r="BK276" i="5"/>
  <c r="J276" i="5"/>
  <c r="J68" i="5" s="1"/>
  <c r="J233" i="2"/>
  <c r="J82" i="2"/>
  <c r="J88" i="3"/>
  <c r="J61" i="3" s="1"/>
  <c r="J214" i="4"/>
  <c r="J71" i="4" s="1"/>
  <c r="BK372" i="5"/>
  <c r="J372" i="5" s="1"/>
  <c r="J74" i="5" s="1"/>
  <c r="F33" i="2"/>
  <c r="AZ55" i="1"/>
  <c r="J33" i="4"/>
  <c r="AV57" i="1" s="1"/>
  <c r="AT57" i="1" s="1"/>
  <c r="BA54" i="1"/>
  <c r="AW54" i="1" s="1"/>
  <c r="AK30" i="1" s="1"/>
  <c r="BD54" i="1"/>
  <c r="W33" i="1"/>
  <c r="F33" i="3"/>
  <c r="AZ56" i="1" s="1"/>
  <c r="BB54" i="1"/>
  <c r="AX54" i="1"/>
  <c r="F33" i="4"/>
  <c r="AZ57" i="1" s="1"/>
  <c r="BC54" i="1"/>
  <c r="W32" i="1"/>
  <c r="J33" i="3"/>
  <c r="AV56" i="1" s="1"/>
  <c r="AT56" i="1" s="1"/>
  <c r="J33" i="6"/>
  <c r="AV59" i="1"/>
  <c r="AT59" i="1"/>
  <c r="J33" i="5"/>
  <c r="AV58" i="1" s="1"/>
  <c r="AT58" i="1" s="1"/>
  <c r="F33" i="6"/>
  <c r="AZ59" i="1" s="1"/>
  <c r="F33" i="5"/>
  <c r="AZ58" i="1" s="1"/>
  <c r="J33" i="2"/>
  <c r="AV55" i="1" s="1"/>
  <c r="AT55" i="1" s="1"/>
  <c r="BK124" i="2" l="1"/>
  <c r="J124" i="2"/>
  <c r="J59" i="2" s="1"/>
  <c r="J39" i="6"/>
  <c r="BK366" i="5"/>
  <c r="J366" i="5"/>
  <c r="J72" i="5"/>
  <c r="J59" i="6"/>
  <c r="J125" i="2"/>
  <c r="J60" i="2"/>
  <c r="BK113" i="4"/>
  <c r="J113" i="4" s="1"/>
  <c r="J30" i="4" s="1"/>
  <c r="AG57" i="1" s="1"/>
  <c r="AN57" i="1" s="1"/>
  <c r="J100" i="5"/>
  <c r="J60" i="5"/>
  <c r="J39" i="3"/>
  <c r="AN56" i="1"/>
  <c r="AN59" i="1"/>
  <c r="W31" i="1"/>
  <c r="W30" i="1"/>
  <c r="AZ54" i="1"/>
  <c r="AV54" i="1" s="1"/>
  <c r="AK29" i="1" s="1"/>
  <c r="AU54" i="1"/>
  <c r="AY54" i="1"/>
  <c r="BK99" i="5" l="1"/>
  <c r="J99" i="5"/>
  <c r="J59" i="5" s="1"/>
  <c r="J59" i="4"/>
  <c r="J39" i="4"/>
  <c r="J30" i="2"/>
  <c r="AG55" i="1"/>
  <c r="AN55" i="1" s="1"/>
  <c r="AT54" i="1"/>
  <c r="W29" i="1"/>
  <c r="J39" i="2" l="1"/>
  <c r="J30" i="5"/>
  <c r="AG58" i="1"/>
  <c r="AN58" i="1" s="1"/>
  <c r="J39" i="5" l="1"/>
  <c r="AG54" i="1"/>
  <c r="AN54" i="1"/>
  <c r="AK26" i="1" l="1"/>
  <c r="AK35" i="1"/>
</calcChain>
</file>

<file path=xl/sharedStrings.xml><?xml version="1.0" encoding="utf-8"?>
<sst xmlns="http://schemas.openxmlformats.org/spreadsheetml/2006/main" count="9956" uniqueCount="1934">
  <si>
    <t>Export Komplet</t>
  </si>
  <si>
    <t>VZ</t>
  </si>
  <si>
    <t>2.0</t>
  </si>
  <si>
    <t>ZAMOK</t>
  </si>
  <si>
    <t>False</t>
  </si>
  <si>
    <t>{b5287f0e-5559-49b0-a6a0-f31b9740da14}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</si>
  <si>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</si>
  <si>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</si>
  <si>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</si>
  <si>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</si>
  <si>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</si>
  <si>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</si>
  <si>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</si>
  <si>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</si>
  <si>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</si>
  <si>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</si>
  <si>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</si>
  <si>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VD Husinec - Rekonstrukce provozních uzávěrů spodních výpustí</t>
  </si>
  <si>
    <t>KSO:</t>
  </si>
  <si>
    <t/>
  </si>
  <si>
    <t>CC-CZ:</t>
  </si>
  <si>
    <t>Místo:</t>
  </si>
  <si>
    <t>Vodní dílo Husinec na Blanici</t>
  </si>
  <si>
    <t>Datum:</t>
  </si>
  <si>
    <t>11. 3. 2026</t>
  </si>
  <si>
    <t>Zadavatel:</t>
  </si>
  <si>
    <t>IČ:</t>
  </si>
  <si>
    <t>70889953</t>
  </si>
  <si>
    <t>Povodí Vltavy, státní podnik</t>
  </si>
  <si>
    <t>DIČ:</t>
  </si>
  <si>
    <t>CZ70889953</t>
  </si>
  <si>
    <t>Účastník:</t>
  </si>
  <si>
    <t>Vyplň údaj</t>
  </si>
  <si>
    <t>Projektant:</t>
  </si>
  <si>
    <t>46347526</t>
  </si>
  <si>
    <t>AQUATIS a.s.</t>
  </si>
  <si>
    <t>CZ46347526</t>
  </si>
  <si>
    <t>True</t>
  </si>
  <si>
    <t>Zpracovatel:</t>
  </si>
  <si>
    <t>Bc. Aneta Patková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</si>
  <si>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</si>
  <si>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</si>
  <si>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</si>
  <si>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</si>
  <si>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</si>
  <si>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</si>
  <si>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</si>
  <si>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</si>
  <si>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</si>
  <si>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</si>
  <si>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</si>
  <si>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</si>
  <si>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</si>
  <si>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</si>
  <si>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</si>
  <si>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</si>
  <si>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</si>
  <si>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</si>
  <si>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</si>
  <si>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</si>
  <si>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</si>
  <si>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</si>
  <si>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</si>
  <si>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</si>
  <si>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</si>
  <si>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</si>
  <si>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</si>
  <si>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</si>
  <si>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</si>
  <si>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</si>
  <si>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</si>
  <si>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</si>
  <si>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</si>
  <si>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</si>
  <si>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</si>
  <si>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</si>
  <si>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</si>
  <si>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</si>
  <si>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</si>
  <si>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</si>
  <si>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</si>
  <si>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</si>
  <si>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Modernizace  tabulových uzávěrů spodních výpustí</t>
  </si>
  <si>
    <t>PRO</t>
  </si>
  <si>
    <t>1</t>
  </si>
  <si>
    <t>{38ad0362-f88d-40b1-92b0-9b33ca1afc70}</t>
  </si>
  <si>
    <t>2</t>
  </si>
  <si>
    <t>PS 02</t>
  </si>
  <si>
    <t>Automatizace řízení a elektroinstalace</t>
  </si>
  <si>
    <t>{f059bce0-7d96-4b7a-bf36-88e097a9d1c6}</t>
  </si>
  <si>
    <t>SO 01</t>
  </si>
  <si>
    <t xml:space="preserve">Boční vedení tabulových uzávěrů </t>
  </si>
  <si>
    <t>STA</t>
  </si>
  <si>
    <t>{ffb83941-8026-4b07-9acd-64bab9b18595}</t>
  </si>
  <si>
    <t>SO 02</t>
  </si>
  <si>
    <t>Strojovna pohonů tabulových uzávěrů</t>
  </si>
  <si>
    <t>{59ec3c75-5255-45b7-98ea-3ea789474542}</t>
  </si>
  <si>
    <t>VON</t>
  </si>
  <si>
    <t>Vedlejší a ostatní náklady</t>
  </si>
  <si>
    <t>{91efa67e-8f44-4775-886b-2446f30ab1fe}</t>
  </si>
  <si>
    <t>KRYCÍ LIST SOUPISU PRACÍ</t>
  </si>
  <si>
    <t>Objekt:</t>
  </si>
  <si>
    <t>PS 01 - Modernizace  tabulových uzávěrů spodních výpustí</t>
  </si>
  <si>
    <t>Povrchové ochrany viz příloha D.3.9 - protikorozní ochrana ocelových konstrukcí. Podrobnější specifikace viz B. souhrnná technická zpráva (Vlastní výměny technologických zařízení návodních uzávěrů spodních výpustí budou prováděny pod hladinou vody v nádrži potápěčsky hloubky do 25 m. Práce budou prováděny při snížené úrovni hladiny v nádrži na kótě 515.33 m n. m. odpovídající maximální hladině stálého nadržení. Při jakémkoliv zvýšení průtokových poměrů v profilu vodního díla, jehož důsledkem by bylo navýšení úrovně hladiny v nádrži nad kótu pracovní hladiny, musí být neprodleně montážní i stavební práce přerušeny).</t>
  </si>
  <si>
    <t>REKAPITULACE ČLENĚNÍ SOUPISU PRACÍ</t>
  </si>
  <si>
    <t>Kód dílu - Popis</t>
  </si>
  <si>
    <t>Cena celkem [CZK]</t>
  </si>
  <si>
    <t>-1</t>
  </si>
  <si>
    <t>1. - Demontážní práce nad hladinou</t>
  </si>
  <si>
    <t xml:space="preserve">    1.1 - Desky uzávěrů SV</t>
  </si>
  <si>
    <t>2. - Demontážní práce pod hladinou (hloubka do 25 m)</t>
  </si>
  <si>
    <t xml:space="preserve">    2.2 - Spodní výpusti</t>
  </si>
  <si>
    <t xml:space="preserve">    2.3 - Střední výpust</t>
  </si>
  <si>
    <t xml:space="preserve">    2.4. - Zaměření betonových konstrukcí objektu SV</t>
  </si>
  <si>
    <t xml:space="preserve">    2.5. - Jeřábové práce</t>
  </si>
  <si>
    <t>3. - Výroba nových dílů</t>
  </si>
  <si>
    <t xml:space="preserve">    3.1 - Deska RU levé SV</t>
  </si>
  <si>
    <t xml:space="preserve">    3.2 - Deska PHr pravé SV</t>
  </si>
  <si>
    <t xml:space="preserve">    3.3 - Rám  RU levé SV</t>
  </si>
  <si>
    <t xml:space="preserve">    3.4. - Rám  PHr pravé  SV, vč. povrchové úpravy</t>
  </si>
  <si>
    <t xml:space="preserve">    3.5 - Těsnící kruhy RU a PHr armatur SV</t>
  </si>
  <si>
    <t xml:space="preserve">    3.6 - Dolní dorazy stavidel</t>
  </si>
  <si>
    <t xml:space="preserve">    3.11 - Soustrojí pohonu RU</t>
  </si>
  <si>
    <t xml:space="preserve">    3.12 - Soustrojí pohonu PHr</t>
  </si>
  <si>
    <t xml:space="preserve">    3.13 - Aretace stavidla RU, vč. povrchové úpravy</t>
  </si>
  <si>
    <t xml:space="preserve">    3.14 - Aretace stavidla PHr, vč. povrchové úpravy</t>
  </si>
  <si>
    <t xml:space="preserve">    3.15 - Závěsné řetězy stavidla RU levé SV</t>
  </si>
  <si>
    <t xml:space="preserve">    3.16 - Závěsné řetězy stavidla PHr pravé SV</t>
  </si>
  <si>
    <t xml:space="preserve">    3.17. - Poklopový uzávěr střední výpusti DN600</t>
  </si>
  <si>
    <t>4. - Osazení pevných prvků vedení stavidel pod hladinou (do hl. 25 m)</t>
  </si>
  <si>
    <t xml:space="preserve">    4.2. - Osazení rámu PHr pravé SV</t>
  </si>
  <si>
    <t xml:space="preserve">    4.3. - Montáž těsnících kruhů armatury levé i pravé SV</t>
  </si>
  <si>
    <t xml:space="preserve">    4.4 - Montáž dolních dorazů stavidla RU (1xP, 1xL)</t>
  </si>
  <si>
    <t xml:space="preserve">    4.5 - Montáž dolních dorazů stavidla PHr  (1xP, 1xL)</t>
  </si>
  <si>
    <t>5. - Montážní a dokončovací  práce (stavidlo RU)</t>
  </si>
  <si>
    <t xml:space="preserve">    5.1 - Dílenská kompletace  stavidla RU</t>
  </si>
  <si>
    <t xml:space="preserve">    5.2 - Dočasné uložení stavidla RU na dolní dorazy</t>
  </si>
  <si>
    <t xml:space="preserve">    5.5 - Kompletace pohonu RU</t>
  </si>
  <si>
    <t xml:space="preserve">    5.6 - Konečné ustavení a seřízení stavidla RU pod hladinou, dokončení montáže</t>
  </si>
  <si>
    <t xml:space="preserve">    5.7 - Dodávka spojovacího materiálu</t>
  </si>
  <si>
    <t xml:space="preserve">    5.8 - Jeřábové práce</t>
  </si>
  <si>
    <t>6. - Montážní a dokončovací  práce (stavidlo PHr)</t>
  </si>
  <si>
    <t xml:space="preserve">    6.1 - Dílenská kompletace  stavidla PHr</t>
  </si>
  <si>
    <t xml:space="preserve">    6.2 - Dočasné uložení stavidla  PHr na dolní dorazy</t>
  </si>
  <si>
    <t xml:space="preserve">    6.5 - Kompletace pohonu PHr</t>
  </si>
  <si>
    <t xml:space="preserve">    6.6 - Konečné ustavení seřízení stavidla PHr pod hladinou, dokončení montáže</t>
  </si>
  <si>
    <t xml:space="preserve">    6.7 - Dodávka spojovacího materiálu</t>
  </si>
  <si>
    <t xml:space="preserve">    6.8 - Jeřábové práce</t>
  </si>
  <si>
    <t>7. - Montážní a dokončovací  práce (poklopový uzávěr střední výpusti DN600)</t>
  </si>
  <si>
    <t xml:space="preserve">    7.1 - Poklopový uzávěr</t>
  </si>
  <si>
    <t xml:space="preserve">    7.3. - Dodávka spojovacího materiálu</t>
  </si>
  <si>
    <t xml:space="preserve">    7.4. - Jeřábové práce</t>
  </si>
  <si>
    <t>11.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</si>
  <si>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</si>
  <si>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</si>
  <si>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</si>
  <si>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</si>
  <si>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</si>
  <si>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</si>
  <si>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</si>
  <si>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</si>
  <si>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</si>
  <si>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</si>
  <si>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</si>
  <si>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</si>
  <si>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</si>
  <si>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1.</t>
  </si>
  <si>
    <t>Demontážní práce nad hladinou</t>
  </si>
  <si>
    <t>ROZPOCET</t>
  </si>
  <si>
    <t>1.1</t>
  </si>
  <si>
    <t>Desky uzávěrů SV</t>
  </si>
  <si>
    <t>K</t>
  </si>
  <si>
    <t>1.1.1</t>
  </si>
  <si>
    <t>Vyzdvižení desek</t>
  </si>
  <si>
    <t>kplt</t>
  </si>
  <si>
    <t>512</t>
  </si>
  <si>
    <t>-583235907</t>
  </si>
  <si>
    <t>PP</t>
  </si>
  <si>
    <t>Vyzdvižení desek
Vyzdvižení desek uzávěrů stávajícím mechanismem do horní polohy a jejich zajištění.</t>
  </si>
  <si>
    <t>1.1.2</t>
  </si>
  <si>
    <t>Demontáž řetězů</t>
  </si>
  <si>
    <t>764279745</t>
  </si>
  <si>
    <t>Demontáž řetězů
Demontáž závesných článkových řetězů, příprava k odvozu k likvidaci</t>
  </si>
  <si>
    <t>3</t>
  </si>
  <si>
    <t>1.1.3</t>
  </si>
  <si>
    <t>Demontáž elektromechanických pohonů</t>
  </si>
  <si>
    <t>-1019688629</t>
  </si>
  <si>
    <t>Demontáž elektromechanických pohonů
Odpojení elektroinstalace, demontáž krytu a všech komponent elektromechanických pohonů, příprava k odvozu k likvidaci</t>
  </si>
  <si>
    <t>4</t>
  </si>
  <si>
    <t>1.1.4</t>
  </si>
  <si>
    <t>Demontáž rámů elektromechanických pohonů</t>
  </si>
  <si>
    <t>-1707134753</t>
  </si>
  <si>
    <t>Demontáž rámů elektromechanických pohonů
Rozřezání a postupná demontáž rámů elektromechanických pohonů, příprava k odvozu k likvidaci</t>
  </si>
  <si>
    <t>5</t>
  </si>
  <si>
    <t>1.1.5</t>
  </si>
  <si>
    <t>Demontáž desek uzávěrů</t>
  </si>
  <si>
    <t>-1665383063</t>
  </si>
  <si>
    <t>Demontáž desek uzávěrů
Vyzdvižení desek uzávěrů autojeřábem, příprava k odvozu k likvidaci</t>
  </si>
  <si>
    <t>6</t>
  </si>
  <si>
    <t>1.1.6</t>
  </si>
  <si>
    <t>Demontáž ovládacího mechanismu žaluziového uzávěru střední výpusti</t>
  </si>
  <si>
    <t>1248651439</t>
  </si>
  <si>
    <t>Demontáž ovládacího mechanismu žaluziového uzávěru střední výpusti
Demontáž ručního ovládacího mechanismu, příprava k odvozu k likvidaci</t>
  </si>
  <si>
    <t>7</t>
  </si>
  <si>
    <t>1.1.7</t>
  </si>
  <si>
    <t>Demontáž ovládacího mechanismu poklopového uzávěru střední výpusti</t>
  </si>
  <si>
    <t>955148995</t>
  </si>
  <si>
    <t>Demontáž ovládacího mechanismu poklopového uzávěru střední výpusti
Demontáž ručního ovládacího mechanismu, příprava k odvozu k repasi</t>
  </si>
  <si>
    <t>8</t>
  </si>
  <si>
    <t>1.1.9</t>
  </si>
  <si>
    <t>Jeřábové práce</t>
  </si>
  <si>
    <t>-1421090675</t>
  </si>
  <si>
    <t>Jeřábové práce
Vyzdvižení demontovaných dílů a naložení k odvozu</t>
  </si>
  <si>
    <t>2.</t>
  </si>
  <si>
    <t>Demontážní práce pod hladinou (hloubka do 25 m)</t>
  </si>
  <si>
    <t>9</t>
  </si>
  <si>
    <t>2.1</t>
  </si>
  <si>
    <t>Hrubé čištění tlakovou vodou</t>
  </si>
  <si>
    <t>273442247</t>
  </si>
  <si>
    <t>Hrubé čištění tlakovou vodou
Pomocné práce - hrubé čištění tlakovou vodou. Očištění konstrukcí v okolí spodních výpustí, střední výpusti, česlí a kolejnic - 2x20m2 + 10m2</t>
  </si>
  <si>
    <t>2.2</t>
  </si>
  <si>
    <t>Spodní výpusti</t>
  </si>
  <si>
    <t>10</t>
  </si>
  <si>
    <t>2.2.4</t>
  </si>
  <si>
    <t>Demontáž bronzových těsnících kruhů armatur</t>
  </si>
  <si>
    <t>-1779953587</t>
  </si>
  <si>
    <t>Demontáž bronzových těsnících kruhů armatur
Demontáž bronzových těsnících kruhů armatur. Poškození zabetonovaných vtokových armatur SV je nutno zabránit (úložné plochy pod těsnícími kruhy, závity v armatuře). Vyzdvižení na hladinu, příprava k odvozu k likvidaci</t>
  </si>
  <si>
    <t>11</t>
  </si>
  <si>
    <t>2.2.7</t>
  </si>
  <si>
    <t>Očištění zabetonovaných armatur</t>
  </si>
  <si>
    <t>-1946161621</t>
  </si>
  <si>
    <t>Očištění zabetonovaných armatur
Očištění úložných ploch zabetonovaných armatur, podrobné proměření a zaznamenání upevňovacích šroubů (průměr a hloubka závitů, rozteče).</t>
  </si>
  <si>
    <t>2.3</t>
  </si>
  <si>
    <t>Střední výpust</t>
  </si>
  <si>
    <t>2.3.1</t>
  </si>
  <si>
    <t>Demontáž pozůstatků žaluziového uzávěru a česlí</t>
  </si>
  <si>
    <t>368197552</t>
  </si>
  <si>
    <t>Demontáž pozůstatků žaluziového uzávěru
Demontáž zbylých prvků žaluziového uzávěru a česlí. Vyzdvižení na hladinu, příprava k odvozu k likvidaci</t>
  </si>
  <si>
    <t>13</t>
  </si>
  <si>
    <t>2.3.2</t>
  </si>
  <si>
    <t>Demontáž poklopového uzávěru DN600</t>
  </si>
  <si>
    <t>-2042167356</t>
  </si>
  <si>
    <t>Demontáž poklopového uzávěru
Demontáž poklopového uzávěru. Vyzdvižení na hladinu, příprava k odvozu ke zhotoviteli k repasi</t>
  </si>
  <si>
    <t>2.4.</t>
  </si>
  <si>
    <t>Zaměření betonových konstrukcí objektu SV</t>
  </si>
  <si>
    <t>14</t>
  </si>
  <si>
    <t>2.4</t>
  </si>
  <si>
    <t>-504952040</t>
  </si>
  <si>
    <t>Zaměření betonových konstrukcí objektu SV
Podrobné zaměření dělících pilířů spodních výpustí a výklenku vtoku střední výpusti.</t>
  </si>
  <si>
    <t>2.5.</t>
  </si>
  <si>
    <t>15</t>
  </si>
  <si>
    <t>2.5</t>
  </si>
  <si>
    <t>626019023</t>
  </si>
  <si>
    <t>Jeřábové práce
Naložení demontovaných dílů k odvozu.</t>
  </si>
  <si>
    <t>3.</t>
  </si>
  <si>
    <t>Výroba nových dílů</t>
  </si>
  <si>
    <t>3.1</t>
  </si>
  <si>
    <t>Deska RU levé SV</t>
  </si>
  <si>
    <t>16</t>
  </si>
  <si>
    <t>3.1.1</t>
  </si>
  <si>
    <t>Svařenec desky, vč. povrchové úpravy</t>
  </si>
  <si>
    <t>kg</t>
  </si>
  <si>
    <t>-896809996</t>
  </si>
  <si>
    <t xml:space="preserve">Svařenec desky, vč. povrchové úpravy
Výroba dílů z materiálu S355 (náboje 1.4301). Sestavení, svaření, obrobení Hmotnost svařence 3680 kg. Kontrola rozměrů svařence a kvality svarů. Položka obsahuje materiál a veškerou pracnost zhotovitele. </t>
  </si>
  <si>
    <t>17</t>
  </si>
  <si>
    <t>3.1.2</t>
  </si>
  <si>
    <t>Pojezdová kola s uložerním, vč. povrchové úpravy</t>
  </si>
  <si>
    <t>-1933252185</t>
  </si>
  <si>
    <t xml:space="preserve">Pojezdová kola s uložerním, vč. povrchové úpravy
Výroba dílů z materiálu S355 a 1.4301. Hmotnost 1370 kg. Dílenská montáž, kontrola rozměrů, funkce a kompletnosti montáže. Položka obsahuje materiál, subdodávky a veškerou pracnost zhotovitele. </t>
  </si>
  <si>
    <t>18</t>
  </si>
  <si>
    <t>3.1.3</t>
  </si>
  <si>
    <t>Těsnění a výstroj desky, vč. povrchové úpravy</t>
  </si>
  <si>
    <t>-1018902034</t>
  </si>
  <si>
    <t xml:space="preserve">Těsnění a výstroj desky, vč. povrchové úpravy
Výroba dílů z materiálu S355 a 1.4301 a pryže. Hmotnost 250 kg. Dílenská montáž, kontrola rozměrů, funkce a kompletnosti montáže. Položka obsahuje materiál, subdodávky a veškerou pracnost zhotovitele. </t>
  </si>
  <si>
    <t>3.2</t>
  </si>
  <si>
    <t>Deska PHr pravé SV</t>
  </si>
  <si>
    <t>19</t>
  </si>
  <si>
    <t>3.2.1</t>
  </si>
  <si>
    <t>814463577</t>
  </si>
  <si>
    <t xml:space="preserve">Svařenec desky, vč. povrchové úpravy
Výroba dílů z materiálu S355. Sestavení, svaření, obrobení Hmotnost svařence 1170 kg. Kontrola rozměrů svařence a kvality svarů. Položka obsahuje materiál a veškerou pracnost zhotovitele. </t>
  </si>
  <si>
    <t>20</t>
  </si>
  <si>
    <t>3.2.2</t>
  </si>
  <si>
    <t>960384939</t>
  </si>
  <si>
    <t xml:space="preserve">Těsnění a výstroj desky, vč. povrchové úpravy
Výroba dílů z materiálu S355 a 1.4301 a pryže. Hmotnost 180 kg. Dílenská montáž, kontrola rozměrů, funkce a kompletnosti montáže. Položka obsahuje materiál, subdodávky a veškerou pracnost zhotovitele. </t>
  </si>
  <si>
    <t>3.3</t>
  </si>
  <si>
    <t>Rám  RU levé SV</t>
  </si>
  <si>
    <t>3.3.1</t>
  </si>
  <si>
    <t>Svařence sloupů rámu (1xP, 1xL), vč. povrchové úpravy</t>
  </si>
  <si>
    <t>-2013810390</t>
  </si>
  <si>
    <t xml:space="preserve">Svařence sloupů rámu (1xP, 1xL), vč. povrchové úpravy
Výroba dílů z materiálu S235 a 1.4301. Sestavení, svaření, obrobení Hmotnost svařence 1500 kg (pravý) + 1500 kg (levý). Kontrola rozměrů svařence a kvality svarů. Položka obsahuje materiál a veškerou pracnost zhotovitele. </t>
  </si>
  <si>
    <t>22</t>
  </si>
  <si>
    <t>3.3.2</t>
  </si>
  <si>
    <t>Montážní celek rámu, vč. povrchové úpravy</t>
  </si>
  <si>
    <t>1226950538</t>
  </si>
  <si>
    <t xml:space="preserve">Montážní celek rámu, vč. povrchové úpravy
Spojení svařenců sloupů do montážního celku pomocí příček Výroba dílů z materiálu S235. Hmotnost 150 kg. Dílenská montáž, kontrola rozměrů, a kompletnosti montáže. Položka obsahuje materiál a veškerou pracnost zhotovitele. </t>
  </si>
  <si>
    <t>3.4.</t>
  </si>
  <si>
    <t>Rám  PHr pravé  SV, vč. povrchové úpravy</t>
  </si>
  <si>
    <t>23</t>
  </si>
  <si>
    <t>3.4</t>
  </si>
  <si>
    <t>832603278</t>
  </si>
  <si>
    <t xml:space="preserve">Rám PHr pravé SV, vč. povrchové úpravy
Výroba svařenců sloupů rámu (1xP,1xL) z materiálu S235 a 1.4301. Sestavení, svaření, obrobení. Hmotnost svařenců 260 kg (pravý) + 260 kg (levý). Kontrola rozměrů svařenců a kvality svarů. Položka obsahuje materiál a veškerou pracnost zhotovitele. </t>
  </si>
  <si>
    <t>3.5</t>
  </si>
  <si>
    <t>Těsnící kruhy RU a PHr armatur SV</t>
  </si>
  <si>
    <t>24</t>
  </si>
  <si>
    <t>-1861144279</t>
  </si>
  <si>
    <t xml:space="preserve">Těsnící kruhy RU a PHr armatur SV
Výroba 2 ks půlených těsnících kruhů zabetonovaných armatur z materiálu CuSn8. Odlití, obrobení. Hmotnost obrobků 2x66 kg (levý) + 2x49 kg (pravý). Výroba 108 ks zátek M30 (30kg), materiál CuSn8. Výroba, kontrola rozměrů. Položka obsahuje materiál a veškerou pracnost zhotovitele. </t>
  </si>
  <si>
    <t>3.6</t>
  </si>
  <si>
    <t>Dolní dorazy stavidel</t>
  </si>
  <si>
    <t>25</t>
  </si>
  <si>
    <t>3.6.1</t>
  </si>
  <si>
    <t>Dolní doraz stavidla RU (1xP,1xL)</t>
  </si>
  <si>
    <t>-1879699789</t>
  </si>
  <si>
    <t xml:space="preserve">Dolní doraz stavidla RU (1xP,1xL)
Výroba dílů z materiálu 1.4301. Sestavení, svaření, obrobení, dílčí montáž Hmotnost svařenců 2x81 kg ). Kontrola rozměrů svařenců a kvality svarů. Položka obsahuje materiál vč.spojovacího a veškerou pracnost zhotovitele. </t>
  </si>
  <si>
    <t>26</t>
  </si>
  <si>
    <t>3.6.2</t>
  </si>
  <si>
    <t>Dolní doraz stavidla PHr (1xP,1xL)</t>
  </si>
  <si>
    <t>-796103036</t>
  </si>
  <si>
    <t xml:space="preserve">Dolní doraz stavidla PHr (1xP,1xL)
Výroba dílů z materiálu 1.4301. Sestavení, svaření, obrobení, dílčí montáž Hmotnost svařencůe 2x76 kg ). Kontrola rozměrů svařenců a kvality svarů. Položka obsahuje materiál vč.spojovacího a veškerou pracnost zhotovitele. </t>
  </si>
  <si>
    <t>3.11</t>
  </si>
  <si>
    <t>Soustrojí pohonu RU</t>
  </si>
  <si>
    <t>31</t>
  </si>
  <si>
    <t>3.11.1</t>
  </si>
  <si>
    <t>Základ převodovky, vč. povrchové úpravy</t>
  </si>
  <si>
    <t>-1423621124</t>
  </si>
  <si>
    <t xml:space="preserve">Základ převodovky, vč. povrchové úpravy
Výroba dílů z materiálu S355. Sestavení, svaření, obrobení Hmotnost svařence 145 kg. Kontrola rozměrů svařence a kvality svarů. Položka obsahuje materiál a veškerou pracnost zhotovitele. </t>
  </si>
  <si>
    <t>32</t>
  </si>
  <si>
    <t>3.11.2</t>
  </si>
  <si>
    <t>Kryty řetězky, vč. povrchové úpravy</t>
  </si>
  <si>
    <t>45988011</t>
  </si>
  <si>
    <t xml:space="preserve">Kryty řetězky, vč. povrchové úpravy
Výroba 2 ks z materiálu S355. Sestavení, svaření, obrobení Hmotnost svařenců 2x90 kg. Kontrola rozměrů svařence a kvality svarů. Položka obsahuje materiál a veškerou pracnost zhotovitele. </t>
  </si>
  <si>
    <t>33</t>
  </si>
  <si>
    <t>3.11.3</t>
  </si>
  <si>
    <t>Hřídel</t>
  </si>
  <si>
    <t>390108258</t>
  </si>
  <si>
    <t xml:space="preserve">Hřídel
Výroba z materiálu S355. Oobrobení. Hmotnost obrobku 95 kg. Kontrola rozměrů. Položka obsahuje materiál a veškerou pracnost zhotovitele. </t>
  </si>
  <si>
    <t>34</t>
  </si>
  <si>
    <t>3.11.4</t>
  </si>
  <si>
    <t>Subdodávky pohonu RU</t>
  </si>
  <si>
    <t>-1712532638</t>
  </si>
  <si>
    <t>Subdodávky pohonu RU
Dodávka 1 ks servopohonu s elektronickým modulem , 1 ks převodovky , 4 ks ložisek s příslušenstvím, 4 ks ložiskových těles (520kg), 2 ks řetězky (2x75kg 1.4301) dle projektové dokumentace</t>
  </si>
  <si>
    <t>35</t>
  </si>
  <si>
    <t>3.11.5</t>
  </si>
  <si>
    <t>Kontrolní dílenské sestavení pohonu RU</t>
  </si>
  <si>
    <t>-791435418</t>
  </si>
  <si>
    <t xml:space="preserve">Kontrolní dílenské sestavení pohonu RU
Sestavení kompletního pohonu RU. Osazení komponent , kontrola souososti uložení hřídele v ložiskách, ustavení převodovky na hřídedl, vůlí a pohyblivosti soustrojí v obou směrerch. Demontáž pro přepravu. Položka obsahuje materiál vč. spojovacího a veškerou pracnost zhotovitele. </t>
  </si>
  <si>
    <t>3.12</t>
  </si>
  <si>
    <t>Soustrojí pohonu PHr</t>
  </si>
  <si>
    <t>36</t>
  </si>
  <si>
    <t>3.12.1</t>
  </si>
  <si>
    <t>1400263079</t>
  </si>
  <si>
    <t>37</t>
  </si>
  <si>
    <t>3.12.2</t>
  </si>
  <si>
    <t>1583083041</t>
  </si>
  <si>
    <t xml:space="preserve">Kryty řetězky, vč. povrchové úpravy
Výroba 2 ks z materiálu S355. Sestavení, svaření, obrobení Hmotnost svařenců 2x70 kg. Kontrola rozměrů svařence a kvality svarů. Položka obsahuje materiál a veškerou pracnost zhotovitele. </t>
  </si>
  <si>
    <t>38</t>
  </si>
  <si>
    <t>3.12.3</t>
  </si>
  <si>
    <t>-168347096</t>
  </si>
  <si>
    <t xml:space="preserve">Hřídel
Výroba z materiálu S355. Oobrobení. Hmotnost obrobku 55 kg. Kontrola rozměrů. Položka obsahuje materiál a veškerou pracnost zhotovitele. </t>
  </si>
  <si>
    <t>39</t>
  </si>
  <si>
    <t>3.12.4</t>
  </si>
  <si>
    <t>Subdodávky pohonu PHr</t>
  </si>
  <si>
    <t>-716276480</t>
  </si>
  <si>
    <t>Subdodávky pohonu PHr
Dodávka 1 ks servopohonu s elektronickým modulem , 1 ks převodovky , 4 ks ložisek s příslušenstvím, 4 ks ložiskových těles (350 kg), 2 ks řetězky (2x25kg 1.4301) dle projektové dokumentace</t>
  </si>
  <si>
    <t>40</t>
  </si>
  <si>
    <t>3.12.5</t>
  </si>
  <si>
    <t>Kontrolní dílenské sestavení pohonu PHr</t>
  </si>
  <si>
    <t>-1669016692</t>
  </si>
  <si>
    <t xml:space="preserve">Kontrolní dílenské sestavení pohonu PHr
Sestavení kompletního pohonu PHr. Osazení komponent , kontrola souososti uložení hřídele v ložiskách, ustavení převodovky na hřídedl, vůlí a pohyblivosti soustrojí v obou směrerch. Demontáž pro přepravu. Položka obsahuje materiál vč. spojovacího a veškerou pracnost zhotovitele. </t>
  </si>
  <si>
    <t>3.13</t>
  </si>
  <si>
    <t>Aretace stavidla RU, vč. povrchové úpravy</t>
  </si>
  <si>
    <t>41</t>
  </si>
  <si>
    <t>312401494</t>
  </si>
  <si>
    <t xml:space="preserve">Aretace stavidla RU, vč. povrchové úpravy
Výroba závěsů rámu a stavidla z materiálu S355 a čepu z materiálu 1.4301. Výroba dílů, sestavení, svaření, obrobení . Hmotnost aretace 115 kg. Kontrola rozměrů svařence a kvality svarů. Položka obsahuje materiál vč. spojovacího a veškerou pracnost zhotovitele. </t>
  </si>
  <si>
    <t>3.14</t>
  </si>
  <si>
    <t>Aretace stavidla PHr, vč. povrchové úpravy</t>
  </si>
  <si>
    <t>42</t>
  </si>
  <si>
    <t>2136214052</t>
  </si>
  <si>
    <t xml:space="preserve">Aretace stavidla PHr, vč. povrchové úpravy
Výroba závěsů rámu a stavidla z materiálu S355 a čepu z materiálu 1.4301. Výroba dílů, sestavení, svaření, obrobení . Hmotnost aretace 80 kg. Kontrola rozměrů svařence a kvality svarů. Položka obsahuje materiál vč. spojovacího a veškerou pracnost zhotovitele. </t>
  </si>
  <si>
    <t>3.15</t>
  </si>
  <si>
    <t>Závěsné řetězy stavidla RU levé SV</t>
  </si>
  <si>
    <t>43</t>
  </si>
  <si>
    <t>3.15.1</t>
  </si>
  <si>
    <t>Uložení řetězů RU (ukladače 2 ks), vč. povrchové úpravy</t>
  </si>
  <si>
    <t>1143786560</t>
  </si>
  <si>
    <t xml:space="preserve">Uložení řetězů RU (ukladače 2 ks), vč. povrchové úpravy
Výroba dílů z materiálu S235 a 1.4301. Sestavení, svaření. Hmotnost svařenců 370 kg. Kontrola rozměrů svařence a kvality svarů. Položka obsahuje materiál a veškerou pracnost zhotovitele. </t>
  </si>
  <si>
    <t>44</t>
  </si>
  <si>
    <t>3.15.2</t>
  </si>
  <si>
    <t>Subdodávky zavěšení  RU</t>
  </si>
  <si>
    <t>-2095533160</t>
  </si>
  <si>
    <t>Subdodávky zavěšení RU
Dodávka 2 ks Gallova řetězu DGV 110 vč. koncového článku a čepu. Materiál zušlechtěná korozivzdorná ocel, délka 25,850 + 0,180 m (235+1 článek). Hhmotnost 2x1900 kg.</t>
  </si>
  <si>
    <t>3.16</t>
  </si>
  <si>
    <t>Závěsné řetězy stavidla PHr pravé SV</t>
  </si>
  <si>
    <t>45</t>
  </si>
  <si>
    <t>3.16.1</t>
  </si>
  <si>
    <t>Uložení řetězů PHr (ukladače 2 ks), vč. povrchové úpravy</t>
  </si>
  <si>
    <t>-941946167</t>
  </si>
  <si>
    <t xml:space="preserve">Uložení řetězů PHr (ukladače 2 ks), vč. povrchové úpravy
Výroba dílů z materiálu S235 a 1.4301. Sestavení, svaření. Hmotnost svařenců 270 kg. Kontrola rozměrů svařence a kvality svarů. Položka obsahuje materiál a veškerou pracnost zhotovitele. </t>
  </si>
  <si>
    <t>46</t>
  </si>
  <si>
    <t>3.16.2</t>
  </si>
  <si>
    <t>Subdodávky zavěšení  PHr</t>
  </si>
  <si>
    <t>238587837</t>
  </si>
  <si>
    <t>Subdodávky zavěšení PHr
Dodávka 2 ks Gallova řetězu DGV 70 vč. koncového článku a čepu. Materiál zušlechtěná korozivzdorná ocel, délka 26,390 + 0,085 m (377+1 článek), hmotnost 2x960 kg.</t>
  </si>
  <si>
    <t>3.17.</t>
  </si>
  <si>
    <t>Poklopový uzávěr střední výpusti DN600</t>
  </si>
  <si>
    <t>47</t>
  </si>
  <si>
    <t>3.17</t>
  </si>
  <si>
    <t>-1897240183</t>
  </si>
  <si>
    <t xml:space="preserve">Poklopový uzávěr střední výpusti DN600
Dílenská repase poklopového uzávěru (závěsy, těsnění, napouštěcí armatura). Položka obsahuje materiál a veškerou pracnost zhotovitele. </t>
  </si>
  <si>
    <t>4.</t>
  </si>
  <si>
    <t>Osazení pevných prvků vedení stavidel pod hladinou (do hl. 25 m)</t>
  </si>
  <si>
    <t>4.2.</t>
  </si>
  <si>
    <t>Osazení rámu PHr pravé SV</t>
  </si>
  <si>
    <t>83</t>
  </si>
  <si>
    <t>4.2</t>
  </si>
  <si>
    <t>198738070</t>
  </si>
  <si>
    <t xml:space="preserve">Osazení rámu PHr pravé SV
Spuštění sloupů rámu pod hladinu, upevnění mosaznými šrouby M3/4" (12+12 ks) ke stávající armatuře vtoku, rektifikace a dotažení spojů. Položka obsahuje materiál a veškerou pracnost zhotovitele. </t>
  </si>
  <si>
    <t>4.3.</t>
  </si>
  <si>
    <t>Montáž těsnících kruhů armatury levé i pravé SV</t>
  </si>
  <si>
    <t>84</t>
  </si>
  <si>
    <t>4.3</t>
  </si>
  <si>
    <t>-4580978</t>
  </si>
  <si>
    <t xml:space="preserve">Montáž těsnících kruhů armatury levé i pravé SV
Spuštění obrobených kruhů (2 ks) pod hladinu, upevnění bronzovými šrouby M1/2" (54+54 ks) ke stávajícím armaturám vtoků, rektifikace a dotažení spojů. Zaslepení otvorů zátkami M30 (54+54 ks) a jejich zabroušení s těsnící rovinou. Položka obsahuje materiál a veškerou pracnost zhotovitele. </t>
  </si>
  <si>
    <t>4.4</t>
  </si>
  <si>
    <t>Montáž dolních dorazů stavidla RU (1xP, 1xL)</t>
  </si>
  <si>
    <t>85</t>
  </si>
  <si>
    <t>4.4.1</t>
  </si>
  <si>
    <t>Osazení horních dílů dorazů (2 ks)</t>
  </si>
  <si>
    <t>-265193168</t>
  </si>
  <si>
    <t xml:space="preserve">Osazení horních dílů dorazů (2 ks)
Spuštění horních dílů dorazů pod hladinu. Jejich položení a dočasné přichycení na horní plochu očištěných (případně orovnaných) betonových základu (pomocí původních kotevních šroubů). Položka obsahuje veškerou pracnost zhotovitele. </t>
  </si>
  <si>
    <t>86</t>
  </si>
  <si>
    <t>4.4.2</t>
  </si>
  <si>
    <t>Osazení dolních dílů dorazů</t>
  </si>
  <si>
    <t>774458766</t>
  </si>
  <si>
    <t xml:space="preserve">Osazení dolních dílů dorazů
Spuštění dolních dílů dorazů pod hladinu, jejich opření o dno. Sestehování s horním dílem, následné vyzdvižení dílů nad hladinu a jejich plnohodnotné svaření. Položka obsahuje veškerou pracnost zhotovitele. </t>
  </si>
  <si>
    <t>87</t>
  </si>
  <si>
    <t>4.4.3</t>
  </si>
  <si>
    <t>Osazení kompletních  dorazů</t>
  </si>
  <si>
    <t>1256762909</t>
  </si>
  <si>
    <t xml:space="preserve">Osazení kompletních dorazů
Spuštění a osazení kompletních dorazů, vodorovnou horní plochu podlít zálivkovou hmotou. Definitivně upevnit dorazy momocí přivaření ke stávajícím kotevním šroubům 3/4" a 2x2 ks chemických kotev M20 (nerez). Nerezový dosedací klín zatím nemontovat. Položka obsahuje materiál a veškerou pracnost zhotovitele. </t>
  </si>
  <si>
    <t>4.5</t>
  </si>
  <si>
    <t>Montáž dolních dorazů stavidla PHr  (1xP, 1xL)</t>
  </si>
  <si>
    <t>88</t>
  </si>
  <si>
    <t>4.5.1</t>
  </si>
  <si>
    <t>-1800880841</t>
  </si>
  <si>
    <t>89</t>
  </si>
  <si>
    <t>4.5.2</t>
  </si>
  <si>
    <t>1105561123</t>
  </si>
  <si>
    <t>90</t>
  </si>
  <si>
    <t>4.5.3</t>
  </si>
  <si>
    <t>-1336907641</t>
  </si>
  <si>
    <t>5.</t>
  </si>
  <si>
    <t>Montážní a dokončovací  práce (stavidlo RU)</t>
  </si>
  <si>
    <t>5.1</t>
  </si>
  <si>
    <t>Dílenská kompletace  stavidla RU</t>
  </si>
  <si>
    <t>91</t>
  </si>
  <si>
    <t>5.1.1</t>
  </si>
  <si>
    <t>Montáž pojezdových kol (4 ks)</t>
  </si>
  <si>
    <t>1193151119</t>
  </si>
  <si>
    <t xml:space="preserve">Montáž pojezdových kol (4 ks)
Montáž pojezdového kola (čep, ložiska, víka, těsnění, kolo s nábojem, spojovací materiál). Nastavení axiální vůle v ložiskách, nastavení rozchodu kol. Položka obsahuje materiál a veškerou pracnost zhotovitele. </t>
  </si>
  <si>
    <t>92</t>
  </si>
  <si>
    <t>5.1.2</t>
  </si>
  <si>
    <t>Montáž těsnění</t>
  </si>
  <si>
    <t>-688996267</t>
  </si>
  <si>
    <t xml:space="preserve">Montáž těsnění
Montáž těsnění (pryžové těsnění, přítlačné lišty, spojovací materiál. Předběžné nastavení přesahu a sklonu pryže. Položka obsahuje materiál vč spojovacího a veškerou pracnost zhotovitele. </t>
  </si>
  <si>
    <t>93</t>
  </si>
  <si>
    <t>5.1.3</t>
  </si>
  <si>
    <t>Montáž závěsů řetězů</t>
  </si>
  <si>
    <t>1111289822</t>
  </si>
  <si>
    <t xml:space="preserve">Montáž závěsů řetězů
Montáž závěsů (2 ks). Předběžné nastavení pomocí lícovacích podložek. Položka obsahuje materiál a veškerou pracnost zhotovitele. </t>
  </si>
  <si>
    <t>5.2</t>
  </si>
  <si>
    <t>Dočasné uložení stavidla RU na dolní dorazy</t>
  </si>
  <si>
    <t>94</t>
  </si>
  <si>
    <t>1984574717</t>
  </si>
  <si>
    <t>Dočasné uložení stavidla RU na dolní dorazy
Uložení obou zkompletovaného stavidla externím jeřábem do bočního vedení a jeho spuštění pod hladinu na dočasné dřevěné podložky umístěné na dolních dorazech. Položka obsahuje materiál a veškerou pracnost zhotovitele. 
Tyto práce budou provedeny pod vodou pomocí potápěčů (hloubka do 25 m)</t>
  </si>
  <si>
    <t>5.5</t>
  </si>
  <si>
    <t>Kompletace pohonu RU</t>
  </si>
  <si>
    <t>95</t>
  </si>
  <si>
    <t>5.5.1</t>
  </si>
  <si>
    <t>Montáž  mechanismu pohonu</t>
  </si>
  <si>
    <t>-1504620686</t>
  </si>
  <si>
    <t xml:space="preserve">Montáž mechanismu pohonu
Kontrola vyměření polohy osy hřídele. Postupná montáž základů, servomotoru s převodovkou a ložiskových těles. Osazení hřídele, cévových kol, ložisek. Kontrola souososti ložiskových těles a převodovky, její případná úprava pomocí lícovacích podložek. Kontrola chodu soustrojí. Položka obsahuje materiál a veškerou pracnost zhotovitele. 
</t>
  </si>
  <si>
    <t>96</t>
  </si>
  <si>
    <t>5.5.2</t>
  </si>
  <si>
    <t>Zavěšení řetězů DGV 110</t>
  </si>
  <si>
    <t>1542972614</t>
  </si>
  <si>
    <t xml:space="preserve">Zavěšení řetězů DGV 110
Postupné uložení řetězů do ukladačů. Nasazení řetězů do zubů cévových pastorků, Práce probíhají za asistence asistence externího jeřábu. Montáž krytů řetězek. Položka obsahuje materiál a veškerou pracnost zhotovitele. 
</t>
  </si>
  <si>
    <t>5.6</t>
  </si>
  <si>
    <t>Konečné ustavení a seřízení stavidla RU pod hladinou, dokončení montáže</t>
  </si>
  <si>
    <t>97</t>
  </si>
  <si>
    <t>5.6.1</t>
  </si>
  <si>
    <t>Upevnění stavidla na řetězy a vyrovnání jejich délky</t>
  </si>
  <si>
    <t>-1754139217</t>
  </si>
  <si>
    <t xml:space="preserve">Upevnění stavidla na řetězy a vyrovnání jejich délky
Spuštění řetězů ke stavidlu pomocí pohonu. Zavěšení stavidla na závěsné články obou řetězů. Vyrovnání délek obou řetězů pomocí lícovacích podložek závěsů stavidla. Nastavení stavidla do osy vtoku a přivaření nerezových dosedacích klínů dolních dorazů. Seřízení pojezdových kol a přítlaku těsnění na těsnící kruh vtokové armatury, kontrola dosednutí těsnění. Položka obsahuje materiál a veškerou pracnost zhotovitele.
Tyto práce budou provedeny pod vodou pomocí potápěčů (hloubka do 25 m) </t>
  </si>
  <si>
    <t>98</t>
  </si>
  <si>
    <t>5.6.2</t>
  </si>
  <si>
    <t>Vyzdvižení stavidla a zavěšení na aretaci</t>
  </si>
  <si>
    <t>866209250</t>
  </si>
  <si>
    <t xml:space="preserve">Vyzdvižení stavidla a zavěšení na aretaci
Vyzdvižení stavidla pomocí pohonu nad hladinu do horní polohy, zavěšení na aretaci. Položka obsahuje materiál vč spojovacího a veškerou pracnost zhotovitele. </t>
  </si>
  <si>
    <t>5.7</t>
  </si>
  <si>
    <t>Dodávka spojovacího materiálu</t>
  </si>
  <si>
    <t>99</t>
  </si>
  <si>
    <t>-371761078</t>
  </si>
  <si>
    <t>Dodávka spojovacího materiálu
Dodávka spojovacího materiálu vč. chemických kotev.</t>
  </si>
  <si>
    <t>5.8</t>
  </si>
  <si>
    <t>100</t>
  </si>
  <si>
    <t>1248951581</t>
  </si>
  <si>
    <t>Jeřábové práce
Manipulace s osazovanými díly pod hladinou i nad hladinou</t>
  </si>
  <si>
    <t>6.</t>
  </si>
  <si>
    <t>Montážní a dokončovací  práce (stavidlo PHr)</t>
  </si>
  <si>
    <t>6.1</t>
  </si>
  <si>
    <t>Dílenská kompletace  stavidla PHr</t>
  </si>
  <si>
    <t>101</t>
  </si>
  <si>
    <t>6.1.1</t>
  </si>
  <si>
    <t>1897154499</t>
  </si>
  <si>
    <t xml:space="preserve">Montáž těsnění
Montáž těsnění (pryžové těsnění, přítlačné lišty, spojovací materiál. Předběžné nastavení přesahu pryže. Položka obsahuje materiál a veškerou pracnost zhotovitele.
 </t>
  </si>
  <si>
    <t>102</t>
  </si>
  <si>
    <t>6.1.2</t>
  </si>
  <si>
    <t>1488338582</t>
  </si>
  <si>
    <t>6.2</t>
  </si>
  <si>
    <t>Dočasné uložení stavidla  PHr na dolní dorazy</t>
  </si>
  <si>
    <t>103</t>
  </si>
  <si>
    <t>-1594817299</t>
  </si>
  <si>
    <t xml:space="preserve">Dočasné uložení stavidla PHr na dolní dorazy
Uložení obou zkompletovaného stavidla externím jeřábem do bočního vedení a jeho spuštění pod hladinu na dočasné dřevěné podložky umístěné na dolních dorazech. Položka obsahuje materiál a veškerou pracnost zhotovitele. 
Tyto práce budou provedeny pod vodou pomocí potápěčů (hloubka do 25 m)
</t>
  </si>
  <si>
    <t>6.5</t>
  </si>
  <si>
    <t>Kompletace pohonu PHr</t>
  </si>
  <si>
    <t>104</t>
  </si>
  <si>
    <t>6.5.1</t>
  </si>
  <si>
    <t>Montáž hřídele pohonu</t>
  </si>
  <si>
    <t>-991825566</t>
  </si>
  <si>
    <t xml:space="preserve">Montáž hřídele pohonu
Kontrola vyměření polohy osy hřídele. Postupná montáž základů, servomotoru s převodovkou a ložiskových těles. Osazení hřídele, cévových kol, ložisek. Kontrola souososti ložiskových těles a převodovky, její případná úprava pomocí lícovacích podložek. Kontrola chodu soustrojí. Položka obsahuje materiál a veškerou pracnost zhotovitele. </t>
  </si>
  <si>
    <t>105</t>
  </si>
  <si>
    <t>6.5.2</t>
  </si>
  <si>
    <t>Zavěšení řetězů DGV 70</t>
  </si>
  <si>
    <t>198120064</t>
  </si>
  <si>
    <t xml:space="preserve">Zavěšení řetězů DGV 70
Postupné uložení řetězů do ukladačů. Nasazení řetězů do zubů cévových pastorků, Práce probíhají za asistence asistence externího jeřábu. Montáž krytů řetězek. Položka obsahuje materiál a veškerou pracnost zhotovitele. </t>
  </si>
  <si>
    <t>6.6</t>
  </si>
  <si>
    <t>Konečné ustavení seřízení stavidla PHr pod hladinou, dokončení montáže</t>
  </si>
  <si>
    <t>106</t>
  </si>
  <si>
    <t>6.6.1</t>
  </si>
  <si>
    <t>2141216167</t>
  </si>
  <si>
    <t>Upevnění stavidla na řetězy a vyrovnání jejich délky
Spuštění řetězů ke stavidlu pomocí pohonu. Zavěšení stavidla na závěsné články obou řetězů. Vyrovnání délek obou řetězů pomocí lícovacích podložek závěsů stavidla. Nastavení stavidla do osy vtoku a přivaření nerezových dosedacích klínů dolních dorazů. Seřízení přítlaku těsnění na těsnící kruh vtokové armatury, kontrola dosednutí těsnění. Položka obsahuje materiál a veškerou pracnost zhotovitele. 
Tyto práce budou provedeny pod vodou pomocí potápěčů (hloubka do 25 m)</t>
  </si>
  <si>
    <t>107</t>
  </si>
  <si>
    <t>6.6.2</t>
  </si>
  <si>
    <t>-1549742778</t>
  </si>
  <si>
    <t xml:space="preserve">Vyzdvižení stavidla a zavěšení na aretaci
Vyzdvižení stavidla pomocí pohonu nad hladinu do horní polohy, zavěšení na aretaci. Položka obsahuje materiál a veškerou pracnost zhotovitele. </t>
  </si>
  <si>
    <t>6.7</t>
  </si>
  <si>
    <t>108</t>
  </si>
  <si>
    <t>469619658</t>
  </si>
  <si>
    <t>6.8</t>
  </si>
  <si>
    <t>109</t>
  </si>
  <si>
    <t>2073329498</t>
  </si>
  <si>
    <t>Jeřábové práce
Manipulace s osazovanými pod hladinou i nad hladinou</t>
  </si>
  <si>
    <t>7.</t>
  </si>
  <si>
    <t>Montážní a dokončovací  práce (poklopový uzávěr střední výpusti DN600)</t>
  </si>
  <si>
    <t>7.1</t>
  </si>
  <si>
    <t>Poklopový uzávěr</t>
  </si>
  <si>
    <t>110</t>
  </si>
  <si>
    <t>7.1.1</t>
  </si>
  <si>
    <t>Osazení uzávěru pod hladinou</t>
  </si>
  <si>
    <t>484582176</t>
  </si>
  <si>
    <t xml:space="preserve">Osazení uzávěru pod hladinou
Spuštění repasovaného uzávěru pod hladinu. Upevnění na zabetonovanou armaturu vtoku. Položka obsahuje materiál a veškerou pracnost zhotovitele. </t>
  </si>
  <si>
    <t>111</t>
  </si>
  <si>
    <t>7.1.2</t>
  </si>
  <si>
    <t>Ovládací mechanismus uzávěru</t>
  </si>
  <si>
    <t>111635291</t>
  </si>
  <si>
    <t xml:space="preserve">Ovládací mechanismus uzávěru
Montáž repasovaného ručního pohonu, montáž ovládacího rětězu. Položka obsahuje materiál a veškerou pracnost zhotovitele. </t>
  </si>
  <si>
    <t>7.3.</t>
  </si>
  <si>
    <t>112</t>
  </si>
  <si>
    <t>7.3</t>
  </si>
  <si>
    <t>1234055450</t>
  </si>
  <si>
    <t>Dodávka spojovacího materiálu
Dodávka spojovacího materiálu M16 vč. chemických kotev M16.</t>
  </si>
  <si>
    <t>7.4.</t>
  </si>
  <si>
    <t>113</t>
  </si>
  <si>
    <t>7.4</t>
  </si>
  <si>
    <t>-2064323275</t>
  </si>
  <si>
    <t>Dodávka spojovacího materiálu
Manipulace s osazovanými díly pod hladinou i nad hladinou</t>
  </si>
  <si>
    <t>11.</t>
  </si>
  <si>
    <t>Ostatní</t>
  </si>
  <si>
    <t>114</t>
  </si>
  <si>
    <t>108RR</t>
  </si>
  <si>
    <t>Odklizení demontovaných ocelových konstrukcí zákonným způsobem</t>
  </si>
  <si>
    <t>t</t>
  </si>
  <si>
    <t>-1428542388</t>
  </si>
  <si>
    <t>Odklizení demontovaných ocelových konstrukcí zákonným způsobem
Položka zahrnuje kompletní odvoz a uložení dle možností zhotovitele, zejména:
 - svislé a vodorovné přemístění 
 - naložení na dopravní prostředek (případně překládání)
 - likvidace zákonným způsobem</t>
  </si>
  <si>
    <t>P</t>
  </si>
  <si>
    <t>Poznámka k položce:_x000D_
Cena (výzisk) za odebrání bude vyfakturována objednatelem dle SoD</t>
  </si>
  <si>
    <t>VV</t>
  </si>
  <si>
    <t>Demontované prvky</t>
  </si>
  <si>
    <t>2*2200 "kg" /1000 "Stavidla"</t>
  </si>
  <si>
    <t>2*3300 "kg" /1000 "Zvedací stroje"</t>
  </si>
  <si>
    <t>2*1750 "kg" /1000 "řetězy"</t>
  </si>
  <si>
    <t>2*375  "kg" /1000 "kryty strojů"</t>
  </si>
  <si>
    <t>Součet</t>
  </si>
  <si>
    <t>115</t>
  </si>
  <si>
    <t>108RR2</t>
  </si>
  <si>
    <t>Prováděcí a dílenská dokumentace technologické části</t>
  </si>
  <si>
    <t>kpl.</t>
  </si>
  <si>
    <t>-997645957</t>
  </si>
  <si>
    <t>Prováděcí a dílenská dokumentace (výkresová část)
Prováděcí a dílenská dokumentace, dokumentace pomocných konstrukcí.</t>
  </si>
  <si>
    <t>116</t>
  </si>
  <si>
    <t>108RR3</t>
  </si>
  <si>
    <t>Technická dokumentace technologické části</t>
  </si>
  <si>
    <t>1224947536</t>
  </si>
  <si>
    <t>Technická dokumentace (dokladová část)
Technologický postup opravy, plán kontrol a zkoušek, technologický postup nanášení protikorozních nátěrů, protokoly zkoušek, předávací protokol zkoušek, firemní materiály a reference, výpočet stability pro plovoucí nosič manipulačního zařízení s nosností do 1 tuny.</t>
  </si>
  <si>
    <t>PS 02 - Automatizace řízení a elektroinstalace</t>
  </si>
  <si>
    <t>PS02 - Soupis strojů a zařízení</t>
  </si>
  <si>
    <t xml:space="preserve">    1 - Dodávka rozvaděče D4</t>
  </si>
  <si>
    <t xml:space="preserve">    2 - Dodávka polní instrumentace MaR</t>
  </si>
  <si>
    <t xml:space="preserve">    3 - Dodávka svítidel</t>
  </si>
  <si>
    <t xml:space="preserve">    4 - Kabely, kabelové trasy a elektromontážní materiál</t>
  </si>
  <si>
    <t xml:space="preserve">    5 - Elektromontáže</t>
  </si>
  <si>
    <t xml:space="preserve">    6 - Služby</t>
  </si>
  <si>
    <t>PS02</t>
  </si>
  <si>
    <t>Soupis strojů a zařízení</t>
  </si>
  <si>
    <t>Dodávka rozvaděče D4</t>
  </si>
  <si>
    <t>Plastová rozvaděčová skříň, venkovní provedení z ÚV odolného plastu, vxšvh 1056x852x350 mm, IP 65, včetně montážního panelu, závěsných ok, osvětlení servisní zásuvky a temperace rozvaděče</t>
  </si>
  <si>
    <t>kpl</t>
  </si>
  <si>
    <t>-2055707672</t>
  </si>
  <si>
    <t>1.2</t>
  </si>
  <si>
    <t>Vlastní výbava rozvaděče</t>
  </si>
  <si>
    <t>1987945827</t>
  </si>
  <si>
    <t>Vlastní výbava rozvaděče 
- jistící prvky min Icn 10 kA, kombinovaný svodič bleskových proudů typ 1 a 2, čtyřpólový, nouzové STOP tlačítko, hlavní jistič 3x 40 A, 
- hlídání napětí 3x 400 V a 24 V DC včetně místní a dálkové signalizace,
- jistič zdroje 24V DC, rozjištění hlavního napájení 24 V DC</t>
  </si>
  <si>
    <t>1.4</t>
  </si>
  <si>
    <t>Zásuvky na boku rozvaděče 400 V / 32 + 16 A, 2x 230V 16 A přes chránič s reziduálním proudem 30 mA</t>
  </si>
  <si>
    <t>-1995339553</t>
  </si>
  <si>
    <t>1.5</t>
  </si>
  <si>
    <t>Jištěný 1f vývod In 10 A s proudovým chráničem s reziduálním proudem 30 mA pro napájení osvětlení objektu</t>
  </si>
  <si>
    <t>810797914</t>
  </si>
  <si>
    <t>1.6</t>
  </si>
  <si>
    <t>Spínaný 1f vývod In 10 A s proudovým chráničem s reziduálním proudem 30 mA pro napájení osvětlení objektu</t>
  </si>
  <si>
    <t>-777445464</t>
  </si>
  <si>
    <t>1.7</t>
  </si>
  <si>
    <t>Spínaný 1f vývod In 16 A s proudovým chráničem s reziduálním proudem 30 mA pro napájení osvětlení objektu</t>
  </si>
  <si>
    <t>178544440</t>
  </si>
  <si>
    <t>1.8</t>
  </si>
  <si>
    <t>Jištěný pojistkový vývod 3x 32 A gG pro 3f napájení pohonu uzávěru včetně signalizace koncových poloh a aktuální polohy otevření na dveřích rozvaděče a do ŘS, zobrazení aktuálního odebíraného proudu jedné fáze na datapanelu a v ŘS</t>
  </si>
  <si>
    <t>-1070590166</t>
  </si>
  <si>
    <t>1.9</t>
  </si>
  <si>
    <t>Jištěný pojistkový vývod 3x 20 A gG pro 3f napájení pohonu uzávěru včetně signalizace koncových poloh a aktuální polohy otevření na dveřích rozvaděče a do ŘS, zobrazení aktuálního odebíraného proudu jedné fáze na datapanelu a v ŘS</t>
  </si>
  <si>
    <t>510996105</t>
  </si>
  <si>
    <t>1.11</t>
  </si>
  <si>
    <t>Doplnění stávajícího řídicího systému</t>
  </si>
  <si>
    <t>841075867</t>
  </si>
  <si>
    <t xml:space="preserve">Doplnění stávajícího řídicího systému:
- 4x analogový oddělený proudový vstup 4-20 mA,
- 8x digitální vstup 24 V DC,
- Operátorský panel 7“ LCD TFT, barevný WVA displej (16.7M barev), dotyková obrazovka, kovové provedení, rozlišení obrazovky 1024 x 600, 3x sériový port, CANopen, 2x Ethernet, 1x USB. Pracovní teplota -20°C až 55°C. Podpora MS SQL, MySQL a OPC.
- USB flash disk 8GB 
- včetně pomocných napájecích a datových propojů
 </t>
  </si>
  <si>
    <t>1.12</t>
  </si>
  <si>
    <t>Jištěný 1f vývod In 10 A pro napájení EZS</t>
  </si>
  <si>
    <t>ks</t>
  </si>
  <si>
    <t>-1244463038</t>
  </si>
  <si>
    <t>1.13</t>
  </si>
  <si>
    <t>Napájecí analogový proudový obvod s rozsahem 4÷20 mA pro napájení pasivních analogových procesních měřidel se zapojení signálu do řídicího systému opatřený svodičem bleskových proudů typu D1, C1 / SPD1+2+3</t>
  </si>
  <si>
    <t>-2008183143</t>
  </si>
  <si>
    <t>1.14</t>
  </si>
  <si>
    <t>Nosný a ranžírovací materiál, pojistkové patrony, svorkovnice, kabelové průchodky, strojně tištěné štítky přístrojů a návlečky jednotlivých vodičů</t>
  </si>
  <si>
    <t>-397859629</t>
  </si>
  <si>
    <t>1.15</t>
  </si>
  <si>
    <t>Výroba a kompletace rozvaděče, kusová zkouška rozvaděče včetně výstupního protokolu a EU prohlášení o shodě</t>
  </si>
  <si>
    <t>-403388209</t>
  </si>
  <si>
    <t>Dodávka polní instrumentace MaR</t>
  </si>
  <si>
    <t>Instalační krabice opatřená tamperem pro instalaci komponentů EZS určená k umístění do rozvaděče D4, rozměry vxšxh 182x132x45 mm</t>
  </si>
  <si>
    <t>-146350952</t>
  </si>
  <si>
    <t>2.4.1</t>
  </si>
  <si>
    <t>Převodník pro data EZS RD TD 1 pár /optika/</t>
  </si>
  <si>
    <t>1526375606</t>
  </si>
  <si>
    <t>2.5.1</t>
  </si>
  <si>
    <t>Napájecí zdroj 12V 3 A včetně záložního akumulátoru</t>
  </si>
  <si>
    <t>1946996737</t>
  </si>
  <si>
    <t>2.6</t>
  </si>
  <si>
    <t>Expander EZS 8-zon, výstup</t>
  </si>
  <si>
    <t>-1202524733</t>
  </si>
  <si>
    <t>2.7</t>
  </si>
  <si>
    <t>LCDL ovládací klávesnice</t>
  </si>
  <si>
    <t>-891839893</t>
  </si>
  <si>
    <t>2.8</t>
  </si>
  <si>
    <t>Detektor pohybu DT, napájení 12 V Dc, PIR+MV</t>
  </si>
  <si>
    <t>-386636197</t>
  </si>
  <si>
    <t>2.9</t>
  </si>
  <si>
    <t>Detektor kouře, napájení 12 V DC, OPT detekce kouře + teploty</t>
  </si>
  <si>
    <t>817824874</t>
  </si>
  <si>
    <t>2.10</t>
  </si>
  <si>
    <t>Venkovní siréna EZS včetně záložního akumulátoru</t>
  </si>
  <si>
    <t>-987406247</t>
  </si>
  <si>
    <t>Dodávka svítidel</t>
  </si>
  <si>
    <t>LED reflektor 230 V AC / 50 W, 4000K, krytí IP65, nástěnná montáž, barva: černá</t>
  </si>
  <si>
    <t>699882452</t>
  </si>
  <si>
    <t>LED reflektor 230 V AC / 1569 W, krytí IP65, nástěnná montáž, barva: antracit, IP66 SYM 148Lm/W 1,3Kw korpus hliník WWB optika s ochranou 6/10kV vč. Ext. Boxu IP66 variabilní optika nastavitelná vč. Protioslnující clony, IK08, L80B10</t>
  </si>
  <si>
    <t>-1453446356</t>
  </si>
  <si>
    <t>Kabely, kabelové trasy a elektromontážní materiál</t>
  </si>
  <si>
    <t>4.1</t>
  </si>
  <si>
    <t>Spínač jednopólový na povrch, řazení 1, IP 44, šedá</t>
  </si>
  <si>
    <t>-1256888235</t>
  </si>
  <si>
    <t>4.2.1</t>
  </si>
  <si>
    <t>Drátěný kabelový žlab, hloubka/šířka do 105/100 mm, nerezový, včetně nosných a spojovacích prvků</t>
  </si>
  <si>
    <t>m</t>
  </si>
  <si>
    <t>-802287092</t>
  </si>
  <si>
    <t>4.3.1</t>
  </si>
  <si>
    <t>Drátěný kabelový žlab, hloubka/šířka do 54/50 mm, nerezový, včetně nosných a spojovacích prvků</t>
  </si>
  <si>
    <t>264294020</t>
  </si>
  <si>
    <t>27</t>
  </si>
  <si>
    <t>Ekvipotenciální svorkovnice s krytem</t>
  </si>
  <si>
    <t>-306296324</t>
  </si>
  <si>
    <t>28</t>
  </si>
  <si>
    <t>Elektroinstalační trubka plastová pevná do ø32 mm včetně příchytek, spojek a spojovacího materiálu s odolností proti ÚV</t>
  </si>
  <si>
    <t>-1396549456</t>
  </si>
  <si>
    <t>29</t>
  </si>
  <si>
    <t>4.6</t>
  </si>
  <si>
    <t>Instalační kabel pro páteřní rozvod sběrnice a připojení vzdálených periferií do 1x2x0,5 mm2+1x2x0,2 mm2</t>
  </si>
  <si>
    <t>2100262344</t>
  </si>
  <si>
    <t>30</t>
  </si>
  <si>
    <t>4.7</t>
  </si>
  <si>
    <t>Ohebná dvouplášťová korugovaná chránička 40/32, vč. protahovacího lanka, červená</t>
  </si>
  <si>
    <t>1378813252</t>
  </si>
  <si>
    <t>4.8.1</t>
  </si>
  <si>
    <t>Ohebná dvouplášťová korugovaná chránička 75/61, vč. protahovacího lanka, červená</t>
  </si>
  <si>
    <t>40243419</t>
  </si>
  <si>
    <t>4.9.1</t>
  </si>
  <si>
    <t>Silový kabel pro pevné uložení do 1kV, s měděnými jádry do 3x1,5 mm2</t>
  </si>
  <si>
    <t>1402381929</t>
  </si>
  <si>
    <t>4.10</t>
  </si>
  <si>
    <t>Silový kabel pro pevné uložení do 1kV, s měděnými jádry do 3x2,5 mm2</t>
  </si>
  <si>
    <t>58698860</t>
  </si>
  <si>
    <t>4.11</t>
  </si>
  <si>
    <t>Silový kabel pro pevné uložení do 1kV, s měděnými jádry do 4x2,5 mm2</t>
  </si>
  <si>
    <t>-936801035</t>
  </si>
  <si>
    <t>4.12</t>
  </si>
  <si>
    <t>Propojovací jednožilový vodič, jádro měděné lanované, izolace z PVC, 450/750 V, do průřezu 25 mm2</t>
  </si>
  <si>
    <t>88111806</t>
  </si>
  <si>
    <t>4.13</t>
  </si>
  <si>
    <t>Propojovací jednožilový vodič, jádro měděné lanované, izolace z PVC, 450/750 V, do průřezu 6 mm2</t>
  </si>
  <si>
    <t>-185143150</t>
  </si>
  <si>
    <t>4.14</t>
  </si>
  <si>
    <t>Ovládací kabel pro průmyslové použití s měděnými jádry do 14x1 mm, izolace z PVC - černá, odolný proti ÚV záření</t>
  </si>
  <si>
    <t>1468324806</t>
  </si>
  <si>
    <t>4.15</t>
  </si>
  <si>
    <t>Ovládací kabel pro průmyslové použití s měděnými jádry do 4x1 mm, izolace z PVC - černá, odolný proti ÚV záření</t>
  </si>
  <si>
    <t>773799561</t>
  </si>
  <si>
    <t>4.16</t>
  </si>
  <si>
    <t>Jistič - In 40 A, charakteristika D, 3-pól, Icn 10 kA</t>
  </si>
  <si>
    <t>-1083765288</t>
  </si>
  <si>
    <t>4.17</t>
  </si>
  <si>
    <t>Proudový chránič In 40 A, IΔn 300 mA, typ A, 4-pól, Icn 10 kA</t>
  </si>
  <si>
    <t>730967843</t>
  </si>
  <si>
    <t>4.18</t>
  </si>
  <si>
    <t>Rozbočovací krabice šedá, Ui=400V, s vývodkami a záslepkami IP 54, s 5-pólovou bezšroubovou svorkovnicí, jmenovitý průřez 2,5 mm²</t>
  </si>
  <si>
    <t>870385417</t>
  </si>
  <si>
    <t>4.19</t>
  </si>
  <si>
    <t>Svorková skříň vxšxh 180x182x111 mm včetně kabelové průchodky do M25x1,5, membránové průchodky, svorky do 2,5 mm2, dvojice kulatých konektorů 6+1 s krytkou včetně kabelového protikusu IP66, venkovní provedení, včetně kompletace</t>
  </si>
  <si>
    <t>1792327936</t>
  </si>
  <si>
    <t>4.20</t>
  </si>
  <si>
    <t>Svorka páska - páska -- FeZn</t>
  </si>
  <si>
    <t>866455138</t>
  </si>
  <si>
    <t>4.21</t>
  </si>
  <si>
    <t>Svorka páska - drát -- FeZn</t>
  </si>
  <si>
    <t>-588498186</t>
  </si>
  <si>
    <t>4.22</t>
  </si>
  <si>
    <t>Zemnící páska FeZn 30x4 mm, 1kg=1,05 m</t>
  </si>
  <si>
    <t>2048145464</t>
  </si>
  <si>
    <t>4.23</t>
  </si>
  <si>
    <t>Pomocné nosné nerezové konstrukce, držáky</t>
  </si>
  <si>
    <t>-1105684803</t>
  </si>
  <si>
    <t>4.24</t>
  </si>
  <si>
    <t>Ostatní spojovací materiál, pomocný spojovací a jinde nespecifikovaný materiál</t>
  </si>
  <si>
    <t>1050969474</t>
  </si>
  <si>
    <t>48</t>
  </si>
  <si>
    <t>4.25</t>
  </si>
  <si>
    <t>Dielektrický koberec před rozvaděče</t>
  </si>
  <si>
    <t>m2</t>
  </si>
  <si>
    <t>126032653</t>
  </si>
  <si>
    <t>49</t>
  </si>
  <si>
    <t>4.26</t>
  </si>
  <si>
    <t>Ochranné nátěry zemních spojů</t>
  </si>
  <si>
    <t>-188054194</t>
  </si>
  <si>
    <t>Elektromontáže</t>
  </si>
  <si>
    <t>50</t>
  </si>
  <si>
    <t>Demontáže</t>
  </si>
  <si>
    <t>-346076818</t>
  </si>
  <si>
    <t>51</t>
  </si>
  <si>
    <t>5.2.1</t>
  </si>
  <si>
    <t>-203325542</t>
  </si>
  <si>
    <t>52</t>
  </si>
  <si>
    <t>5.3</t>
  </si>
  <si>
    <t>Ukončení optického kabelu 8 vl. svařením do stávajícího optického boxu</t>
  </si>
  <si>
    <t>708497316</t>
  </si>
  <si>
    <t>53</t>
  </si>
  <si>
    <t>5.4.1</t>
  </si>
  <si>
    <t>Ukončení 2 vláken stávajícího optického kabelu svařením do stávajícího optického boxu</t>
  </si>
  <si>
    <t>-929330700</t>
  </si>
  <si>
    <t>Služby</t>
  </si>
  <si>
    <t>54</t>
  </si>
  <si>
    <t>Zhotovení výrobní dokumentace PS02</t>
  </si>
  <si>
    <t>1884786504</t>
  </si>
  <si>
    <t>55</t>
  </si>
  <si>
    <t>6.2.1</t>
  </si>
  <si>
    <t>Aplikační SW pro instalované PLC, EZS a datapanel</t>
  </si>
  <si>
    <t>392636605</t>
  </si>
  <si>
    <t>56</t>
  </si>
  <si>
    <t>6.3</t>
  </si>
  <si>
    <t>Úpravy SW na dispečinku provozovatele</t>
  </si>
  <si>
    <t>1128488378</t>
  </si>
  <si>
    <t>57</t>
  </si>
  <si>
    <t>6.4.1</t>
  </si>
  <si>
    <t>Nastavení a kalibrace přístrojů MaR</t>
  </si>
  <si>
    <t>2100901884</t>
  </si>
  <si>
    <t>58</t>
  </si>
  <si>
    <t>Funkční zkoušky, uvedení do provozu PS02</t>
  </si>
  <si>
    <t>-1858842463</t>
  </si>
  <si>
    <t>59</t>
  </si>
  <si>
    <t>Nastavení, odladění, zkušební provoz zařízení PS02</t>
  </si>
  <si>
    <t>799613318</t>
  </si>
  <si>
    <t>60</t>
  </si>
  <si>
    <t>6.7.1</t>
  </si>
  <si>
    <t>Komplexní zkoušky PS02</t>
  </si>
  <si>
    <t>1510870380</t>
  </si>
  <si>
    <t>61</t>
  </si>
  <si>
    <t>6.9</t>
  </si>
  <si>
    <t>Výchozí revize elektroinstalace</t>
  </si>
  <si>
    <t>-1492100439</t>
  </si>
  <si>
    <t>62</t>
  </si>
  <si>
    <t>6.10</t>
  </si>
  <si>
    <t>Dokumentace skutečného provedení PS02</t>
  </si>
  <si>
    <t>53653743</t>
  </si>
  <si>
    <t>63</t>
  </si>
  <si>
    <t>6.12</t>
  </si>
  <si>
    <t>Odvoz a likvidace elektroodpadu</t>
  </si>
  <si>
    <t>1844133884</t>
  </si>
  <si>
    <t>leseni_zavesne</t>
  </si>
  <si>
    <t>151,8</t>
  </si>
  <si>
    <t>sanace</t>
  </si>
  <si>
    <t>70</t>
  </si>
  <si>
    <t>Sut_Beton</t>
  </si>
  <si>
    <t>4,9</t>
  </si>
  <si>
    <t>sut_odvoz</t>
  </si>
  <si>
    <t xml:space="preserve">SO 01 - Boční vedení tabulových uzávěrů </t>
  </si>
  <si>
    <t>Povrchové ochrany viz příloha D.3.9 - protikorozní ochrana ocelových konstrukcí. Podrobnější specifikace viz B. souhrnná technická zpráva (Vlastní výměny technologických zařízení návodních uzávěrů spodních výpustí budou prováděny pod hladinou vody v nádrži potápěčsky. Práce budou prováděny při snížené úrovni hladiny v nádrži na kótě 515.33 m n. m. odpovídající maximální hladině stálého nadržení. Při jakémkoliv zvýšení průtokových poměrů v profilu vodního díla, jehož důsledkem by bylo navýšení úrovně hladiny v nádrži nad kótu pracovní hladiny, musí být neprodleně montážní i stavební práce přerušeny).</t>
  </si>
  <si>
    <t>HSV - Práce a dodávky HSV</t>
  </si>
  <si>
    <t xml:space="preserve">    6 - Úpravy povrchů, podlahy a osazování výplní</t>
  </si>
  <si>
    <t xml:space="preserve">    9 - Ostatní konstrukce a práce-bourání</t>
  </si>
  <si>
    <t xml:space="preserve">    997 - Přesun sutě</t>
  </si>
  <si>
    <t xml:space="preserve">    998 - Přesun hmot</t>
  </si>
  <si>
    <t xml:space="preserve">    3.7 - Boční vedení RU levé SV</t>
  </si>
  <si>
    <t xml:space="preserve">    3.8 - Boční vedení PHr pravé SV</t>
  </si>
  <si>
    <t xml:space="preserve">    3.18 - Česle spodních výpustí</t>
  </si>
  <si>
    <t xml:space="preserve">      3.18.1 - Klec levá - čelní česlová pole (průlina 30 mm)</t>
  </si>
  <si>
    <t xml:space="preserve">      3.18.2 - Klec levá - boční česlová pole (průlina 30 mm)</t>
  </si>
  <si>
    <t xml:space="preserve">      3.18.3 - Dělící stěna česlových klecí</t>
  </si>
  <si>
    <t xml:space="preserve">      3.18.4 - Klec pravá - čelní česlová pole (průlina 120 mm)</t>
  </si>
  <si>
    <t xml:space="preserve">      3.18.5 - Klec pravá - boční česlová pole (průlina 120 mm)</t>
  </si>
  <si>
    <t xml:space="preserve">      3.18.6 - Klec levá - stropní pole (průlina 30 mm)</t>
  </si>
  <si>
    <t xml:space="preserve">      3.18.7 - Klec pravá - stropní pole (průlina 120 mm)</t>
  </si>
  <si>
    <t xml:space="preserve">      3.18.8 - Subdodávky ovládacího mechanismu</t>
  </si>
  <si>
    <t xml:space="preserve">      3.18.9 - Pomocné armatury pro upevnění česlí</t>
  </si>
  <si>
    <t xml:space="preserve">    3.19 - Česle střední výpusti (s odklopnými dvířky)</t>
  </si>
  <si>
    <t xml:space="preserve">    4.1 - Osazení rámu  RU levé SV</t>
  </si>
  <si>
    <t xml:space="preserve">    4.6 - Montáž bočního vedení stavidla RU (1xP, 1xL)</t>
  </si>
  <si>
    <t xml:space="preserve">    4.7 - Montáž bočního vedení stavidla PHr (1xP, 1xL)</t>
  </si>
  <si>
    <t xml:space="preserve">    4.8. - Dodávka spojovacího materiálu</t>
  </si>
  <si>
    <t xml:space="preserve">    4.9. - Jeřábové práce</t>
  </si>
  <si>
    <t xml:space="preserve">    7.2 - Česle střední výpusti (s odklopnými dvířky)</t>
  </si>
  <si>
    <t>8. - Osazení společných česlí  SV  (pod hladinou)</t>
  </si>
  <si>
    <t xml:space="preserve">    8.1 - Pole česlí mezi pilíři vtoku</t>
  </si>
  <si>
    <t>HSV</t>
  </si>
  <si>
    <t>Práce a dodávky HSV</t>
  </si>
  <si>
    <t>Úpravy povrchů, podlahy a osazování výplní</t>
  </si>
  <si>
    <t>633991111R</t>
  </si>
  <si>
    <t>Nástřik betonových konstrukcí proti odpařování vody</t>
  </si>
  <si>
    <t>1812349929</t>
  </si>
  <si>
    <t>Povrchová úprava betonových konstrukcí nástřik proti odpařování vody</t>
  </si>
  <si>
    <t>Ostatní konstrukce a práce-bourání</t>
  </si>
  <si>
    <t>946311122</t>
  </si>
  <si>
    <t>Montáž lešení zavěšeného řadového trubkového zatížení přes 75 do 150 kg/m2 v přes 10 do 25 m</t>
  </si>
  <si>
    <t>CS ÚRS 2026 01</t>
  </si>
  <si>
    <t>-1835442134</t>
  </si>
  <si>
    <t>Lešení zavěšené řadové trubkové šíře do 1,5 m s provozním zatížením tř. 2 přes 75 do 150 kg/m2, umístěné ve výšce přes 10 do 25 m montáž</t>
  </si>
  <si>
    <t>Online PSC</t>
  </si>
  <si>
    <t>https://podminky.urs.cz/item/CS_URS_2026_01/946311122</t>
  </si>
  <si>
    <t xml:space="preserve">Pomocné pracovní lešení </t>
  </si>
  <si>
    <t>9,2*16,5</t>
  </si>
  <si>
    <t>946311222</t>
  </si>
  <si>
    <t>Příplatek k lešení zavěšenému řadovému trubkovému přes 75 do 150 kg/m2 v přes 10 do 25 m za každý den použití</t>
  </si>
  <si>
    <t>1292042660</t>
  </si>
  <si>
    <t>Lešení zavěšené řadové trubkové šíře do 1,5 m s provozním zatížením tř. 2 přes 75 do 150 kg/m2, umístěné ve výšce přes 10 do 25 m příplatek k ceně za každý den použití</t>
  </si>
  <si>
    <t>https://podminky.urs.cz/item/CS_URS_2026_01/946311222</t>
  </si>
  <si>
    <t>leseni_zavesne*60</t>
  </si>
  <si>
    <t>946311822</t>
  </si>
  <si>
    <t>Demontáž lešení zavěšeného řadového trubkového zatížení přes 75 do 150 kg/m2 v přes 10 do 25 m</t>
  </si>
  <si>
    <t>-1263408062</t>
  </si>
  <si>
    <t>Lešení zavěšené řadové trubkové šíře do 1,5 m s provozním zatížením tř. 2 přes 75 do 150 kg/m2, umístěné ve výšce přes 10 do 25 m demontáž</t>
  </si>
  <si>
    <t>https://podminky.urs.cz/item/CS_URS_2026_01/946311822</t>
  </si>
  <si>
    <t>985121122</t>
  </si>
  <si>
    <t>Tryskání degradovaného betonu stěn a rubu kleneb vodou pod tlakem přes 300 do 1250 barů</t>
  </si>
  <si>
    <t>-1219334201</t>
  </si>
  <si>
    <t>Tryskání degradovaného betonu stěn, rubu kleneb a podlah vodou pod tlakem přes 300 do 1 250 barů</t>
  </si>
  <si>
    <t>https://podminky.urs.cz/item/CS_URS_2026_01/985121122</t>
  </si>
  <si>
    <t>Lokální sanace nad vodou viz zpráva B - kapitola B.2.6.2.5 a TZ</t>
  </si>
  <si>
    <t>70 "m2"</t>
  </si>
  <si>
    <t>985121911</t>
  </si>
  <si>
    <t>Příplatek k tryskání degradovaného betonu za práci ve stísněném prostoru</t>
  </si>
  <si>
    <t>323703953</t>
  </si>
  <si>
    <t>Tryskání degradovaného betonu Příplatek k cenám za práci ve stísněném prostoru</t>
  </si>
  <si>
    <t>https://podminky.urs.cz/item/CS_URS_2026_01/985121911</t>
  </si>
  <si>
    <t>Příplatek za práce v blízkosti na lešení</t>
  </si>
  <si>
    <t>985311111</t>
  </si>
  <si>
    <t>Reprofilace stěn cementovou sanační maltou tl do 10 mm</t>
  </si>
  <si>
    <t>-918575886</t>
  </si>
  <si>
    <t>Reprofilace betonu sanačními maltami na cementové bázi ručně stěn, tloušťky do 10 mm</t>
  </si>
  <si>
    <t>https://podminky.urs.cz/item/CS_URS_2026_01/985311111</t>
  </si>
  <si>
    <t>Podrobná specifikace požadavku sanační malty viz zpráva B - kapitola B.2.6.2.5</t>
  </si>
  <si>
    <t>985311911</t>
  </si>
  <si>
    <t>Příplatek při reprofilaci sanační maltou za práci ve stísněném prostoru</t>
  </si>
  <si>
    <t>932414042</t>
  </si>
  <si>
    <t>Reprofilace betonu sanačními maltami na cementové bázi ručně Příplatek k cenám za práci ve stísněném prostoru</t>
  </si>
  <si>
    <t>https://podminky.urs.cz/item/CS_URS_2026_01/985311911</t>
  </si>
  <si>
    <t>985311912</t>
  </si>
  <si>
    <t>Příplatek při reprofilaci sanační maltou za plochu do 10 m2 jednotlivě</t>
  </si>
  <si>
    <t>617316209</t>
  </si>
  <si>
    <t>Reprofilace betonu sanačními maltami na cementové bázi ručně Příplatek k cenám za plochu do 10 m2 jednotlivě</t>
  </si>
  <si>
    <t>https://podminky.urs.cz/item/CS_URS_2026_01/985311912</t>
  </si>
  <si>
    <t>985323112</t>
  </si>
  <si>
    <t>Spojovací (adhezní) můstek reprofilovaného betonu na cementové bázi tl 2 mm</t>
  </si>
  <si>
    <t>-596370370</t>
  </si>
  <si>
    <t>Spojovací (adhezní) můstek reprofilovaného betonu na cementové bázi, tloušťky 2 mm</t>
  </si>
  <si>
    <t>https://podminky.urs.cz/item/CS_URS_2026_01/985323112</t>
  </si>
  <si>
    <t>98532R</t>
  </si>
  <si>
    <t>Provedení sanace betonových konstrukcí pod vodou (hloubky do 25 m)</t>
  </si>
  <si>
    <t>-1705428635</t>
  </si>
  <si>
    <t>Provedení sanace betonových konstrukcí pod vodou (hloubky do 25 m)
Především:
- příprava povrchu stávajícího degradovaného betonu
- aplikace sanačních hmot 
- veškeré tyto práce prováděné pod vodou pomocí potápěčů
- přesun hmot
Podrobná specifikace viz zpráva B - kapitola B.2.6.2.5</t>
  </si>
  <si>
    <t>Viz TZ</t>
  </si>
  <si>
    <t>140 "m2"</t>
  </si>
  <si>
    <t>997</t>
  </si>
  <si>
    <t>Přesun sutě</t>
  </si>
  <si>
    <t>-1851070179</t>
  </si>
  <si>
    <t>2*150 "kg" /1000 "Plošiny"</t>
  </si>
  <si>
    <t>2*1000 "kg" /1000 "Boční vedení stavidel"</t>
  </si>
  <si>
    <t>2*800 "kg" /1000 "Dolní rámy vedení"</t>
  </si>
  <si>
    <t>2*500 "kg" /1000 "ostatní přidružený materiál"</t>
  </si>
  <si>
    <t>997221571</t>
  </si>
  <si>
    <t>Vodorovná doprava vybouraných hmot do 1 km</t>
  </si>
  <si>
    <t>1407717891</t>
  </si>
  <si>
    <t>Vodorovná doprava vybouraných hmot bez naložení, ale se složením a s hrubým urovnáním na vzdálenost do 1 km</t>
  </si>
  <si>
    <t>https://podminky.urs.cz/item/CS_URS_2026_01/997221571</t>
  </si>
  <si>
    <t>997221579</t>
  </si>
  <si>
    <t>Příplatek ZKD 1 km u vodorovné dopravy vybouraných hmot</t>
  </si>
  <si>
    <t>1041294916</t>
  </si>
  <si>
    <t>Vodorovná doprava vybouraných hmot bez naložení, ale se složením a s hrubým urovnáním na vzdálenost Příplatek k ceně za každý další započatý 1 km přes 1 km</t>
  </si>
  <si>
    <t>https://podminky.urs.cz/item/CS_URS_2026_01/997221579</t>
  </si>
  <si>
    <t>sut_odvoz*19 "celkem do 20 km"</t>
  </si>
  <si>
    <t>997221861</t>
  </si>
  <si>
    <t>Poplatek za předání recyklačnímu zařízení stavebního odpadu z prostého betonu kód odpadu 17 01 01</t>
  </si>
  <si>
    <t>-687779700</t>
  </si>
  <si>
    <t>Poplatek za předání stavebního odpadu recyklačnímu zařízení z prostého betonu zatříděného do Katalogu odpadů pod kódem 17 01 01</t>
  </si>
  <si>
    <t>https://podminky.urs.cz/item/CS_URS_2026_01/997221861</t>
  </si>
  <si>
    <t>sanace*0,07</t>
  </si>
  <si>
    <t>998</t>
  </si>
  <si>
    <t>Přesun hmot</t>
  </si>
  <si>
    <t>998014211</t>
  </si>
  <si>
    <t>Přesun hmot pro budovy jednopodlažní z kovových dílců</t>
  </si>
  <si>
    <t>-713450741</t>
  </si>
  <si>
    <t>Přesun hmot pro budovy a haly občanské výstavby, bydlení, výrobu a služby s nosnou svislou konstrukcí montovanou z dílců kovových vodorovná dopravní vzdálenost do 100 m, pro budovy a haly jednopodlažní</t>
  </si>
  <si>
    <t>https://podminky.urs.cz/item/CS_URS_2026_01/998014211</t>
  </si>
  <si>
    <t>1.1.8</t>
  </si>
  <si>
    <t>Demontáž bočních vedení desek</t>
  </si>
  <si>
    <t>-1283370451</t>
  </si>
  <si>
    <t>Demontáž bočních vedení desek
Demontáž bočního vedení hradících desek (nad hladinou), příprava k odvozu k likvidaci</t>
  </si>
  <si>
    <t>2.2.1</t>
  </si>
  <si>
    <t>Demontáž česlí</t>
  </si>
  <si>
    <t>-2141906013</t>
  </si>
  <si>
    <t>Demontáž česlí
Demontáž česlových polí, vyzdvižení na hladinu, příprava k odvozu k likvidaci</t>
  </si>
  <si>
    <t>2.2.2</t>
  </si>
  <si>
    <t>Demontáž konstrukcí protikolejnic</t>
  </si>
  <si>
    <t>-1916465366</t>
  </si>
  <si>
    <t>Demontáž konstrukcí protikolejnic
Demontáž konstrukcí protikolejnic, vyzdvižení na hladinu, příprava k odvozu k likvidaci</t>
  </si>
  <si>
    <t>2.2.3</t>
  </si>
  <si>
    <t>Demontáž pojezdových kolejnic</t>
  </si>
  <si>
    <t>1077703051</t>
  </si>
  <si>
    <t>Demontáž pojezdových kolejnic
Demontáž všech komponent pojezdových kolejnic. Poškození zabetonovaných vtokových armatur SV je nutno zabránit (úložné plochy pod kolejnicemi, závity v armatuře). Vyzdvižení na hladinu, příprava k odvozu k likvidaci</t>
  </si>
  <si>
    <t>2.2.5</t>
  </si>
  <si>
    <t>Demontáž bočního vedení desek</t>
  </si>
  <si>
    <t>1340505305</t>
  </si>
  <si>
    <t>Demontáž bočního vedení desek
Demontáž bočního vedení hradících desek (pod hladinou). Vyzdvižení na hladinu, příprava k odvozu k likvidaci</t>
  </si>
  <si>
    <t>2.2.6</t>
  </si>
  <si>
    <t>Demontáž dolních dorazů</t>
  </si>
  <si>
    <t>1893449540</t>
  </si>
  <si>
    <t>Demontáž dolních dorazů
Demontáž okování dolních dorazů hradících desek. Vyzdvižení na hladinu, příprava k odvozu k likvidaci</t>
  </si>
  <si>
    <t>2034751437</t>
  </si>
  <si>
    <t>3.7</t>
  </si>
  <si>
    <t>Boční vedení RU levé SV</t>
  </si>
  <si>
    <t>3.7.1</t>
  </si>
  <si>
    <t>Vodící kolejnice</t>
  </si>
  <si>
    <t>1044448424</t>
  </si>
  <si>
    <t xml:space="preserve">Vodící kolejnice
Výroba 2ks dílů z U140 materiálu 1.4301 Hmotnost svařence 2x350 kg . Kontrola rozměrů . Položka obsahuje materiál a veškerou pracnost zhotovitele. </t>
  </si>
  <si>
    <t>3.7.2</t>
  </si>
  <si>
    <t>Upevňovací konzoly</t>
  </si>
  <si>
    <t>1585578759</t>
  </si>
  <si>
    <t xml:space="preserve">Upevňovací konzoly
Výroba 14+2 ks svařenců z materiálu 1.4301 Hmotnost svařenců 320 kg . Sestavení, svaření. Kontrola rozměrů a kvality svarů . Položka obsahuje materiál a veškerou pracnost zhotovitele. </t>
  </si>
  <si>
    <t>3.8</t>
  </si>
  <si>
    <t>Boční vedení PHr pravé SV</t>
  </si>
  <si>
    <t>3.8.1</t>
  </si>
  <si>
    <t>107752802</t>
  </si>
  <si>
    <t xml:space="preserve">Vodící kolejnice
Výroba 2ks dílů z U140 materiálu 1.4301 Hmotnost svařence 2x375 kg . Kontrola rozměrů . Položka obsahuje materiál a veškerou pracnost zhotovitele. </t>
  </si>
  <si>
    <t>3-8.2</t>
  </si>
  <si>
    <t>-728242995</t>
  </si>
  <si>
    <t xml:space="preserve">Upevňovací konzoly
Výroba 16+2 ks svařenců z materiálu 1.4301 Hmotnost svařenců 370 kg . Sestavení, svaření. Kontrola rozměrů a kvality svarů . Položka obsahuje materiál a veškerou pracnost zhotovitele. </t>
  </si>
  <si>
    <t>3.18</t>
  </si>
  <si>
    <t>Česle spodních výpustí</t>
  </si>
  <si>
    <t>3.18.1</t>
  </si>
  <si>
    <t>Klec levá - čelní česlová pole (průlina 30 mm)</t>
  </si>
  <si>
    <t>3.18.1.1</t>
  </si>
  <si>
    <t>Sada dolních tlapek - 1 ks</t>
  </si>
  <si>
    <t>1257069725</t>
  </si>
  <si>
    <t xml:space="preserve">Sada dolních tlapek - 1 ks
Výroba dílů z materiálu 1.4301. Hmotnost dílů 45 kg. Kontrola rozměrů. Položka obsahuje materiál a veškerou pracnost zhotovitele. </t>
  </si>
  <si>
    <t>3.18.1.2</t>
  </si>
  <si>
    <t>Dolní čelní pole levé - 3 ks  (h=1000 mm)</t>
  </si>
  <si>
    <t>-1445157059</t>
  </si>
  <si>
    <t xml:space="preserve">Dolní čelní pole levé - 3 ks (h=1000 mm)
Výroba dílů z materiálu 1.4301. Sestavení, svaření, vrtání nosníků. Celková hmotnost svařenců 1800 kg (3x600). Kontrola rozměrů svařenců a kvality svarů. Položka obsahuje materiál a veškerou pracnost zhotovitele. </t>
  </si>
  <si>
    <t>3.18.1.3</t>
  </si>
  <si>
    <t>Mezilehlé čelní pole levé - 1 ks  (h=1100 mm)</t>
  </si>
  <si>
    <t>419545158</t>
  </si>
  <si>
    <t xml:space="preserve">Mezilehlé čelní pole levé - 1 ks (h=1100 mm)
Výroba dílů z materiálu 1.4301. Sestavení, svaření, vrtání nosníků. Hmotnost svařence 730 kg. Kontrola rozměrů svařence a kvality svarů. Položka obsahuje materiál a veškerou pracnost zhotovitele. </t>
  </si>
  <si>
    <t>3.18.1.4</t>
  </si>
  <si>
    <t>Střední čelní pole levé - 1 ks  (h=1100 mm)</t>
  </si>
  <si>
    <t>-527021135</t>
  </si>
  <si>
    <t xml:space="preserve">Střední čelní pole levé - 1 ks (h=1100 mm)
Výroba dílů z materiálu 1.4301. Sestavení, svaření, vrtání nosníků. Hmotnost svařence 660 kg. Kontrola rozměrů svařence a kvality svarů. Položka obsahuje materiál a veškerou pracnost zhotovitele. </t>
  </si>
  <si>
    <t>3.18.1.5</t>
  </si>
  <si>
    <t>Horní čelní pole levé - 1 ks  (h=1000 mm)</t>
  </si>
  <si>
    <t>1417027858</t>
  </si>
  <si>
    <t xml:space="preserve">Horní čelní pole levé - 1 ks (h=1000 mm)
Výroba dílů z materiálu 1.4301. Sestavení, svaření, vrtání nosníků. Hmotnost svařence 770 kg. Kontrola rozměrů svařence a kvality svarů. Položka obsahuje materiál a veškerou pracnost zhotovitele. </t>
  </si>
  <si>
    <t>3.18.1.6</t>
  </si>
  <si>
    <t>Horní čelní pole levé - 2 ks  (h=1100 mm)</t>
  </si>
  <si>
    <t>-1674537730</t>
  </si>
  <si>
    <t xml:space="preserve">Horní čelní pole levé - 2 ks (h=1100 mm)
Výroba dílů z materiálu 1.4301. Sestavení, svaření, vrtání nosníků. Celková hmotnost svařenců 1600 kg (2x800). Kontrola rozměrů svařenců a kvality svarů. Položka obsahuje materiál a veškerou pracnost zhotovitele. </t>
  </si>
  <si>
    <t>3.18.2</t>
  </si>
  <si>
    <t>Klec levá - boční česlová pole (průlina 30 mm)</t>
  </si>
  <si>
    <t>3.18.2.1</t>
  </si>
  <si>
    <t>Sada bočních tlapek - 1 ks</t>
  </si>
  <si>
    <t>2061216520</t>
  </si>
  <si>
    <t xml:space="preserve">Sada bočních tlapek - 1 ks
Výroba dílů z materiálu 1.4301. Hmotnost dílů 40 kg. Kontrola rozměrů. Položka obsahuje materiál a veškerou pracnost zhotovitele. </t>
  </si>
  <si>
    <t>3.18.2.2</t>
  </si>
  <si>
    <t>Spodní boční pole levé - 1 ks  (h=1000 mm)</t>
  </si>
  <si>
    <t>405875153</t>
  </si>
  <si>
    <t xml:space="preserve">Spodní boční pole levé - 1 ks (h=1000 mm)
Výroba dílů z materiálu 1.4301. Sestavení, svaření, vrtání nosníků. Hmotnost svařence 530 kg. Kontrola rozměrů svařence a kvality svarů. Položka obsahuje materiál a veškerou pracnost zhotovitele. </t>
  </si>
  <si>
    <t>3.18.2.3</t>
  </si>
  <si>
    <t>Horní boční pole levé - 2 ks  (h=1100 mm)</t>
  </si>
  <si>
    <t>1812325501</t>
  </si>
  <si>
    <t xml:space="preserve">Horní boční pole levé - 2 ks (h=1100 mm)
Výroba dílů z materiálu 1.4301. Sestavení, svaření, vrtání nosníků. Celková hmotnost svařenců 1100 kg (2x550). Kontrola rozměrů svařenců a kvality svarů. Položka obsahuje materiál a veškerou pracnost zhotovitele. </t>
  </si>
  <si>
    <t>3.18.3</t>
  </si>
  <si>
    <t>Dělící stěna česlových klecí</t>
  </si>
  <si>
    <t>3.18.3.1</t>
  </si>
  <si>
    <t>Sada středních tlapek - 1 ks</t>
  </si>
  <si>
    <t>1738821605</t>
  </si>
  <si>
    <t xml:space="preserve">Sada středních tlapek - 1 ks
Výroba dílů z materiálu 1.4301. Hmotnost dílů 40 kg. Kontrola rozměrů. Položka obsahuje materiál a veškerou pracnost zhotovitele. </t>
  </si>
  <si>
    <t>3.18.3.2</t>
  </si>
  <si>
    <t>Spodní dělící pole - 1 ks  (h=1000 mm)</t>
  </si>
  <si>
    <t>1334950333</t>
  </si>
  <si>
    <t xml:space="preserve">Spodní dělící pole - 1 ks (h=1000 mm)
Výroba dílů z materiálu 1.4301. Sestavení, svaření, vrtání nosníků. Hmotnost svařence 530 kg. Kontrola rozměrů svařence a kvality svarů. Položka obsahuje materiál a veškerou pracnost zhotovitele. </t>
  </si>
  <si>
    <t>3.18.3.3</t>
  </si>
  <si>
    <t>Horní dělící pole - 2 ks  (h=1100 mm)</t>
  </si>
  <si>
    <t>-71170222</t>
  </si>
  <si>
    <t xml:space="preserve">Horní dělící pole - 2 ks (h=1100 mm)
Výroba dílů z materiálu 1.4301. Sestavení, svaření, vrtání nosníků. Celková hmotnost svařenců 1120 kg (2x560). Kontrola rozměrů svařenců a kvality svarů. Položka obsahuje materiál a veškerou pracnost zhotovitele. </t>
  </si>
  <si>
    <t>3.18.3.4</t>
  </si>
  <si>
    <t>Sada středních tlapek krátkého pole - 1 ks</t>
  </si>
  <si>
    <t>-738926215</t>
  </si>
  <si>
    <t xml:space="preserve">Sada středních tlapek krátkého pole - 1 ks
Výroba dílů z materiálu 1.4301. Hmotnost dílů 15 kg. Kontrola rozměrů. Položka obsahuje materiál a veškerou pracnost zhotovitele. </t>
  </si>
  <si>
    <t>3.18.3.5</t>
  </si>
  <si>
    <t>Spodní dělící pole krátké - 1 ks  (h=900 mm)</t>
  </si>
  <si>
    <t>-1140304475</t>
  </si>
  <si>
    <t xml:space="preserve">Spodní dělící pole krátké - 1 ks (h=900 mm)
Výroba dílů z materiálu 1.4301. Sestavení, svaření, vrtání nosníků. Hmotnost svařence 225 kg. Kontrola rozměrů svařence a kvality svarů. Položka obsahuje materiál a veškerou pracnost zhotovitele. </t>
  </si>
  <si>
    <t>3.18.3.6</t>
  </si>
  <si>
    <t>Horní dělící pole krátké - 1 ks  (h=1100 mm)</t>
  </si>
  <si>
    <t>704544420</t>
  </si>
  <si>
    <t xml:space="preserve">Horní dělící pole krátké - 1 ks (h=1100 mm)
Výroba dílů z materiálu 1.4301. Sestavení, svaření, vrtání nosníků. Hmotnost svařence 255 kg. Kontrola rozměrů svařence a kvality svarů. Položka obsahuje materiál a veškerou pracnost zhotovitele. </t>
  </si>
  <si>
    <t>3.18.4</t>
  </si>
  <si>
    <t>Klec pravá - čelní česlová pole (průlina 120 mm)</t>
  </si>
  <si>
    <t>3.18.4.1</t>
  </si>
  <si>
    <t>-391477749</t>
  </si>
  <si>
    <t>3.18.4.2</t>
  </si>
  <si>
    <t>Dolní čelní pole pravé - 3 ks  (h=1000 mm)</t>
  </si>
  <si>
    <t>1270528092</t>
  </si>
  <si>
    <t xml:space="preserve">Dolní čelní pole pravé - 3 ks (h=1000 mm)
Výroba dílů z materiálu 1.4301. Sestavení, svaření, vrtání nosníků. Celková hmotnost svařenců 1380 kg (3x460). Kontrola rozměrů svařenců a kvality svarů. Položka obsahuje materiál a veškerou pracnost zhotovitele. </t>
  </si>
  <si>
    <t>3.18.4.3</t>
  </si>
  <si>
    <t>Mezilehlé čelní pole pravé - 1 ks  (h=1100 mm)</t>
  </si>
  <si>
    <t>-993919536</t>
  </si>
  <si>
    <t xml:space="preserve">Mezilehlé čelní pole pravé - 1 ks (h=1100 mm)
Výroba dílů z materiálu 1.4301. Sestavení, svaření, vrtání nosníků. Hmotnost svařence 570 kg. Kontrola rozměrů svařence a kvality svarů. Položka obsahuje materiál a veškerou pracnost zhotovitele. </t>
  </si>
  <si>
    <t>3.18.4.4</t>
  </si>
  <si>
    <t>Střední čelní pole pravé - 1 ks  (h=1100 mm)</t>
  </si>
  <si>
    <t>-820258511</t>
  </si>
  <si>
    <t xml:space="preserve">Střední čelní pole pravé - 1 ks (h=1100 mm)
Výroba dílů z materiálu 1.4301. Sestavení, svaření, vrtání nosníků. Hmotnost svařence 500 kg. Kontrola rozměrů svařence a kvality svarů. Položka obsahuje materiál a veškerou pracnost zhotovitele. </t>
  </si>
  <si>
    <t>3.18.4.5</t>
  </si>
  <si>
    <t>Horní čelní pole pravé - 1 ks  (h=1000 mm)</t>
  </si>
  <si>
    <t>-1928603004</t>
  </si>
  <si>
    <t xml:space="preserve">Horní čelní pole pravé - 1 ks (h=1000 mm)
Výroba dílů z materiálu 1.4301. Sestavení, svaření, vrtání nosníků. Hmotnost svařence 610 kg. Kontrola rozměrů svařence a kvality svarů. Položka obsahuje materiál a veškerou pracnost zhotovitele. </t>
  </si>
  <si>
    <t>3.18.4.6</t>
  </si>
  <si>
    <t>Horní čelní pole pravé - 2 ks  (h=1100 mm)</t>
  </si>
  <si>
    <t>-256122179</t>
  </si>
  <si>
    <t xml:space="preserve">Horní čelní pole pravé - 2 ks (h=1100 mm)
Výroba dílů z materiálu 1.4301. Sestavení, svaření, vrtání nosníků. Celková hmotnost svařenců 1250 kg (2x625). Kontrola rozměrů svařenců a kvality svarů. Položka obsahuje materiál a veškerou pracnost zhotovitele. </t>
  </si>
  <si>
    <t>3.18.5</t>
  </si>
  <si>
    <t>Klec pravá - boční česlová pole (průlina 120 mm)</t>
  </si>
  <si>
    <t>3.18.5.1</t>
  </si>
  <si>
    <t>-613595389</t>
  </si>
  <si>
    <t>3.18.5.2</t>
  </si>
  <si>
    <t>347165924</t>
  </si>
  <si>
    <t xml:space="preserve">Spodní boční pole levé - 1 ks (h=1000 mm)
Výroba dílů z materiálu 1.4301. Sestavení, svaření, vrtání nosníků. Hmotnost svařence 405 kg. Kontrola rozměrů svařence a kvality svarů. Položka obsahuje materiál a veškerou pracnost zhotovitele. </t>
  </si>
  <si>
    <t>3.18.5.3</t>
  </si>
  <si>
    <t>1205981058</t>
  </si>
  <si>
    <t xml:space="preserve">Horní boční pole levé - 2 ks (h=1100 mm)
Výroba dílů z materiálu 1.4301. Sestavení, svaření, vrtání nosníků. Celková hmotnost svařenců 830 kg (2x415). Kontrola rozměrů svařenců a kvality svarů. Položka obsahuje materiál a veškerou pracnost zhotovitele. </t>
  </si>
  <si>
    <t>3.18.6</t>
  </si>
  <si>
    <t>Klec levá - stropní pole (průlina 30 mm)</t>
  </si>
  <si>
    <t>3.18.6.1</t>
  </si>
  <si>
    <t>Stropní pole 1. levé - 1 ks (v=750 mm)</t>
  </si>
  <si>
    <t>-409065742</t>
  </si>
  <si>
    <t xml:space="preserve">Stropní pole 1. levé - 1 ks (v=750 mm)
Výroba dílů z materiálu 1.4301. Hmotnost svařence 600 kg. Kontrola rozměrů svařence a kvality svarů. Položka obsahuje materiál a veškerou pracnost zhotovitele. </t>
  </si>
  <si>
    <t>3.18.6.2</t>
  </si>
  <si>
    <t>Stropní pole 2. levé - 2 ks (v=750 mm)</t>
  </si>
  <si>
    <t>-1116036528</t>
  </si>
  <si>
    <t xml:space="preserve">Stropní pole 2. levé - 2 ks (v=750 mm)
Výroba dílů z materiálu 1.4301. Sestavení, svaření, vrtání nosníků. Celková hmotnost svařenců 1190 kg (2x595). Kontrola rozměrů svařenců a kvality svarů. Položka obsahuje materiál a veškerou pracnost zhotovitele. </t>
  </si>
  <si>
    <t>3.18.6.3</t>
  </si>
  <si>
    <t>Stropní pole 3. levé - 1 ks (v=980 mm)</t>
  </si>
  <si>
    <t>1308375303</t>
  </si>
  <si>
    <t xml:space="preserve">Stropní pole 3. levé - 1 ks (v=980 mm)
Výroba dílů z materiálu 1.4301. Hmotnost svařence 425 kg. Kontrola rozměrů svařence a kvality svarů. Položka obsahuje materiál a veškerou pracnost zhotovitele. </t>
  </si>
  <si>
    <t>3.18.6.4</t>
  </si>
  <si>
    <t>Stropní poklop levý - 1 ks (v=930 mm)</t>
  </si>
  <si>
    <t>-374954738</t>
  </si>
  <si>
    <t xml:space="preserve">Stropní poklop levý - 1 ks (v=930 mm)
Výroba dílů z materiálu 1.4301. Hmotnost svařence 590 kg. Kontrola rozměrů svařence a kvality svarů. Položka obsahuje materiál a veškerou pracnost zhotovitele. </t>
  </si>
  <si>
    <t>3.18.7</t>
  </si>
  <si>
    <t>Klec pravá - stropní pole (průlina 120 mm)</t>
  </si>
  <si>
    <t>3.18.7.1</t>
  </si>
  <si>
    <t>Stropní pole 1. pravé - 1 ks (v=750 mm)</t>
  </si>
  <si>
    <t>771772249</t>
  </si>
  <si>
    <t xml:space="preserve">Stropní pole 1. pravé - 1 ks (v=750 mm)
Výroba dílů z materiálu 1.4301. Hmotnost svařence 480 kg. Kontrola rozměrů svařence a kvality svarů. Položka obsahuje materiál a veškerou pracnost zhotovitele. </t>
  </si>
  <si>
    <t>3.18.7.2</t>
  </si>
  <si>
    <t>Stropní pole 2. pravé - 2 ks (v=750 mm)</t>
  </si>
  <si>
    <t>715725402</t>
  </si>
  <si>
    <t xml:space="preserve">Stropní pole 2. pravé - 2 ks (v=750 mm)
Výroba dílů z materiálu 1.4301. Sestavení, svaření, vrtání nosníků. Celková hmotnost svařenců 970 kg (2x485). Kontrola rozměrů svařenců a kvality svarů. Položka obsahuje materiál a veškerou pracnost zhotovitele. </t>
  </si>
  <si>
    <t>3.18.7.3</t>
  </si>
  <si>
    <t>Stropní pole 3. pravé - 1 ks (v=980 mm)</t>
  </si>
  <si>
    <t>-206304111</t>
  </si>
  <si>
    <t xml:space="preserve">Stropní pole 3. pravé - 1 ks (v=980 mm)
Výroba dílů z materiálu 1.4301. Hmotnost svařence 370 kg. Kontrola rozměrů svařence a kvality svarů. Položka obsahuje materiál a veškerou pracnost zhotovitele. </t>
  </si>
  <si>
    <t>3.18.7.4</t>
  </si>
  <si>
    <t>Stropní poklop pravý - 1 ks (v=930 mm)</t>
  </si>
  <si>
    <t>-1608113262</t>
  </si>
  <si>
    <t xml:space="preserve">Stropní poklop pravý - 1 ks (v=930 mm)
Výroba dílů z materiálu 1.4301. Hmotnost svařence 520 kg. Kontrola rozměrů svařence a kvality svarů. Položka obsahuje materiál a veškerou pracnost zhotovitele. </t>
  </si>
  <si>
    <t>3.18.8</t>
  </si>
  <si>
    <t>Subdodávky ovládacího mechanismu</t>
  </si>
  <si>
    <t>613803224</t>
  </si>
  <si>
    <t xml:space="preserve">Subdodávky ovládacího mechanismu
Dodávka 2 ks ručního řetězového kladkostroje (nosnost 0,5 t, zdvih 1,5 m). Délka řetězu 22 m, materiál řetězu korozivzdorná ocel. </t>
  </si>
  <si>
    <t>3.18.9</t>
  </si>
  <si>
    <t>Pomocné armatury pro upevnění česlí</t>
  </si>
  <si>
    <t>-1709048239</t>
  </si>
  <si>
    <t xml:space="preserve">Pomocné armatury pro upevnění česlí
Výroba dílů pomocné armatury pro upevnění česlí na stěnu objektu SV. Sestavení, svaření. Hmotnost svařenců 720 kg. Položka obsahuje materiál a veškerou pracnost zhotovitele. </t>
  </si>
  <si>
    <t>3.19</t>
  </si>
  <si>
    <t>Česle střední výpusti (s odklopnými dvířky)</t>
  </si>
  <si>
    <t>-444937462</t>
  </si>
  <si>
    <t xml:space="preserve">Česle střední výpusti (s odklopnými dvířky)
Výroba dílů všech polí z materiálu 1.4301. Sestavení, svaření, vrtání nosníků. Hmotnost svařenců 840 kg. Kontrola rozměrů svařence a kvality svarů. Položka obsahuje materiál a veškerou pracnost zhotovitele. </t>
  </si>
  <si>
    <t>Osazení rámu  RU levé SV</t>
  </si>
  <si>
    <t>4.1.1</t>
  </si>
  <si>
    <t>Upevnění  rámu na armaturu vtoku</t>
  </si>
  <si>
    <t>1178577972</t>
  </si>
  <si>
    <t xml:space="preserve">Upevnění rámu na armaturu vtoku
Spuštění rámu pod hladinu, hrubáí rektifikace, upevnění mosaznými šrouby M3/4" (12+12 ks) ke stávající armatuře vtoku. Demontáž 1 ks montážní příčky.Položka obsahuje materiál a veškerou pracnost zhotovitele. 
</t>
  </si>
  <si>
    <t>64</t>
  </si>
  <si>
    <t>4.1.2</t>
  </si>
  <si>
    <t>Upevnění  rámu na zdivo objektu SV</t>
  </si>
  <si>
    <t>-19598450</t>
  </si>
  <si>
    <t xml:space="preserve">Upevnění rámu na zdivo objektu SV
Osazení chemických kotev M24 (22 + 18 ks - vrtání otvorů, vlepení kotev). Upevnění rámu ke kotvám. Konečná rektifikace rámu, dotažení šroubových spojů. Položka obsahuje materiál a veškerou pracnost zhotovitele. 
</t>
  </si>
  <si>
    <t>65</t>
  </si>
  <si>
    <t>4.1.3</t>
  </si>
  <si>
    <t>Zálivka rámu</t>
  </si>
  <si>
    <t>3160637</t>
  </si>
  <si>
    <t xml:space="preserve">Zálivka rámu
Zálivka prostoru mezi rámem a zdivcem, zálivkou vhodnou pro aplikacvi pod vodou (0,36 m3). Položka obsahuje materiál a veškerou pracnost zhotovitele vč pomocných prací. </t>
  </si>
  <si>
    <t>Montáž bočního vedení stavidla RU (1xP, 1xL)</t>
  </si>
  <si>
    <t>66</t>
  </si>
  <si>
    <t>4.6.1</t>
  </si>
  <si>
    <t>Osazení upevňovacích konzol (pod hladinou)</t>
  </si>
  <si>
    <t>801799815</t>
  </si>
  <si>
    <t xml:space="preserve">Osazení upevňovacích konzol (pod hladinou)
Spuštění konzol pod hladinu (5+5 ks). Upevnění pomocí chemických kotev M24 (15+15 ks nerez) a hrubé vyrektifikování. Vrtání otvorů pro kotvy (15+15)- Položka obsahuje materiál a veškerou pracnost zhotovitele. </t>
  </si>
  <si>
    <t>67</t>
  </si>
  <si>
    <t>4.6.2</t>
  </si>
  <si>
    <t>Osazení vodících kolejnic (pod hladinou)</t>
  </si>
  <si>
    <t>-798211589</t>
  </si>
  <si>
    <t xml:space="preserve">Osazení vodících kolejnic (pod hladinou)
Spuštění vodících kolejnic pod hladinu. Upevnění ke konzolám a rámu PHr. Propojení šrouby M16 (14+14 ks). Položka obsahuje materiál a veškerou pracnost zhotovitele. </t>
  </si>
  <si>
    <t>68</t>
  </si>
  <si>
    <t>4.6.3</t>
  </si>
  <si>
    <t>Osazení upevňovacích konzol (nad hladinou)</t>
  </si>
  <si>
    <t>-63856199</t>
  </si>
  <si>
    <t>Osazení upevňovacích konzol (nad hladinou)
Upevnění konzol (3+3 ks) pomocí chemických kotev M24 (8+8 ks nerez) a hrubé vyrektifikování. Vrtání otvorů pro kotvy (8+8). Položka obsahuje materiál a veškerou pracnost zhotovitele.</t>
  </si>
  <si>
    <t>69</t>
  </si>
  <si>
    <t>4.6.4</t>
  </si>
  <si>
    <t>Osazení vodících kolejnic (nad hladinou)</t>
  </si>
  <si>
    <t>-1426515975</t>
  </si>
  <si>
    <t>Osazení vodících kolejnic (nad hladinou)
Upevnění kolejnic ke konzolám . Propojení šrouby M16 (6+6 ks). Položka obsahuje materiál a veškerou pracnost zhotovitele.</t>
  </si>
  <si>
    <t>4.6.5</t>
  </si>
  <si>
    <t>Rektifikace kolejnic (nad i pod hladinou)</t>
  </si>
  <si>
    <t>716875115</t>
  </si>
  <si>
    <t xml:space="preserve">Rektifikace kolejnic (nad i pod hladinou)
Konečná rektifikace kolejnic bočního vedeení. Dotažení kotev a šroubových spojů. Položka obsahuje veškerou pracnost zhotovitele. </t>
  </si>
  <si>
    <t>Montáž bočního vedení stavidla PHr (1xP, 1xL)</t>
  </si>
  <si>
    <t>71</t>
  </si>
  <si>
    <t>4.7.1</t>
  </si>
  <si>
    <t>-989642324</t>
  </si>
  <si>
    <t>Osazení upevňovacích konzol (pod hladinou)
Spuštění konzol pod hladinu (6+6 ks). Upevnění pomocí chemických kotev M24 (18+18 ks nerez) a hrubé vyrektifikování. Vrtání otvorů pro kotvy (18+18). Položka obsahuje materiál a veškerou pracnost zhotovitele.</t>
  </si>
  <si>
    <t>72</t>
  </si>
  <si>
    <t>4.7.2</t>
  </si>
  <si>
    <t>1807354624</t>
  </si>
  <si>
    <t>Osazení vodících kolejnic (pod hladinou)
Spuštění vodících kolejnic pod hladinu. Upevnění ke konzolám a rámu RU. Propojení šrouby M16 (14+14 ks). Položka obsahuje materiál a veškerou pracnost zhotovitele.</t>
  </si>
  <si>
    <t>73</t>
  </si>
  <si>
    <t>4.7.3</t>
  </si>
  <si>
    <t>591276640</t>
  </si>
  <si>
    <t xml:space="preserve">Osazení upevňovacích konzol (nad hladinou)
Upevnění konzol (3+3 ks) pomocí chemických kotev M24 (8+8 ks nerez) a hrubé vyrektifikování. Vrtání otvorů pro kotvy (16x). Položka obsahuje materiál a veškerou pracnost zhotovitele. </t>
  </si>
  <si>
    <t>74</t>
  </si>
  <si>
    <t>4.7.4</t>
  </si>
  <si>
    <t>-2103004488</t>
  </si>
  <si>
    <t>75</t>
  </si>
  <si>
    <t>4.7.5</t>
  </si>
  <si>
    <t>73054771</t>
  </si>
  <si>
    <t xml:space="preserve">Rektifikace kolejnic (nad i pod hladinou)
Konečná rektifikace kolejnic bočního vedeení. Dotažení kotev a šroubových spojů. Položka obsahuje materiál vč spojovacího a veškerou pracnost zhotovitele. </t>
  </si>
  <si>
    <t>4.8.</t>
  </si>
  <si>
    <t>76</t>
  </si>
  <si>
    <t>4.8</t>
  </si>
  <si>
    <t>1381866725</t>
  </si>
  <si>
    <t>4.9.</t>
  </si>
  <si>
    <t>77</t>
  </si>
  <si>
    <t>4.9</t>
  </si>
  <si>
    <t>-93935873</t>
  </si>
  <si>
    <t>7.2</t>
  </si>
  <si>
    <t>78</t>
  </si>
  <si>
    <t>7.2.1</t>
  </si>
  <si>
    <t>Osazení česlí pod hladinou</t>
  </si>
  <si>
    <t>-906061815</t>
  </si>
  <si>
    <t xml:space="preserve">Osazení česlí pod hladinou
Spuštění polí česlí pod hladinu pod hladinu. Postupné upevnění ve výklenku střední výpustě chemickými kotvami M16 (13ks). Položka obsahuje materiál a veškerou pracnost zhotovitele. </t>
  </si>
  <si>
    <t>79</t>
  </si>
  <si>
    <t>7.2.2</t>
  </si>
  <si>
    <t>-1437802793</t>
  </si>
  <si>
    <t xml:space="preserve">Ovládací mechanismus uzávěru
 Propojení řetězu pohonu. Položka obsahuje materiál a veškerou pracnost zhotovitele. </t>
  </si>
  <si>
    <t>8.</t>
  </si>
  <si>
    <t>Osazení společných česlí  SV  (pod hladinou)</t>
  </si>
  <si>
    <t>80</t>
  </si>
  <si>
    <t>8.2</t>
  </si>
  <si>
    <t>Pomocné  armatury na stěně vtokového objektu  (3 komplety)</t>
  </si>
  <si>
    <t>1331871938</t>
  </si>
  <si>
    <t xml:space="preserve">Pomocné armatury na stěně vtokového objektu (3 komplety)
Spuštění pod hladinu a osazení kotevních prutů (vrtání, vlepení prutů). Osazení armatur, zalití jejich vnitřních prostorů betonovou směsí. Položka obsahuje materiál a veškerou pracnost zhotovitele. </t>
  </si>
  <si>
    <t>81</t>
  </si>
  <si>
    <t>8.3</t>
  </si>
  <si>
    <t>Levoboční česlová  stěna (průlina 30 mm)</t>
  </si>
  <si>
    <t>-1274162092</t>
  </si>
  <si>
    <t xml:space="preserve">Levoboční česlová stěna (průlina 30 mm)
Postupné spouštění polí česlí pod hladinu. Sestavení a propojení dílů, kotvení do betonových pilířů chemickými kotvami. Položka obsahuje materiál a veškerou pracnost zhotovitele. </t>
  </si>
  <si>
    <t>82</t>
  </si>
  <si>
    <t>8.4</t>
  </si>
  <si>
    <t>Pravoboční  česlová  stěna (průlina 120 mm)</t>
  </si>
  <si>
    <t>1711420658</t>
  </si>
  <si>
    <t>Pravoboční česlová stěna (průlina 120 mm)
Postupné spouštění polí česlí pod hladinu. Sestavení a propojení dílů, kotvení do betonových pilířů chemickými kotvami. Položka obsahuje materiál a veškerou pracnost zhotovitele.</t>
  </si>
  <si>
    <t>8.5</t>
  </si>
  <si>
    <t>Střední  česlová  stěna (průlina 30 mm)</t>
  </si>
  <si>
    <t>155094070</t>
  </si>
  <si>
    <t xml:space="preserve">Střední česlová stěna (průlina 30 mm)
Postupné spouštění polí česlí pod hladinu. Sestavení a propojení dílů, kotvení do betonových pilířů chemickými kotvami. Položka obsahuje materiál a veškerou pracnost zhotovitele. </t>
  </si>
  <si>
    <t>8.6</t>
  </si>
  <si>
    <t>Stropní  česlová  stěna s odklopnými díly (průlina 30 a 120 mm)</t>
  </si>
  <si>
    <t>-1751060339</t>
  </si>
  <si>
    <t xml:space="preserve">Stropní česlová stěna s odklopnými díly (průlina 30 a 120 mm)
Postupné spouštění polí česlí pod hladinu. Sestavení a propojení dílů, kotvení do betonových pilířů chemickými kotvami. Položka obsahuje materiál a veškerou pracnost zhotovitele. </t>
  </si>
  <si>
    <t>8.7</t>
  </si>
  <si>
    <t>Ovládací mechanismus odklopných dílů (2ks)</t>
  </si>
  <si>
    <t>1423993695</t>
  </si>
  <si>
    <t xml:space="preserve">Ovládací mechanismus odklopných dílů (2ks)
Montáž ovládacího rětězu. Zavěšení ručního kladkostroje ve strojovně. Položka obsahuje materiál a veškerou pracnost zhotovitele. </t>
  </si>
  <si>
    <t>8.9</t>
  </si>
  <si>
    <t>701559000</t>
  </si>
  <si>
    <t>Dodávka spojovacího materiálu
Dodávka spojovacího materiálu vč. chemických kotev a napínáků</t>
  </si>
  <si>
    <t>8.10</t>
  </si>
  <si>
    <t>Dodávka zálivky</t>
  </si>
  <si>
    <t>806544717</t>
  </si>
  <si>
    <t>Dodávka zálivky
Dodávka zálivky pro zalití sloupů pomocných armatur pod vodou (cca 0,4 m3)</t>
  </si>
  <si>
    <t>8.11</t>
  </si>
  <si>
    <t>428288763</t>
  </si>
  <si>
    <t>8.1</t>
  </si>
  <si>
    <t>Pole česlí mezi pilíři vtoku</t>
  </si>
  <si>
    <t>8.1.1</t>
  </si>
  <si>
    <t>Osazení česlí levé SV (průlina 30 mm)</t>
  </si>
  <si>
    <t>2016497347</t>
  </si>
  <si>
    <t xml:space="preserve">Osazení česlí levé SV (průlina 30 mm)
Spuštění dílů česlí pod hladinu. Postupné sestavení a propojení dílů, kotvení do betonových pilířů chemickými kotvami. Položka obsahuje materiál a veškerou pracnost zhotovitele. </t>
  </si>
  <si>
    <t>8.1.2</t>
  </si>
  <si>
    <t>Osazení česlí pravé SV (průlina 120 mm)</t>
  </si>
  <si>
    <t>2105182592</t>
  </si>
  <si>
    <t>Osazení česlí pravé SV (průlina 120 mm)
Spuštění dílů česlí pod hladinu. Postupné sestavení a propojení dílů, kotvení do betonových pilířů chemickými kotvami. Položka obsahuje materiál a veškerou pracnost zhotovitele.</t>
  </si>
  <si>
    <t>bedneni</t>
  </si>
  <si>
    <t>28,044</t>
  </si>
  <si>
    <t>bour_obrub</t>
  </si>
  <si>
    <t>bourání obrubníku</t>
  </si>
  <si>
    <t>hydroizolace_V</t>
  </si>
  <si>
    <t>hydroizolace_Vodorovná</t>
  </si>
  <si>
    <t>4,6</t>
  </si>
  <si>
    <t>jadr_vrt</t>
  </si>
  <si>
    <t>0,15</t>
  </si>
  <si>
    <t>kanalek_elektro</t>
  </si>
  <si>
    <t>23,124</t>
  </si>
  <si>
    <t>ocel_kce</t>
  </si>
  <si>
    <t>ocelová konstrukce</t>
  </si>
  <si>
    <t>1505,175</t>
  </si>
  <si>
    <t>plexisklo</t>
  </si>
  <si>
    <t>8,82</t>
  </si>
  <si>
    <t>SO 02 - Strojovna pohonů tabulových uzávěrů</t>
  </si>
  <si>
    <t>pororost_kryt</t>
  </si>
  <si>
    <t>219,414</t>
  </si>
  <si>
    <t>strecha_ocel</t>
  </si>
  <si>
    <t>1866,066</t>
  </si>
  <si>
    <t>0,42</t>
  </si>
  <si>
    <t>7,193</t>
  </si>
  <si>
    <t>sut_ZB</t>
  </si>
  <si>
    <t>suť železobetonu</t>
  </si>
  <si>
    <t>6,773</t>
  </si>
  <si>
    <t>šachta_v</t>
  </si>
  <si>
    <t>šachrta bodu měření</t>
  </si>
  <si>
    <t>trapez_plech</t>
  </si>
  <si>
    <t>11,435</t>
  </si>
  <si>
    <t>ZB_C3037</t>
  </si>
  <si>
    <t>m3</t>
  </si>
  <si>
    <t>8,952</t>
  </si>
  <si>
    <t>ŽB_bour</t>
  </si>
  <si>
    <t>Bourání železobetonové konstrukce</t>
  </si>
  <si>
    <t>2,822</t>
  </si>
  <si>
    <t>Podrobnější specifikace viz B. souhrnná technická zpráva. Povrchové ochrany viz příloha D.3.9 - protikorozní ochrana ocelových konstrukcí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</si>
  <si>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</si>
  <si>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</si>
  <si>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</si>
  <si>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</si>
  <si>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>PSV - Práce a dodávky PSV</t>
  </si>
  <si>
    <t xml:space="preserve">    711 - Izolace proti vodě, vlhkosti a plynům</t>
  </si>
  <si>
    <t xml:space="preserve">    713 - Izolace tepelné</t>
  </si>
  <si>
    <t xml:space="preserve">    767 - Konstrukce zámečnické</t>
  </si>
  <si>
    <t>0001 - Technologická část</t>
  </si>
  <si>
    <t xml:space="preserve">    3. - Výroba nových dílů</t>
  </si>
  <si>
    <t xml:space="preserve">    5. - Montážní a dokončovací  práce (stavidlo RU)</t>
  </si>
  <si>
    <t xml:space="preserve">      5.3 - Dílenská kompletace roštu pohonu RU</t>
  </si>
  <si>
    <t xml:space="preserve">      5.4. - Osazení kompletního roštu pohonu RU na staveništi</t>
  </si>
  <si>
    <t xml:space="preserve">    6. - Montážní a dokončovací  práce (stavidlo PHr)</t>
  </si>
  <si>
    <t xml:space="preserve">      6.3 - Dílenská kompletace roštu pohonu PHr</t>
  </si>
  <si>
    <t xml:space="preserve">      6.4. - Osazení kompletního roštu pohonu PHr ve strojovně</t>
  </si>
  <si>
    <t>Zemní práce</t>
  </si>
  <si>
    <t>113202111</t>
  </si>
  <si>
    <t>Vytrhání obrub krajníků obrubníků stojatých</t>
  </si>
  <si>
    <t>-643170185</t>
  </si>
  <si>
    <t>Vytrhání obrub s vybouráním lože, s přemístěním hmot na skládku na vzdálenost do 3 m nebo s naložením na dopravní prostředek z krajníků nebo obrubníků stojatých</t>
  </si>
  <si>
    <t>https://podminky.urs.cz/item/CS_URS_2026_01/113202111</t>
  </si>
  <si>
    <t>Odstranění lícového prefabrikátu - atyp obrubníku</t>
  </si>
  <si>
    <t>1,0+1,0</t>
  </si>
  <si>
    <t>Svislé a kompletní konstrukce</t>
  </si>
  <si>
    <t>321321116R250</t>
  </si>
  <si>
    <t>Konstrukce vodních staveb ze ŽB mrazuvzdorného tř. C 30/37 XC4 XF3</t>
  </si>
  <si>
    <t>-1624871539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</si>
  <si>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 mrazovými cykly tř. C 30/37 XC4 XF3</t>
  </si>
  <si>
    <t>Viz D.1.3 a D.2.3.</t>
  </si>
  <si>
    <t>(2,7+2,7)*0,5*0,575</t>
  </si>
  <si>
    <t>20,84"m2"*0,327 + 0,6*0,7*0,7</t>
  </si>
  <si>
    <t>16,46*0,176*0,1 "okapnička"</t>
  </si>
  <si>
    <t>321351010</t>
  </si>
  <si>
    <t>Bednění konstrukcí vodních staveb rovinné - zřízení</t>
  </si>
  <si>
    <t>966664608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</si>
  <si>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</si>
  <si>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https://podminky.urs.cz/item/CS_URS_2026_01/321351010</t>
  </si>
  <si>
    <t xml:space="preserve">Poznámka k položce:_x000D_
Položka bednění dle ceníku ÚRS neudává o jaký typ by se mělo jednat (systémové, vztlakové, negativní a jiné). Zhotovitel si tedy do ceny zohlední typy použitých bednění dle svých možností. Taktéž do ceny bude zohledněno případné pomocné bednění pracovních spár, které se samostatně nekubaturuje. </t>
  </si>
  <si>
    <t>9,6*2*0,327+2,7*2*0,75 +8,9*0,34</t>
  </si>
  <si>
    <t>2,6*0,7</t>
  </si>
  <si>
    <t>16,66*0,44 "okapnička"</t>
  </si>
  <si>
    <t>2,8+2,74 "m2 - podbednění nového přesahu""</t>
  </si>
  <si>
    <t>321352010</t>
  </si>
  <si>
    <t>Bednění konstrukcí vodních staveb rovinné - odstranění</t>
  </si>
  <si>
    <t>1698290168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</si>
  <si>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</si>
  <si>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https://podminky.urs.cz/item/CS_URS_2026_01/321352010</t>
  </si>
  <si>
    <t>321366112</t>
  </si>
  <si>
    <t>Výztuž železobetonových konstrukcí vodních staveb z oceli 10 505 D do 32 mm</t>
  </si>
  <si>
    <t>-997212977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</si>
  <si>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</si>
  <si>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https://podminky.urs.cz/item/CS_URS_2026_01/321366112</t>
  </si>
  <si>
    <t>ZB_C3037*160 "kg/m3" /1000</t>
  </si>
  <si>
    <t>337171410</t>
  </si>
  <si>
    <t>Montáž nosné ocelové kce lehké skladovací haly v do 6 m rozpětí vazníků do 9 m</t>
  </si>
  <si>
    <t>-791043421</t>
  </si>
  <si>
    <t>Montáž nosné ocelové konstrukce haly lehké skladovací výšky do 6 m, rozpětí vazníků do 9 m</t>
  </si>
  <si>
    <t>https://podminky.urs.cz/item/CS_URS_2026_01/337171410</t>
  </si>
  <si>
    <t>ocel_kce/1000</t>
  </si>
  <si>
    <t>M</t>
  </si>
  <si>
    <t>15485-R01</t>
  </si>
  <si>
    <t>dodávka ocelové konstrukce vč. povrchové úpravy a nátěru</t>
  </si>
  <si>
    <t>-1537540410</t>
  </si>
  <si>
    <t>Viz D.2.4</t>
  </si>
  <si>
    <t>1433,5 *1,05 "5% na podružný kotevní materiál"</t>
  </si>
  <si>
    <t>342171111</t>
  </si>
  <si>
    <t>Montáž opláštění stěn ocelových kcí z tvarovaných ocelových plechů šroubovaných budov v do 6 m</t>
  </si>
  <si>
    <t>-993003044</t>
  </si>
  <si>
    <t>Montáž opláštění stěn ocelové konstrukce z tvarovaných ocelových plechů šroubovaných, výšky budovy do 6 m</t>
  </si>
  <si>
    <t>https://podminky.urs.cz/item/CS_URS_2026_01/342171111</t>
  </si>
  <si>
    <t>1548511R</t>
  </si>
  <si>
    <t xml:space="preserve">plech trapézový 35/207 tl 1,0 mm </t>
  </si>
  <si>
    <t>315749036</t>
  </si>
  <si>
    <t>plech trapézový 35/207 tl 1,0 mm 
Protikorozní ochrana: 
Vnitřní strana: Zinek-hořčík (ZM) EN 10346
Vnější strana: Organický povlak EN 10169 + Barva RAL 5023 
Povrchová úprava konstrukce průmyslovou barvou JOTUN - Jomastic Plus</t>
  </si>
  <si>
    <t>Viz D.2.4.</t>
  </si>
  <si>
    <t>11,435 "m2"</t>
  </si>
  <si>
    <t>1815101900</t>
  </si>
  <si>
    <t>Deska z plexiskla plná SAN UVP+ 4 čirá 1 050×6 000 mm</t>
  </si>
  <si>
    <t>-1841767502</t>
  </si>
  <si>
    <t>3,65*2 +0,76*2  "m2"</t>
  </si>
  <si>
    <t>Vodorovné konstrukce</t>
  </si>
  <si>
    <t>441171111</t>
  </si>
  <si>
    <t>Montáž ocelových kcí zastřešení vazníky nebo krovy hmotnosti prvku do 30 kg/m dl do 12 m</t>
  </si>
  <si>
    <t>1775753771</t>
  </si>
  <si>
    <t>Montáž ocelové konstrukce zastřešení (vazníky, krovy) hmotnosti jednotlivých prvků do 30 kg/m, délky do 12 m</t>
  </si>
  <si>
    <t>https://podminky.urs.cz/item/CS_URS_2026_01/441171111</t>
  </si>
  <si>
    <t>strecha_ocel/1000</t>
  </si>
  <si>
    <t>15485-R02</t>
  </si>
  <si>
    <t>dodávka ocelové konstrukce střechy vč. povrchové úpravy a nátěru</t>
  </si>
  <si>
    <t>-1121109468</t>
  </si>
  <si>
    <t>1847,59 *1,01 "1% na podružný kotevní materiál"</t>
  </si>
  <si>
    <t>Komunikace pozemní</t>
  </si>
  <si>
    <t>5812R</t>
  </si>
  <si>
    <t>Úprava povrchu cementobetonového krytu striáží</t>
  </si>
  <si>
    <t>1868066987</t>
  </si>
  <si>
    <t>Viz D.2.3</t>
  </si>
  <si>
    <t>24,9</t>
  </si>
  <si>
    <t>91111-R02</t>
  </si>
  <si>
    <t>Dodávka ocelové zábradelní branky výšky 1,1 m s povrchovou ochranou šířky 1,25 m</t>
  </si>
  <si>
    <t>-87673433</t>
  </si>
  <si>
    <t>911121111</t>
  </si>
  <si>
    <t>Montáž zábradlí ocelového přichyceného vruty do betonového podkladu</t>
  </si>
  <si>
    <t>1232082666</t>
  </si>
  <si>
    <t>https://podminky.urs.cz/item/CS_URS_2026_01/911121111</t>
  </si>
  <si>
    <t>Poznámka k položce:_x000D_
vč. případných vrtů pro vruty</t>
  </si>
  <si>
    <t>4,3+4,4</t>
  </si>
  <si>
    <t>91111-R01</t>
  </si>
  <si>
    <t>Dodávka ocelového zábradlí se svislou výplní výšky 1,1 m s povrchovou ochranou</t>
  </si>
  <si>
    <t>1682121832</t>
  </si>
  <si>
    <t>(4,3+4,4)*55,5 "kg/m"</t>
  </si>
  <si>
    <t>961055111</t>
  </si>
  <si>
    <t>Bourání základů ze ŽB</t>
  </si>
  <si>
    <t>-707314075</t>
  </si>
  <si>
    <t>Bourání základů z betonu železového</t>
  </si>
  <si>
    <t>https://podminky.urs.cz/item/CS_URS_2026_01/961055111</t>
  </si>
  <si>
    <t>Viz C.3 a D.1.5</t>
  </si>
  <si>
    <t>0,72*1,19*0,62 "původní blok pohonu"</t>
  </si>
  <si>
    <t>1,65 "m3 - původní ŽB zábradlí"</t>
  </si>
  <si>
    <t>0,22*0,32*9,1 "odbourání stávající kce vedle obrubníku"</t>
  </si>
  <si>
    <t>966055121</t>
  </si>
  <si>
    <t>Vybourání částí ŽB říms vyložených přes 500 mm</t>
  </si>
  <si>
    <t>321587599</t>
  </si>
  <si>
    <t>Vybourání částí říms ze železobetonu vyložených přes 500 mm</t>
  </si>
  <si>
    <t>https://podminky.urs.cz/item/CS_URS_2026_01/966055121</t>
  </si>
  <si>
    <t>"stávající chodníček"</t>
  </si>
  <si>
    <t>1,2+1,2</t>
  </si>
  <si>
    <t>977151125</t>
  </si>
  <si>
    <t>Jádrové vrty diamantovými korunkami do stavebních materiálů D přes 180 do 200 mm</t>
  </si>
  <si>
    <t>2106556440</t>
  </si>
  <si>
    <t>Jádrové vrty diamantovými korunkami do stavebních materiálů (železobetonu, betonu, cihel, obkladů, dlažeb, kamene) průměru přes 180 do 200 mm</t>
  </si>
  <si>
    <t>https://podminky.urs.cz/item/CS_URS_2026_01/977151125</t>
  </si>
  <si>
    <t>0,15 "m - kabelová kanál"</t>
  </si>
  <si>
    <t>985131111</t>
  </si>
  <si>
    <t>Očištění ploch stěn, rubu kleneb a podlah tlakovou vodou</t>
  </si>
  <si>
    <t>887014051</t>
  </si>
  <si>
    <t>https://podminky.urs.cz/item/CS_URS_2026_01/985131111</t>
  </si>
  <si>
    <t>Očištění stávající betonové kce. Viz D.2.3</t>
  </si>
  <si>
    <t>16,2</t>
  </si>
  <si>
    <t>985331213</t>
  </si>
  <si>
    <t>Dodatečné vlepování betonářské výztuže D 12 mm do chemické malty včetně vyvrtání otvoru</t>
  </si>
  <si>
    <t>-932756178</t>
  </si>
  <si>
    <t>Dodatečné vlepování betonářské výztuže včetně vyvrtání a vyčištění otvoru chemickou maltou průměr výztuže 12 mm</t>
  </si>
  <si>
    <t>https://podminky.urs.cz/item/CS_URS_2026_01/985331213</t>
  </si>
  <si>
    <t>Propojení původní a nové ŽB KCE nasazené desky - Viz TZ</t>
  </si>
  <si>
    <t>0,25"m"*198"ks"</t>
  </si>
  <si>
    <t>Propojení původní a nového betonového bloku - Viz TZ</t>
  </si>
  <si>
    <t>0,42"m"*4"ks"</t>
  </si>
  <si>
    <t>13021013</t>
  </si>
  <si>
    <t>tyč ocelová kruhová žebírková DIN 488 jakost B500B (10 505) výztuž do betonu D 12mm</t>
  </si>
  <si>
    <t>1768827972</t>
  </si>
  <si>
    <t>Propojení původní a nové ŽB KCE - Viz TZ</t>
  </si>
  <si>
    <t>0,4"m"*198"ks"*0,89/1000*1,05 "uvažováno 5% jako ztratné"</t>
  </si>
  <si>
    <t>0,75"m"*4"ks"*0,89/1000*1,05 "uvažováno 5% jako ztratné"</t>
  </si>
  <si>
    <t>985331214</t>
  </si>
  <si>
    <t>Dodatečné vlepování betonářské výztuže D 14 mm do chemické malty včetně vyvrtání otvoru</t>
  </si>
  <si>
    <t>-360866941</t>
  </si>
  <si>
    <t>Dodatečné vlepování betonářské výztuže včetně vyvrtání a vyčištění otvoru chemickou maltou průměr výztuže 14 mm</t>
  </si>
  <si>
    <t>https://podminky.urs.cz/item/CS_URS_2026_01/985331214</t>
  </si>
  <si>
    <t>Propojení původní a nové ŽB KCE zúženého montážního otvoru - Viz TZ</t>
  </si>
  <si>
    <t>0,25"m"*40 "ks"</t>
  </si>
  <si>
    <t>13021014</t>
  </si>
  <si>
    <t>tyč ocelová kruhová žebírková DIN 488 jakost B500B (10 505) výztuž do betonu D 14mm</t>
  </si>
  <si>
    <t>-1414543983</t>
  </si>
  <si>
    <t>0,87"m"*40 "ks" *1,21/1000*1,05 "uvažováno 5% jako ztratné"</t>
  </si>
  <si>
    <t>985331219</t>
  </si>
  <si>
    <t>Dodatečné vlepování betonářské výztuže D 25 mm do chemické malty včetně vyvrtání otvoru</t>
  </si>
  <si>
    <t>353518405</t>
  </si>
  <si>
    <t>Dodatečné vlepování betonářské výztuže včetně vyvrtání a vyčištění otvoru chemickou maltou průměr výztuže 25 mm</t>
  </si>
  <si>
    <t>https://podminky.urs.cz/item/CS_URS_2026_01/985331219</t>
  </si>
  <si>
    <t>Kotvení strojovny - Viz TZ</t>
  </si>
  <si>
    <t>0,26*64 "ks"</t>
  </si>
  <si>
    <t>Tahové kotevní pruty viz D.2.3</t>
  </si>
  <si>
    <t>0,75 *16 "ks"</t>
  </si>
  <si>
    <t>13021019</t>
  </si>
  <si>
    <t>tyč ocelová kruhová žebírková DIN 488 jakost B500B (10 505) výztuž do betonu D 25mm</t>
  </si>
  <si>
    <t>-1017049281</t>
  </si>
  <si>
    <t>2,15 *16 "ks" *3,85"kg/m"/1000</t>
  </si>
  <si>
    <t>31197011</t>
  </si>
  <si>
    <t>tyč závitová Zn bílý DIN 975 8.8 M24</t>
  </si>
  <si>
    <t>548344463</t>
  </si>
  <si>
    <t>0,36*64 "ks"</t>
  </si>
  <si>
    <t>31111022</t>
  </si>
  <si>
    <t>matice vysoká metrická pro závitovou tyč Pz M8 výška24mm</t>
  </si>
  <si>
    <t>kus</t>
  </si>
  <si>
    <t>891145209</t>
  </si>
  <si>
    <t>64 "ks"</t>
  </si>
  <si>
    <t>315470922</t>
  </si>
  <si>
    <t xml:space="preserve">Odklizení demontovaných ocelových konstrukcí zákonným způsobem
Položka zahrnuje kompletní odvoz a uložení dle možností zhotovitele, zejména:
 - svislé a vodorovné přemístění 
 - naložení na dopravní prostředek (případně překládání)
 - likvidace zákonným způsobem
</t>
  </si>
  <si>
    <t>642011209</t>
  </si>
  <si>
    <t>-658062218</t>
  </si>
  <si>
    <t>40239325</t>
  </si>
  <si>
    <t>bour_obrub*0,205</t>
  </si>
  <si>
    <t>jadr_vrt*0,069</t>
  </si>
  <si>
    <t>997221862</t>
  </si>
  <si>
    <t>Poplatek za předání recyklačnímu zařízení stavebního odpadu z armovaného betonu kód odpadu 17 01 01</t>
  </si>
  <si>
    <t>143396316</t>
  </si>
  <si>
    <t>Poplatek za předání stavebního odpadu recyklačnímu zařízení z armovaného betonu zatříděného do Katalogu odpadů pod kódem 17 01 01</t>
  </si>
  <si>
    <t>https://podminky.urs.cz/item/CS_URS_2026_01/997221862</t>
  </si>
  <si>
    <t>ŽB_bour*2,4</t>
  </si>
  <si>
    <t>-661708853</t>
  </si>
  <si>
    <t>PSV</t>
  </si>
  <si>
    <t>Práce a dodávky PSV</t>
  </si>
  <si>
    <t>711</t>
  </si>
  <si>
    <t>Izolace proti vodě, vlhkosti a plynům</t>
  </si>
  <si>
    <t>711111001</t>
  </si>
  <si>
    <t>Provedení izolace proti zemní vlhkosti vodorovné za studena nátěrem penetračním</t>
  </si>
  <si>
    <t>691438776</t>
  </si>
  <si>
    <t>Provedení izolace proti zemní vlhkosti natěradly a tmely za studena na ploše vodorovné V jednonásobným nátěrem penetračním</t>
  </si>
  <si>
    <t>https://podminky.urs.cz/item/CS_URS_2026_01/711111001</t>
  </si>
  <si>
    <t>Obnova hydroizolace pod krajnicovým chodníčkem</t>
  </si>
  <si>
    <t>9,2*0,5</t>
  </si>
  <si>
    <t>11163150</t>
  </si>
  <si>
    <t>lak penetrační asfaltový</t>
  </si>
  <si>
    <t>1372149672</t>
  </si>
  <si>
    <t>4,6*0,0003 'Přepočtené koeficientem množství</t>
  </si>
  <si>
    <t>711111002</t>
  </si>
  <si>
    <t>Provedení izolace proti zemní vlhkosti vodorovné za studena lakem asfaltovým</t>
  </si>
  <si>
    <t>-1834816449</t>
  </si>
  <si>
    <t>Provedení izolace proti zemní vlhkosti natěradly a tmely za studena na ploše vodorovné V jednonásobným nátěrem lakem asfaltovým</t>
  </si>
  <si>
    <t>https://podminky.urs.cz/item/CS_URS_2026_01/711111002</t>
  </si>
  <si>
    <t>11163152</t>
  </si>
  <si>
    <t>lak hydroizolační asfaltový</t>
  </si>
  <si>
    <t>-1286126979</t>
  </si>
  <si>
    <t>4,6*0,00039 'Přepočtené koeficientem množství</t>
  </si>
  <si>
    <t>711141559</t>
  </si>
  <si>
    <t>Provedení izolace proti zemní vlhkosti pásy přitavením vodorovné NAIP</t>
  </si>
  <si>
    <t>-87659459</t>
  </si>
  <si>
    <t>Provedení izolace proti zemní vlhkosti pásy přitavením NAIP na ploše vodorovné V</t>
  </si>
  <si>
    <t>https://podminky.urs.cz/item/CS_URS_2026_01/711141559</t>
  </si>
  <si>
    <t>62832134</t>
  </si>
  <si>
    <t>pás asfaltový natavitelný oxidovaný s vložkou ze skleněné rohože typu V60 s jemnozrnným minerálním posypem tl 4,0mm</t>
  </si>
  <si>
    <t>-765305686</t>
  </si>
  <si>
    <t>4,6*1,1655 'Přepočtené koeficientem množství</t>
  </si>
  <si>
    <t>998711101</t>
  </si>
  <si>
    <t>Přesun hmot tonážní pro izolace proti vodě, vlhkosti a plynům v objektech v do 6 m</t>
  </si>
  <si>
    <t>1942474750</t>
  </si>
  <si>
    <t>Přesun hmot pro izolace proti vodě, vlhkosti a plynům stanovený z hmotnosti přesunovaného materiálu vodorovná dopravní vzdálenost do 50 m základní v objektech výšky do 6 m</t>
  </si>
  <si>
    <t>https://podminky.urs.cz/item/CS_URS_2026_01/998711101</t>
  </si>
  <si>
    <t>713</t>
  </si>
  <si>
    <t>Izolace tepelné</t>
  </si>
  <si>
    <t>713111111</t>
  </si>
  <si>
    <t>Montáž izolace tepelné vrchem stropů volně kladenými rohožemi, pásy, dílci, deskami 1 vrstva</t>
  </si>
  <si>
    <t>1348903007</t>
  </si>
  <si>
    <t>Montáž tepelné izolace stropů rohožemi, pásy, dílci, deskami, bloky (izolační materiál ve specifikaci) vrchem bez překrytí lepenkou kladenými volně jednovrstvá</t>
  </si>
  <si>
    <t>https://podminky.urs.cz/item/CS_URS_2026_01/713111111</t>
  </si>
  <si>
    <t>8,8*2,42</t>
  </si>
  <si>
    <t>1440402R</t>
  </si>
  <si>
    <t>Tepelná izolace střechy tl. 250 mm</t>
  </si>
  <si>
    <t>483230060</t>
  </si>
  <si>
    <t>21,296*1,05 'Přepočtené koeficientem množství</t>
  </si>
  <si>
    <t>998713101</t>
  </si>
  <si>
    <t>Přesun hmot tonážní pro izolace tepelné v objektech v do 6 m</t>
  </si>
  <si>
    <t>1544360085</t>
  </si>
  <si>
    <t>Přesun hmot pro izolace tepelné stanovený z hmotnosti přesunovaného materiálu vodorovná dopravní vzdálenost do 50 m s užitím mechanizace v objektech výšky do 6 m</t>
  </si>
  <si>
    <t>https://podminky.urs.cz/item/CS_URS_2026_01/998713101</t>
  </si>
  <si>
    <t>767</t>
  </si>
  <si>
    <t>Konstrukce zámečnické</t>
  </si>
  <si>
    <t>767620242</t>
  </si>
  <si>
    <t>Montáž oken kovových s izolačními dvojskly otevíravých do panelů nebo ocelové konstrukce plochy přes 0,6 do 1,5 m2</t>
  </si>
  <si>
    <t>-127735764</t>
  </si>
  <si>
    <t>Montáž oken s izolačními skly z hliníkových nebo ocelových profilů na polyuretanovou pěnu s dvojskly otevíravých do celostěnových panelů nebo ocelové konstrukce, plochy přes 0,6 do 1,5 m2</t>
  </si>
  <si>
    <t>https://podminky.urs.cz/item/CS_URS_2026_01/767620242</t>
  </si>
  <si>
    <t>55341008</t>
  </si>
  <si>
    <t>okno Al otevíravé/sklopné dvojsklo do plochy 1m2</t>
  </si>
  <si>
    <t>-1941285661</t>
  </si>
  <si>
    <t>767630R01</t>
  </si>
  <si>
    <t>Dodávka a montáž dvojitě posuvných vstupních ocelových dveří vč. rámu a povrchové úpravy</t>
  </si>
  <si>
    <t>-1216468229</t>
  </si>
  <si>
    <t>767995113</t>
  </si>
  <si>
    <t>Montáž atypických zámečnických konstrukcí hmotnosti přes 10 do 20 kg</t>
  </si>
  <si>
    <t>-1541714103</t>
  </si>
  <si>
    <t>Montáž ostatních atypických zámečnických konstrukcí hmotnosti přes 10 do 20 kg</t>
  </si>
  <si>
    <t>https://podminky.urs.cz/item/CS_URS_2026_01/767995113</t>
  </si>
  <si>
    <t>7679R13</t>
  </si>
  <si>
    <t>Šachta pro bod měření - v</t>
  </si>
  <si>
    <t>-590649163</t>
  </si>
  <si>
    <t>11 "kg/ks"</t>
  </si>
  <si>
    <t>767995114</t>
  </si>
  <si>
    <t>Montáž atypických zámečnických konstrukcí hmotnosti přes 20 do 50 kg</t>
  </si>
  <si>
    <t>936503219</t>
  </si>
  <si>
    <t>Montáž ostatních atypických zámečnických konstrukcí hmotnosti přes 20 do 50 kg</t>
  </si>
  <si>
    <t>https://podminky.urs.cz/item/CS_URS_2026_01/767995114</t>
  </si>
  <si>
    <t>7679R7</t>
  </si>
  <si>
    <t>Kanálky pro elektro rozvody</t>
  </si>
  <si>
    <t>865113156</t>
  </si>
  <si>
    <t>Kanálky pro elektro rozvody Viz D.1.2 a D.1.3</t>
  </si>
  <si>
    <t>7,09"kg/m"*9,6"m"</t>
  </si>
  <si>
    <t>1,78"kg/m"*7,5"m"</t>
  </si>
  <si>
    <t>40,0"kg/m2"*3,45 "m2"</t>
  </si>
  <si>
    <t>767995115</t>
  </si>
  <si>
    <t>Montáž atypických zámečnických konstrukcí hmotnosti přes 50 do 100 kg</t>
  </si>
  <si>
    <t>-679888114</t>
  </si>
  <si>
    <t>Montáž ostatních atypických zámečnických konstrukcí hmotnosti přes 50 do 100 kg</t>
  </si>
  <si>
    <t>https://podminky.urs.cz/item/CS_URS_2026_01/767995115</t>
  </si>
  <si>
    <t>Poznámka k položce:_x000D_
předpokládá se montáž po částech</t>
  </si>
  <si>
    <t>7679R8</t>
  </si>
  <si>
    <t>Pororoštové kryty</t>
  </si>
  <si>
    <t>-3017387</t>
  </si>
  <si>
    <t>767996703</t>
  </si>
  <si>
    <t>Demontáž atypických zámečnických konstrukcí řezáním hm jednotlivých dílů přes 100 do 250 kg</t>
  </si>
  <si>
    <t>-285756858</t>
  </si>
  <si>
    <t>Demontáž ostatních zámečnických konstrukcí řezáním o hmotnosti jednotlivých dílů přes 100 do 250 kg</t>
  </si>
  <si>
    <t>https://podminky.urs.cz/item/CS_URS_2026_01/767996703</t>
  </si>
  <si>
    <t>Viz zaměření - demontáž zábradlí</t>
  </si>
  <si>
    <t>demont_zabradli</t>
  </si>
  <si>
    <t>(2,0*2+2,0*2+2,29*2+8,67)*55"kg/m"</t>
  </si>
  <si>
    <t>998767101</t>
  </si>
  <si>
    <t>Přesun hmot tonážní pro zámečnické konstrukce v objektech v do 6 m</t>
  </si>
  <si>
    <t>-340972069</t>
  </si>
  <si>
    <t>Přesun hmot pro zámečnické konstrukce stanovený z hmotnosti přesunovaného materiálu vodorovná dopravní vzdálenost do 50 m základní v objektech výšky do 6 m</t>
  </si>
  <si>
    <t>https://podminky.urs.cz/item/CS_URS_2026_01/998767101</t>
  </si>
  <si>
    <t>0001</t>
  </si>
  <si>
    <t>Technologická část</t>
  </si>
  <si>
    <t>3.9</t>
  </si>
  <si>
    <t>Rošt pohonu RU, vč. povrchové úpravy</t>
  </si>
  <si>
    <t>-1700345232</t>
  </si>
  <si>
    <t>Rošt pohonu RU, vč. povrchové úpravy
Výroba svařence roštu z materiálu S235. Výroba dílů, sestavení, svaření, obrobení dosedscích ploch. Hmotnost svařence 1440 kg. Kontrola rozměrů svařence a kvality svarů. Položka obsahuje materiál a veškerou pracnost zhotovitele.</t>
  </si>
  <si>
    <t>3.10</t>
  </si>
  <si>
    <t>Rošt pohonu PHr, vč. povrchové úpravy</t>
  </si>
  <si>
    <t>-1328888449</t>
  </si>
  <si>
    <t>Rošt pohonu PHr, vč. povrchové úpravy
Výroba svařence roštu z materiálu S235. Výroba dílů, sestavení, svaření, obrobení dosedscích ploch. Hmotnost svařence 1470 kg. Kontrola rozměrů svařence a kvality svarů. Položka obsahuje materiál a veškerou pracnost zhotovitele.</t>
  </si>
  <si>
    <t>Dílenská kompletace roštu pohonu RU</t>
  </si>
  <si>
    <t>5.3.1</t>
  </si>
  <si>
    <t>Montáž uložení řetězů</t>
  </si>
  <si>
    <t>-499927130</t>
  </si>
  <si>
    <t xml:space="preserve">Montáž uložení řetězů
Osazení a přivaření uložení řetězů (ukladačů řetězů) ke spodním nosníkům roštu. Položka obsahuje materiál a veškerou pracnost zhotovitele. </t>
  </si>
  <si>
    <t>5.3.2</t>
  </si>
  <si>
    <t>Montáž aretace stavidla</t>
  </si>
  <si>
    <t>-1454013337</t>
  </si>
  <si>
    <t xml:space="preserve">Montáž aretace stavidla
Osazení a přivaření aretace ke spodním nosníkům roštu. Položka obsahuje materiál a veškerou pracnost zhotovitele. </t>
  </si>
  <si>
    <t>5.4.</t>
  </si>
  <si>
    <t>Osazení kompletního roštu pohonu RU na staveništi</t>
  </si>
  <si>
    <t>5.4</t>
  </si>
  <si>
    <t>-377894680</t>
  </si>
  <si>
    <t xml:space="preserve">Osazení kompletního roštu pohonu RU na staveništi
Zaměření polohy roštu vůči ose SV . Osazení a vyrektifikování roštu pohonu RU, kontrola polohy (osa hřídele, osa aretace, osy ukladačů řetězů). Upevnění roštu přivařenými příložkami ke stávajícím kolejnicím ve strojovně. Položka obsahuje materiál a veškerou pracnost zhotovitele. </t>
  </si>
  <si>
    <t>Dílenská kompletace roštu pohonu PHr</t>
  </si>
  <si>
    <t>6.3.1</t>
  </si>
  <si>
    <t>467712507</t>
  </si>
  <si>
    <t>6.3.2</t>
  </si>
  <si>
    <t>-259036341</t>
  </si>
  <si>
    <t>6.4.</t>
  </si>
  <si>
    <t>Osazení kompletního roštu pohonu PHr ve strojovně</t>
  </si>
  <si>
    <t>6.4</t>
  </si>
  <si>
    <t>-22457426</t>
  </si>
  <si>
    <t xml:space="preserve">Osazení kompletního roštu pohonu PHr ve strojovně
Zaměření polohy roštu vůči ose SV . Osazení a vyrektifikování roštu pohonu PHr, kontrola polohy (osa aretace, osy ukladačů řetězů). Upevnění roštu přivařenými příložkami ke stávajícím kolejnicím ve strojovně. Položka obsahuje materiál a veškerou pracnost zhotovitele. </t>
  </si>
  <si>
    <t>VON - Vedlejší a ostatní náklady</t>
  </si>
  <si>
    <t>01 - Vedlejší rozpočtové náklady</t>
  </si>
  <si>
    <t>02 - Projektová dokumentace - ostatní náklady</t>
  </si>
  <si>
    <t>03 - Geodetické práce a vytýčení - ostatní náklady</t>
  </si>
  <si>
    <t>04 - Ostatní náklady</t>
  </si>
  <si>
    <t>Vedlejší rozpočtové náklady</t>
  </si>
  <si>
    <t>0300R1</t>
  </si>
  <si>
    <t>Zajištění kompletního zařízení staveniště</t>
  </si>
  <si>
    <t>1024</t>
  </si>
  <si>
    <t>-907300903</t>
  </si>
  <si>
    <t>Zajištění kompletního zařízení staveniště a jeho připojení na sítě
například:
 - vytyčení staveniště (Protokolární převzetí staveniště od investora, vymezení staveniště páskou a jeho oddělení od prostoru přístupného veřejnosti ( u strojovny), výroba a instalace informačních tabulek.)
 - umístění prvků zázemí staveniště (buňky, WC, …)
 - napojení staveniště na inženýrské sítě
 - zajištění celkového logistického řešení staveniště
 - ohlášení všech staveb zařízení staveniště dle zákona č. 183/2006 Sb. §104 odst.(2)
 - zajištění podmínek pro použití přístupových komunikací dotčených stavbou s příslušnými vlastníky či správci a zajištění jejich splnění
 - zřízení čistících zón před výjezdem z obvodu staveniště
 - provedení takových opatření, aby plochy staveniště a vodní plochy nebyly znečištěny ropnými a jinými nebezpečnými látkami
 - provedení takových opatření, abynebyly překročeny limity hlučnosti a prašnosti dané obecně závaznou vyhláškou
 - zajištění staveniště proti pádu osob a předmětů
 - zajištění případných mobilních zdrojů energie, vody, atd. pro zvolené technologie
 - vnitrostaveništní přesun mechanizace (např. mezi platem pilířů a dnem pole a strojovnami)
 - zpřístupnění pole pro pracovníky a materiál (např. stavební výtah, výroba a instalace, lávek, zábradlí a pomocných konstrukcí)
 - Osvětlení staveniště (Dočasná osvětlovací tělesa a jejich napájení, ...)
 - opatření pro práce v noci (osvětlení, příplatky za práci v noci, …)
 - zajištění následné likvidace zázemí staveniště vč. připojení na sítě
 - odstranění a odvoz všech prvků zázemí staveniště a veškerých pomocných konstrukcí
 - uvedení využívaných ploch do původního stavu</t>
  </si>
  <si>
    <t>02</t>
  </si>
  <si>
    <t>Projektová dokumentace - ostatní náklady</t>
  </si>
  <si>
    <t>0130R10</t>
  </si>
  <si>
    <t>Vypracování dokumentace skutečného provedení díla</t>
  </si>
  <si>
    <t>-1443574654</t>
  </si>
  <si>
    <t>Vypracování dokumentace skutečného provedení díla (3 paré)</t>
  </si>
  <si>
    <t>0130R9</t>
  </si>
  <si>
    <t>Zpracování realizační dokumentace zhotovitele, dílenských výkresů, technologických předpisů</t>
  </si>
  <si>
    <t>1395116187</t>
  </si>
  <si>
    <t>0130R7</t>
  </si>
  <si>
    <t>Technická dokumentace (dokladová část)</t>
  </si>
  <si>
    <t>1068080751</t>
  </si>
  <si>
    <t>Technologický postup opravy, plán kontrol a zkoušek, technologický postup nanášení protikorozních nátěrů, protokoly zkoušek, předávací protokol zkoušek, firemní materiály a reference, výpočet stability pro plovoucí nosič manipulačního zařízení s nosností do 1 tuny.</t>
  </si>
  <si>
    <t>0900R6</t>
  </si>
  <si>
    <t>Zpracování, projednání a schválení povodňového plánu</t>
  </si>
  <si>
    <t>-241228457</t>
  </si>
  <si>
    <t>Zpracování, projednání a schválení povodňového plánu
Zpracování povodňového plánu stavby dle §71 zákona č.254/2001 Sb.včetně zajištění schválení příslušnými orgány správy a Povodím Vltavy s.p.</t>
  </si>
  <si>
    <t>03</t>
  </si>
  <si>
    <t>Geodetické práce a vytýčení - ostatní náklady</t>
  </si>
  <si>
    <t>0123R7</t>
  </si>
  <si>
    <t>Vypracování geodetického zaměření skutečného stavu</t>
  </si>
  <si>
    <t>-837975439</t>
  </si>
  <si>
    <t>04</t>
  </si>
  <si>
    <t>Ostatní náklady</t>
  </si>
  <si>
    <t>0430R15</t>
  </si>
  <si>
    <t>Pasportizace objektů a komunikací, které budou nebo by mohly být dotčeny stavbou</t>
  </si>
  <si>
    <t>766476054</t>
  </si>
  <si>
    <t xml:space="preserve">Pasportizace objektů a komunikací, které budou nebo by mohly být dotčeny stavbou.
Především provedení pasportizace jezu, stávajících nemovitostí (vč. pozemků) a jejich příslušenství, stávajícího stavu přístupových komunikací. Geodetické zaměření bodů TBD před stavbou a po dokončení stavby, průběžné měření vč. závěrečné zprávy. Fotodokumentace stávajícího stavu. </t>
  </si>
  <si>
    <t>0600R21</t>
  </si>
  <si>
    <t>Likvidace odpadu</t>
  </si>
  <si>
    <t>1380831033</t>
  </si>
  <si>
    <t>Úprava, odstranění a odvoz odpadu k ekologické likvidaci. Odpad po opravě nátěrů, oleje a maziva - tento materiál je považován za nebezpečný odpad a takto bude i likvidován). 
Odvoz demontovaných ocelových prvků je součástí PS01, SO01 a SO02 - Odprodej šrotu bude zúčtován mezi investorem a zhotovitelem.</t>
  </si>
  <si>
    <t>0700R24</t>
  </si>
  <si>
    <t>Dopravně inženýrská opatření - Zřízení dočasného značení po dobu stavby</t>
  </si>
  <si>
    <t>-1713579633</t>
  </si>
  <si>
    <t>Dopravně inženýrská opatření - Zřízení dočasného značení po dobu stavby (vč. případného pronájmu po dobu stavby)</t>
  </si>
  <si>
    <t>0700R25</t>
  </si>
  <si>
    <t>Dopravně inženýrská opatření - Odstranění dočasného značení po dobu stavby</t>
  </si>
  <si>
    <t>-1104652176</t>
  </si>
  <si>
    <t xml:space="preserve">Dopravně inženýrská opatření - Odstranění dočasného značení po dobu stavby </t>
  </si>
  <si>
    <t>0700R26</t>
  </si>
  <si>
    <t>Vyčištění povrchu komunikací po ukončení stavby</t>
  </si>
  <si>
    <t>1466433943</t>
  </si>
  <si>
    <t>090090R12</t>
  </si>
  <si>
    <t>Zajištění veškerých předepsaných rozborů, atestů, zkoušek a revizí dle příslušných norem a dalších předpisů a nařízení platných v ČR, kterými bude prokázáno dosažení předepsané kvality a parametrů dokončeného díla</t>
  </si>
  <si>
    <t>1262238711</t>
  </si>
  <si>
    <t xml:space="preserve">Zajištění veškerých předepsaných rozborů, atestů, zkoušek a revizí dle příslušných norem a dalších předpisů a nařízení platných v ČR, kterými bude prokázáno dosažení předepsané kvality a parametrů dokončeného díla. Například zkoušení konstrukcí a prací nezávislou zkušebnou a podobně. </t>
  </si>
  <si>
    <t>090090R13</t>
  </si>
  <si>
    <t>Fotodokumentace z průběhu výstavby</t>
  </si>
  <si>
    <t>567075211</t>
  </si>
  <si>
    <t>Zajištění fotodokumentace dokumentující průběh prací (i pod hladinou)a veškeré zkoušky</t>
  </si>
  <si>
    <t>090090R3</t>
  </si>
  <si>
    <t>Náklady spojené vyplývající z plánu BOZP na staveništi na základě platné legislativy na území ČR</t>
  </si>
  <si>
    <t>-147281702</t>
  </si>
  <si>
    <t xml:space="preserve">Náklady vyplývající z plánu BOZP na staveništi na základě platné legislativy na území ČR. (Například dočasné zábradlí, záchranné prvky, ...) </t>
  </si>
  <si>
    <t>090090R4</t>
  </si>
  <si>
    <t>Informační tabule na staveništi se základními údaji o stavbě</t>
  </si>
  <si>
    <t>-1904651385</t>
  </si>
  <si>
    <t>0997</t>
  </si>
  <si>
    <t>Zajištění kontrolního a zkušebního plánu stavby</t>
  </si>
  <si>
    <t>-2090481451</t>
  </si>
  <si>
    <t>Zajištění kontrolního a zkušebního plánu stavby vč. průběžné vedení agendy a dokumentování kontrol a zkoušek a případných vad a jejich odstranění, fotodokumentace.</t>
  </si>
  <si>
    <t>R00250014</t>
  </si>
  <si>
    <t>Provedení komplexní zkoušky</t>
  </si>
  <si>
    <t>767565127</t>
  </si>
  <si>
    <t>Provedení komplexní zkoušky
Provedení suchých (soustrojí pohonu, ovládání poklopového uzávěru střední výpusti, ovládání dvířek česlí,...) a mokrých zkoušek (funke stavidel RU a PHr a poklopového uzávěr střední výpusti,...)</t>
  </si>
  <si>
    <t>R00250016</t>
  </si>
  <si>
    <t>Zaškolení personálu obsluhy a údržby s předáním návodů k obsluze</t>
  </si>
  <si>
    <t>-62979275</t>
  </si>
  <si>
    <t>R00250017</t>
  </si>
  <si>
    <t>Kontrola jakosti a kompletnosti</t>
  </si>
  <si>
    <t>520019183</t>
  </si>
  <si>
    <t>Kontrola jakosti a kompletnosti - Kontrola jakosti materiálu, rozměrů, kvality svarů a kontrola kompletnosti dodávky, dodržení hlavních rozměrů, dotažení šroubových spojů.</t>
  </si>
  <si>
    <t>SEZNAM FIGUR</t>
  </si>
  <si>
    <t>Výměra</t>
  </si>
  <si>
    <t>Použití figury:</t>
  </si>
  <si>
    <t>demontáž zábradlí</t>
  </si>
  <si>
    <t>L_kotva</t>
  </si>
  <si>
    <t>Propojovací ocelová kotva</t>
  </si>
  <si>
    <t>10,16*28 "ks - viz příloha D.1.19. a C.3."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</si>
  <si>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</si>
  <si>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</si>
  <si>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</si>
  <si>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</si>
  <si>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</si>
  <si>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</si>
  <si>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</si>
  <si>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</si>
  <si>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</si>
  <si>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</si>
  <si>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</si>
  <si>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</si>
  <si>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</si>
  <si>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</si>
  <si>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Provozní soubor</t>
  </si>
  <si>
    <t>OST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</si>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</sst>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8"/>
      <color rgb="FF000000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3" xfId="0" applyNumberFormat="1" applyFont="1" applyBorder="1"/>
    <xf numFmtId="166" fontId="31" fillId="0" borderId="14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5" fillId="0" borderId="0" xfId="0" applyFont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39" fillId="0" borderId="23" xfId="0" applyFont="1" applyBorder="1" applyAlignment="1">
      <alignment horizontal="center" vertical="center"/>
    </xf>
    <xf numFmtId="49" fontId="39" fillId="0" borderId="23" xfId="0" applyNumberFormat="1" applyFont="1" applyBorder="1" applyAlignment="1">
      <alignment horizontal="left" vertical="center" wrapText="1"/>
    </xf>
    <xf numFmtId="0" fontId="39" fillId="0" borderId="23" xfId="0" applyFont="1" applyBorder="1" applyAlignment="1">
      <alignment horizontal="left" vertical="center" wrapText="1"/>
    </xf>
    <xf numFmtId="0" fontId="39" fillId="0" borderId="23" xfId="0" applyFont="1" applyBorder="1" applyAlignment="1">
      <alignment horizontal="center" vertical="center" wrapText="1"/>
    </xf>
    <xf numFmtId="167" fontId="39" fillId="0" borderId="23" xfId="0" applyNumberFormat="1" applyFont="1" applyBorder="1" applyAlignment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1" fillId="0" borderId="17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/>
    </xf>
    <xf numFmtId="167" fontId="41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>
      <alignment horizontal="left" vertical="center"/>
    </xf>
    <xf numFmtId="0" fontId="52" fillId="0" borderId="1" xfId="0" applyFont="1" applyBorder="1" applyAlignment="1">
      <alignment vertical="top"/>
    </xf>
    <xf numFmtId="0" fontId="52" fillId="0" borderId="1" xfId="0" applyFont="1" applyBorder="1" applyAlignment="1">
      <alignment horizontal="left" vertical="center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left" vertical="center"/>
    </xf>
    <xf numFmtId="0" fontId="51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 wrapText="1"/>
    </xf>
    <xf numFmtId="0" fontId="44" fillId="0" borderId="29" xfId="0" applyFont="1" applyBorder="1" applyAlignment="1">
      <alignment horizontal="left"/>
    </xf>
    <xf numFmtId="0" fontId="43" fillId="0" borderId="1" xfId="0" applyFont="1" applyBorder="1" applyAlignment="1">
      <alignment horizontal="center" vertical="center"/>
    </xf>
    <xf numFmtId="49" fontId="45" fillId="0" borderId="1" xfId="0" applyNumberFormat="1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985311912" TargetMode="External"/><Relationship Id="rId13" Type="http://schemas.openxmlformats.org/officeDocument/2006/relationships/hyperlink" Target="https://podminky.urs.cz/item/CS_URS_2026_01/998014211" TargetMode="External"/><Relationship Id="rId3" Type="http://schemas.openxmlformats.org/officeDocument/2006/relationships/hyperlink" Target="https://podminky.urs.cz/item/CS_URS_2026_01/946311822" TargetMode="External"/><Relationship Id="rId7" Type="http://schemas.openxmlformats.org/officeDocument/2006/relationships/hyperlink" Target="https://podminky.urs.cz/item/CS_URS_2026_01/985311911" TargetMode="External"/><Relationship Id="rId12" Type="http://schemas.openxmlformats.org/officeDocument/2006/relationships/hyperlink" Target="https://podminky.urs.cz/item/CS_URS_2026_01/997221861" TargetMode="External"/><Relationship Id="rId2" Type="http://schemas.openxmlformats.org/officeDocument/2006/relationships/hyperlink" Target="https://podminky.urs.cz/item/CS_URS_2026_01/946311222" TargetMode="External"/><Relationship Id="rId1" Type="http://schemas.openxmlformats.org/officeDocument/2006/relationships/hyperlink" Target="https://podminky.urs.cz/item/CS_URS_2026_01/946311122" TargetMode="External"/><Relationship Id="rId6" Type="http://schemas.openxmlformats.org/officeDocument/2006/relationships/hyperlink" Target="https://podminky.urs.cz/item/CS_URS_2026_01/985311111" TargetMode="External"/><Relationship Id="rId11" Type="http://schemas.openxmlformats.org/officeDocument/2006/relationships/hyperlink" Target="https://podminky.urs.cz/item/CS_URS_2026_01/997221579" TargetMode="External"/><Relationship Id="rId5" Type="http://schemas.openxmlformats.org/officeDocument/2006/relationships/hyperlink" Target="https://podminky.urs.cz/item/CS_URS_2026_01/985121911" TargetMode="External"/><Relationship Id="rId10" Type="http://schemas.openxmlformats.org/officeDocument/2006/relationships/hyperlink" Target="https://podminky.urs.cz/item/CS_URS_2026_01/997221571" TargetMode="External"/><Relationship Id="rId4" Type="http://schemas.openxmlformats.org/officeDocument/2006/relationships/hyperlink" Target="https://podminky.urs.cz/item/CS_URS_2026_01/985121122" TargetMode="External"/><Relationship Id="rId9" Type="http://schemas.openxmlformats.org/officeDocument/2006/relationships/hyperlink" Target="https://podminky.urs.cz/item/CS_URS_2026_01/985323112" TargetMode="External"/><Relationship Id="rId1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1/985331213" TargetMode="External"/><Relationship Id="rId18" Type="http://schemas.openxmlformats.org/officeDocument/2006/relationships/hyperlink" Target="https://podminky.urs.cz/item/CS_URS_2026_01/997221861" TargetMode="External"/><Relationship Id="rId26" Type="http://schemas.openxmlformats.org/officeDocument/2006/relationships/hyperlink" Target="https://podminky.urs.cz/item/CS_URS_2026_01/998713101" TargetMode="External"/><Relationship Id="rId3" Type="http://schemas.openxmlformats.org/officeDocument/2006/relationships/hyperlink" Target="https://podminky.urs.cz/item/CS_URS_2026_01/321352010" TargetMode="External"/><Relationship Id="rId21" Type="http://schemas.openxmlformats.org/officeDocument/2006/relationships/hyperlink" Target="https://podminky.urs.cz/item/CS_URS_2026_01/711111001" TargetMode="External"/><Relationship Id="rId7" Type="http://schemas.openxmlformats.org/officeDocument/2006/relationships/hyperlink" Target="https://podminky.urs.cz/item/CS_URS_2026_01/441171111" TargetMode="External"/><Relationship Id="rId12" Type="http://schemas.openxmlformats.org/officeDocument/2006/relationships/hyperlink" Target="https://podminky.urs.cz/item/CS_URS_2026_01/985131111" TargetMode="External"/><Relationship Id="rId17" Type="http://schemas.openxmlformats.org/officeDocument/2006/relationships/hyperlink" Target="https://podminky.urs.cz/item/CS_URS_2026_01/997221579" TargetMode="External"/><Relationship Id="rId25" Type="http://schemas.openxmlformats.org/officeDocument/2006/relationships/hyperlink" Target="https://podminky.urs.cz/item/CS_URS_2026_01/713111111" TargetMode="External"/><Relationship Id="rId33" Type="http://schemas.openxmlformats.org/officeDocument/2006/relationships/drawing" Target="../drawings/drawing5.xml"/><Relationship Id="rId2" Type="http://schemas.openxmlformats.org/officeDocument/2006/relationships/hyperlink" Target="https://podminky.urs.cz/item/CS_URS_2026_01/321351010" TargetMode="External"/><Relationship Id="rId16" Type="http://schemas.openxmlformats.org/officeDocument/2006/relationships/hyperlink" Target="https://podminky.urs.cz/item/CS_URS_2026_01/997221571" TargetMode="External"/><Relationship Id="rId20" Type="http://schemas.openxmlformats.org/officeDocument/2006/relationships/hyperlink" Target="https://podminky.urs.cz/item/CS_URS_2026_01/998014211" TargetMode="External"/><Relationship Id="rId29" Type="http://schemas.openxmlformats.org/officeDocument/2006/relationships/hyperlink" Target="https://podminky.urs.cz/item/CS_URS_2026_01/767995114" TargetMode="External"/><Relationship Id="rId1" Type="http://schemas.openxmlformats.org/officeDocument/2006/relationships/hyperlink" Target="https://podminky.urs.cz/item/CS_URS_2026_01/113202111" TargetMode="External"/><Relationship Id="rId6" Type="http://schemas.openxmlformats.org/officeDocument/2006/relationships/hyperlink" Target="https://podminky.urs.cz/item/CS_URS_2026_01/342171111" TargetMode="External"/><Relationship Id="rId11" Type="http://schemas.openxmlformats.org/officeDocument/2006/relationships/hyperlink" Target="https://podminky.urs.cz/item/CS_URS_2026_01/977151125" TargetMode="External"/><Relationship Id="rId24" Type="http://schemas.openxmlformats.org/officeDocument/2006/relationships/hyperlink" Target="https://podminky.urs.cz/item/CS_URS_2026_01/998711101" TargetMode="External"/><Relationship Id="rId32" Type="http://schemas.openxmlformats.org/officeDocument/2006/relationships/hyperlink" Target="https://podminky.urs.cz/item/CS_URS_2026_01/998767101" TargetMode="External"/><Relationship Id="rId5" Type="http://schemas.openxmlformats.org/officeDocument/2006/relationships/hyperlink" Target="https://podminky.urs.cz/item/CS_URS_2026_01/337171410" TargetMode="External"/><Relationship Id="rId15" Type="http://schemas.openxmlformats.org/officeDocument/2006/relationships/hyperlink" Target="https://podminky.urs.cz/item/CS_URS_2026_01/985331219" TargetMode="External"/><Relationship Id="rId23" Type="http://schemas.openxmlformats.org/officeDocument/2006/relationships/hyperlink" Target="https://podminky.urs.cz/item/CS_URS_2026_01/711141559" TargetMode="External"/><Relationship Id="rId28" Type="http://schemas.openxmlformats.org/officeDocument/2006/relationships/hyperlink" Target="https://podminky.urs.cz/item/CS_URS_2026_01/767995113" TargetMode="External"/><Relationship Id="rId10" Type="http://schemas.openxmlformats.org/officeDocument/2006/relationships/hyperlink" Target="https://podminky.urs.cz/item/CS_URS_2026_01/966055121" TargetMode="External"/><Relationship Id="rId19" Type="http://schemas.openxmlformats.org/officeDocument/2006/relationships/hyperlink" Target="https://podminky.urs.cz/item/CS_URS_2026_01/997221862" TargetMode="External"/><Relationship Id="rId31" Type="http://schemas.openxmlformats.org/officeDocument/2006/relationships/hyperlink" Target="https://podminky.urs.cz/item/CS_URS_2026_01/767996703" TargetMode="External"/><Relationship Id="rId4" Type="http://schemas.openxmlformats.org/officeDocument/2006/relationships/hyperlink" Target="https://podminky.urs.cz/item/CS_URS_2026_01/321366112" TargetMode="External"/><Relationship Id="rId9" Type="http://schemas.openxmlformats.org/officeDocument/2006/relationships/hyperlink" Target="https://podminky.urs.cz/item/CS_URS_2026_01/961055111" TargetMode="External"/><Relationship Id="rId14" Type="http://schemas.openxmlformats.org/officeDocument/2006/relationships/hyperlink" Target="https://podminky.urs.cz/item/CS_URS_2026_01/985331214" TargetMode="External"/><Relationship Id="rId22" Type="http://schemas.openxmlformats.org/officeDocument/2006/relationships/hyperlink" Target="https://podminky.urs.cz/item/CS_URS_2026_01/711111002" TargetMode="External"/><Relationship Id="rId27" Type="http://schemas.openxmlformats.org/officeDocument/2006/relationships/hyperlink" Target="https://podminky.urs.cz/item/CS_URS_2026_01/767620242" TargetMode="External"/><Relationship Id="rId30" Type="http://schemas.openxmlformats.org/officeDocument/2006/relationships/hyperlink" Target="https://podminky.urs.cz/item/CS_URS_2026_01/767995115" TargetMode="External"/><Relationship Id="rId8" Type="http://schemas.openxmlformats.org/officeDocument/2006/relationships/hyperlink" Target="https://podminky.urs.cz/item/CS_URS_2026_01/91112111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tabSelected="1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85" t="s">
        <v>14</v>
      </c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R5" s="20"/>
      <c r="BE5" s="282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86" t="s">
        <v>17</v>
      </c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R6" s="20"/>
      <c r="BE6" s="283"/>
      <c r="BS6" s="17" t="s">
        <v>6</v>
      </c>
    </row>
    <row r="7" spans="1:74" ht="12" customHeight="1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83"/>
      <c r="BS7" s="17" t="s">
        <v>6</v>
      </c>
    </row>
    <row r="8" spans="1:74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83"/>
      <c r="BS8" s="17" t="s">
        <v>6</v>
      </c>
    </row>
    <row r="9" spans="1:74" ht="14.45" customHeight="1">
      <c r="B9" s="20"/>
      <c r="AR9" s="20"/>
      <c r="BE9" s="283"/>
      <c r="BS9" s="17" t="s">
        <v>6</v>
      </c>
    </row>
    <row r="10" spans="1:74" ht="12" customHeight="1">
      <c r="B10" s="20"/>
      <c r="D10" s="27" t="s">
        <v>25</v>
      </c>
      <c r="AK10" s="27" t="s">
        <v>26</v>
      </c>
      <c r="AN10" s="25" t="s">
        <v>27</v>
      </c>
      <c r="AR10" s="20"/>
      <c r="BE10" s="283"/>
      <c r="BS10" s="17" t="s">
        <v>6</v>
      </c>
    </row>
    <row r="11" spans="1:74" ht="18.399999999999999" customHeight="1">
      <c r="B11" s="20"/>
      <c r="E11" s="25" t="s">
        <v>28</v>
      </c>
      <c r="AK11" s="27" t="s">
        <v>29</v>
      </c>
      <c r="AN11" s="25" t="s">
        <v>30</v>
      </c>
      <c r="AR11" s="20"/>
      <c r="BE11" s="283"/>
      <c r="BS11" s="17" t="s">
        <v>6</v>
      </c>
    </row>
    <row r="12" spans="1:74" ht="6.95" customHeight="1">
      <c r="B12" s="20"/>
      <c r="AR12" s="20"/>
      <c r="BE12" s="283"/>
      <c r="BS12" s="17" t="s">
        <v>6</v>
      </c>
    </row>
    <row r="13" spans="1:74" ht="12" customHeight="1">
      <c r="B13" s="20"/>
      <c r="D13" s="27" t="s">
        <v>31</v>
      </c>
      <c r="AK13" s="27" t="s">
        <v>26</v>
      </c>
      <c r="AN13" s="29" t="s">
        <v>32</v>
      </c>
      <c r="AR13" s="20"/>
      <c r="BE13" s="283"/>
      <c r="BS13" s="17" t="s">
        <v>6</v>
      </c>
    </row>
    <row r="14" spans="1:74" ht="12.75">
      <c r="B14" s="20"/>
      <c r="E14" s="287" t="s">
        <v>32</v>
      </c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7" t="s">
        <v>29</v>
      </c>
      <c r="AN14" s="29" t="s">
        <v>32</v>
      </c>
      <c r="AR14" s="20"/>
      <c r="BE14" s="283"/>
      <c r="BS14" s="17" t="s">
        <v>6</v>
      </c>
    </row>
    <row r="15" spans="1:74" ht="6.95" customHeight="1">
      <c r="B15" s="20"/>
      <c r="AR15" s="20"/>
      <c r="BE15" s="283"/>
      <c r="BS15" s="17" t="s">
        <v>4</v>
      </c>
    </row>
    <row r="16" spans="1:74" ht="12" customHeight="1">
      <c r="B16" s="20"/>
      <c r="D16" s="27" t="s">
        <v>33</v>
      </c>
      <c r="AK16" s="27" t="s">
        <v>26</v>
      </c>
      <c r="AN16" s="25" t="s">
        <v>34</v>
      </c>
      <c r="AR16" s="20"/>
      <c r="BE16" s="283"/>
      <c r="BS16" s="17" t="s">
        <v>4</v>
      </c>
    </row>
    <row r="17" spans="2:71" ht="18.399999999999999" customHeight="1">
      <c r="B17" s="20"/>
      <c r="E17" s="25" t="s">
        <v>35</v>
      </c>
      <c r="AK17" s="27" t="s">
        <v>29</v>
      </c>
      <c r="AN17" s="25" t="s">
        <v>36</v>
      </c>
      <c r="AR17" s="20"/>
      <c r="BE17" s="283"/>
      <c r="BS17" s="17" t="s">
        <v>37</v>
      </c>
    </row>
    <row r="18" spans="2:71" ht="6.95" customHeight="1">
      <c r="B18" s="20"/>
      <c r="AR18" s="20"/>
      <c r="BE18" s="283"/>
      <c r="BS18" s="17" t="s">
        <v>6</v>
      </c>
    </row>
    <row r="19" spans="2:71" ht="12" customHeight="1">
      <c r="B19" s="20"/>
      <c r="D19" s="27" t="s">
        <v>38</v>
      </c>
      <c r="AK19" s="27" t="s">
        <v>26</v>
      </c>
      <c r="AN19" s="25" t="s">
        <v>19</v>
      </c>
      <c r="AR19" s="20"/>
      <c r="BE19" s="283"/>
      <c r="BS19" s="17" t="s">
        <v>6</v>
      </c>
    </row>
    <row r="20" spans="2:71" ht="18.399999999999999" customHeight="1">
      <c r="B20" s="20"/>
      <c r="E20" s="25" t="s">
        <v>39</v>
      </c>
      <c r="AK20" s="27" t="s">
        <v>29</v>
      </c>
      <c r="AN20" s="25" t="s">
        <v>19</v>
      </c>
      <c r="AR20" s="20"/>
      <c r="BE20" s="283"/>
      <c r="BS20" s="17" t="s">
        <v>37</v>
      </c>
    </row>
    <row r="21" spans="2:71" ht="6.95" customHeight="1">
      <c r="B21" s="20"/>
      <c r="AR21" s="20"/>
      <c r="BE21" s="283"/>
    </row>
    <row r="22" spans="2:71" ht="12" customHeight="1">
      <c r="B22" s="20"/>
      <c r="D22" s="27" t="s">
        <v>40</v>
      </c>
      <c r="AR22" s="20"/>
      <c r="BE22" s="283"/>
    </row>
    <row r="23" spans="2:71" ht="50.25" customHeight="1">
      <c r="B23" s="20"/>
      <c r="E23" s="289" t="s">
        <v>41</v>
      </c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  <c r="AC23" s="289"/>
      <c r="AD23" s="289"/>
      <c r="AE23" s="289"/>
      <c r="AF23" s="289"/>
      <c r="AG23" s="289"/>
      <c r="AH23" s="289"/>
      <c r="AI23" s="289"/>
      <c r="AJ23" s="289"/>
      <c r="AK23" s="289"/>
      <c r="AL23" s="289"/>
      <c r="AM23" s="289"/>
      <c r="AN23" s="289"/>
      <c r="AR23" s="20"/>
      <c r="BE23" s="283"/>
    </row>
    <row r="24" spans="2:71" ht="6.95" customHeight="1">
      <c r="B24" s="20"/>
      <c r="AR24" s="20"/>
      <c r="BE24" s="283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83"/>
    </row>
    <row r="26" spans="2:71" s="1" customFormat="1" ht="25.9" customHeight="1">
      <c r="B26" s="32"/>
      <c r="D26" s="33" t="s">
        <v>42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90">
        <f>ROUND(AG54,2)</f>
        <v>0</v>
      </c>
      <c r="AL26" s="291"/>
      <c r="AM26" s="291"/>
      <c r="AN26" s="291"/>
      <c r="AO26" s="291"/>
      <c r="AR26" s="32"/>
      <c r="BE26" s="283"/>
    </row>
    <row r="27" spans="2:71" s="1" customFormat="1" ht="6.95" customHeight="1">
      <c r="B27" s="32"/>
      <c r="AR27" s="32"/>
      <c r="BE27" s="283"/>
    </row>
    <row r="28" spans="2:71" s="1" customFormat="1" ht="12.75">
      <c r="B28" s="32"/>
      <c r="L28" s="292" t="s">
        <v>43</v>
      </c>
      <c r="M28" s="292"/>
      <c r="N28" s="292"/>
      <c r="O28" s="292"/>
      <c r="P28" s="292"/>
      <c r="W28" s="292" t="s">
        <v>44</v>
      </c>
      <c r="X28" s="292"/>
      <c r="Y28" s="292"/>
      <c r="Z28" s="292"/>
      <c r="AA28" s="292"/>
      <c r="AB28" s="292"/>
      <c r="AC28" s="292"/>
      <c r="AD28" s="292"/>
      <c r="AE28" s="292"/>
      <c r="AK28" s="292" t="s">
        <v>45</v>
      </c>
      <c r="AL28" s="292"/>
      <c r="AM28" s="292"/>
      <c r="AN28" s="292"/>
      <c r="AO28" s="292"/>
      <c r="AR28" s="32"/>
      <c r="BE28" s="283"/>
    </row>
    <row r="29" spans="2:71" s="2" customFormat="1" ht="14.45" customHeight="1">
      <c r="B29" s="36"/>
      <c r="D29" s="27" t="s">
        <v>46</v>
      </c>
      <c r="F29" s="27" t="s">
        <v>47</v>
      </c>
      <c r="L29" s="277">
        <v>0.21</v>
      </c>
      <c r="M29" s="276"/>
      <c r="N29" s="276"/>
      <c r="O29" s="276"/>
      <c r="P29" s="276"/>
      <c r="W29" s="275">
        <f>ROUND(AZ54, 2)</f>
        <v>0</v>
      </c>
      <c r="X29" s="276"/>
      <c r="Y29" s="276"/>
      <c r="Z29" s="276"/>
      <c r="AA29" s="276"/>
      <c r="AB29" s="276"/>
      <c r="AC29" s="276"/>
      <c r="AD29" s="276"/>
      <c r="AE29" s="276"/>
      <c r="AK29" s="275">
        <f>ROUND(AV54, 2)</f>
        <v>0</v>
      </c>
      <c r="AL29" s="276"/>
      <c r="AM29" s="276"/>
      <c r="AN29" s="276"/>
      <c r="AO29" s="276"/>
      <c r="AR29" s="36"/>
      <c r="BE29" s="284"/>
    </row>
    <row r="30" spans="2:71" s="2" customFormat="1" ht="14.45" customHeight="1">
      <c r="B30" s="36"/>
      <c r="F30" s="27" t="s">
        <v>48</v>
      </c>
      <c r="L30" s="277">
        <v>0.12</v>
      </c>
      <c r="M30" s="276"/>
      <c r="N30" s="276"/>
      <c r="O30" s="276"/>
      <c r="P30" s="276"/>
      <c r="W30" s="275">
        <f>ROUND(BA54, 2)</f>
        <v>0</v>
      </c>
      <c r="X30" s="276"/>
      <c r="Y30" s="276"/>
      <c r="Z30" s="276"/>
      <c r="AA30" s="276"/>
      <c r="AB30" s="276"/>
      <c r="AC30" s="276"/>
      <c r="AD30" s="276"/>
      <c r="AE30" s="276"/>
      <c r="AK30" s="275">
        <f>ROUND(AW54, 2)</f>
        <v>0</v>
      </c>
      <c r="AL30" s="276"/>
      <c r="AM30" s="276"/>
      <c r="AN30" s="276"/>
      <c r="AO30" s="276"/>
      <c r="AR30" s="36"/>
      <c r="BE30" s="284"/>
    </row>
    <row r="31" spans="2:71" s="2" customFormat="1" ht="14.45" hidden="1" customHeight="1">
      <c r="B31" s="36"/>
      <c r="F31" s="27" t="s">
        <v>49</v>
      </c>
      <c r="L31" s="277">
        <v>0.21</v>
      </c>
      <c r="M31" s="276"/>
      <c r="N31" s="276"/>
      <c r="O31" s="276"/>
      <c r="P31" s="276"/>
      <c r="W31" s="275">
        <f>ROUND(BB54, 2)</f>
        <v>0</v>
      </c>
      <c r="X31" s="276"/>
      <c r="Y31" s="276"/>
      <c r="Z31" s="276"/>
      <c r="AA31" s="276"/>
      <c r="AB31" s="276"/>
      <c r="AC31" s="276"/>
      <c r="AD31" s="276"/>
      <c r="AE31" s="276"/>
      <c r="AK31" s="275">
        <v>0</v>
      </c>
      <c r="AL31" s="276"/>
      <c r="AM31" s="276"/>
      <c r="AN31" s="276"/>
      <c r="AO31" s="276"/>
      <c r="AR31" s="36"/>
      <c r="BE31" s="284"/>
    </row>
    <row r="32" spans="2:71" s="2" customFormat="1" ht="14.45" hidden="1" customHeight="1">
      <c r="B32" s="36"/>
      <c r="F32" s="27" t="s">
        <v>50</v>
      </c>
      <c r="L32" s="277">
        <v>0.12</v>
      </c>
      <c r="M32" s="276"/>
      <c r="N32" s="276"/>
      <c r="O32" s="276"/>
      <c r="P32" s="276"/>
      <c r="W32" s="275">
        <f>ROUND(BC54, 2)</f>
        <v>0</v>
      </c>
      <c r="X32" s="276"/>
      <c r="Y32" s="276"/>
      <c r="Z32" s="276"/>
      <c r="AA32" s="276"/>
      <c r="AB32" s="276"/>
      <c r="AC32" s="276"/>
      <c r="AD32" s="276"/>
      <c r="AE32" s="276"/>
      <c r="AK32" s="275">
        <v>0</v>
      </c>
      <c r="AL32" s="276"/>
      <c r="AM32" s="276"/>
      <c r="AN32" s="276"/>
      <c r="AO32" s="276"/>
      <c r="AR32" s="36"/>
      <c r="BE32" s="284"/>
    </row>
    <row r="33" spans="2:44" s="2" customFormat="1" ht="14.45" hidden="1" customHeight="1">
      <c r="B33" s="36"/>
      <c r="F33" s="27" t="s">
        <v>51</v>
      </c>
      <c r="L33" s="277">
        <v>0</v>
      </c>
      <c r="M33" s="276"/>
      <c r="N33" s="276"/>
      <c r="O33" s="276"/>
      <c r="P33" s="276"/>
      <c r="W33" s="275">
        <f>ROUND(BD54, 2)</f>
        <v>0</v>
      </c>
      <c r="X33" s="276"/>
      <c r="Y33" s="276"/>
      <c r="Z33" s="276"/>
      <c r="AA33" s="276"/>
      <c r="AB33" s="276"/>
      <c r="AC33" s="276"/>
      <c r="AD33" s="276"/>
      <c r="AE33" s="276"/>
      <c r="AK33" s="275">
        <v>0</v>
      </c>
      <c r="AL33" s="276"/>
      <c r="AM33" s="276"/>
      <c r="AN33" s="276"/>
      <c r="AO33" s="276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52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53</v>
      </c>
      <c r="U35" s="39"/>
      <c r="V35" s="39"/>
      <c r="W35" s="39"/>
      <c r="X35" s="281" t="s">
        <v>54</v>
      </c>
      <c r="Y35" s="279"/>
      <c r="Z35" s="279"/>
      <c r="AA35" s="279"/>
      <c r="AB35" s="279"/>
      <c r="AC35" s="39"/>
      <c r="AD35" s="39"/>
      <c r="AE35" s="39"/>
      <c r="AF35" s="39"/>
      <c r="AG35" s="39"/>
      <c r="AH35" s="39"/>
      <c r="AI35" s="39"/>
      <c r="AJ35" s="39"/>
      <c r="AK35" s="278">
        <f>SUM(AK26:AK33)</f>
        <v>0</v>
      </c>
      <c r="AL35" s="279"/>
      <c r="AM35" s="279"/>
      <c r="AN35" s="279"/>
      <c r="AO35" s="280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1" t="s">
        <v>55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7" t="s">
        <v>13</v>
      </c>
      <c r="L44" s="3" t="str">
        <f>K5</f>
        <v>01</v>
      </c>
      <c r="AR44" s="45"/>
    </row>
    <row r="45" spans="2:44" s="4" customFormat="1" ht="36.950000000000003" customHeight="1">
      <c r="B45" s="46"/>
      <c r="C45" s="47" t="s">
        <v>16</v>
      </c>
      <c r="L45" s="302" t="str">
        <f>K6</f>
        <v>VD Husinec - Rekonstrukce provozních uzávěrů spodních výpustí</v>
      </c>
      <c r="M45" s="303"/>
      <c r="N45" s="303"/>
      <c r="O45" s="303"/>
      <c r="P45" s="303"/>
      <c r="Q45" s="303"/>
      <c r="R45" s="303"/>
      <c r="S45" s="303"/>
      <c r="T45" s="303"/>
      <c r="U45" s="303"/>
      <c r="V45" s="303"/>
      <c r="W45" s="303"/>
      <c r="X45" s="303"/>
      <c r="Y45" s="303"/>
      <c r="Z45" s="303"/>
      <c r="AA45" s="303"/>
      <c r="AB45" s="303"/>
      <c r="AC45" s="303"/>
      <c r="AD45" s="303"/>
      <c r="AE45" s="303"/>
      <c r="AF45" s="303"/>
      <c r="AG45" s="303"/>
      <c r="AH45" s="303"/>
      <c r="AI45" s="303"/>
      <c r="AJ45" s="303"/>
      <c r="AK45" s="303"/>
      <c r="AL45" s="303"/>
      <c r="AM45" s="303"/>
      <c r="AN45" s="303"/>
      <c r="AO45" s="303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7" t="s">
        <v>21</v>
      </c>
      <c r="L47" s="48" t="str">
        <f>IF(K8="","",K8)</f>
        <v>Vodní dílo Husinec na Blanici</v>
      </c>
      <c r="AI47" s="27" t="s">
        <v>23</v>
      </c>
      <c r="AM47" s="304" t="str">
        <f>IF(AN8= "","",AN8)</f>
        <v>11. 3. 2026</v>
      </c>
      <c r="AN47" s="304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7" t="s">
        <v>25</v>
      </c>
      <c r="L49" s="3" t="str">
        <f>IF(E11= "","",E11)</f>
        <v>Povodí Vltavy, státní podnik</v>
      </c>
      <c r="AI49" s="27" t="s">
        <v>33</v>
      </c>
      <c r="AM49" s="305" t="str">
        <f>IF(E17="","",E17)</f>
        <v>AQUATIS a.s.</v>
      </c>
      <c r="AN49" s="306"/>
      <c r="AO49" s="306"/>
      <c r="AP49" s="306"/>
      <c r="AR49" s="32"/>
      <c r="AS49" s="307" t="s">
        <v>56</v>
      </c>
      <c r="AT49" s="308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7" t="s">
        <v>31</v>
      </c>
      <c r="L50" s="3" t="str">
        <f>IF(E14= "Vyplň údaj","",E14)</f>
        <v/>
      </c>
      <c r="AI50" s="27" t="s">
        <v>38</v>
      </c>
      <c r="AM50" s="305" t="str">
        <f>IF(E20="","",E20)</f>
        <v>Bc. Aneta Patková</v>
      </c>
      <c r="AN50" s="306"/>
      <c r="AO50" s="306"/>
      <c r="AP50" s="306"/>
      <c r="AR50" s="32"/>
      <c r="AS50" s="309"/>
      <c r="AT50" s="310"/>
      <c r="BD50" s="53"/>
    </row>
    <row r="51" spans="1:91" s="1" customFormat="1" ht="10.9" customHeight="1">
      <c r="B51" s="32"/>
      <c r="AR51" s="32"/>
      <c r="AS51" s="309"/>
      <c r="AT51" s="310"/>
      <c r="BD51" s="53"/>
    </row>
    <row r="52" spans="1:91" s="1" customFormat="1" ht="29.25" customHeight="1">
      <c r="B52" s="32"/>
      <c r="C52" s="296" t="s">
        <v>57</v>
      </c>
      <c r="D52" s="297"/>
      <c r="E52" s="297"/>
      <c r="F52" s="297"/>
      <c r="G52" s="297"/>
      <c r="H52" s="54"/>
      <c r="I52" s="299" t="s">
        <v>58</v>
      </c>
      <c r="J52" s="297"/>
      <c r="K52" s="297"/>
      <c r="L52" s="297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7"/>
      <c r="X52" s="297"/>
      <c r="Y52" s="297"/>
      <c r="Z52" s="297"/>
      <c r="AA52" s="297"/>
      <c r="AB52" s="297"/>
      <c r="AC52" s="297"/>
      <c r="AD52" s="297"/>
      <c r="AE52" s="297"/>
      <c r="AF52" s="297"/>
      <c r="AG52" s="298" t="s">
        <v>59</v>
      </c>
      <c r="AH52" s="297"/>
      <c r="AI52" s="297"/>
      <c r="AJ52" s="297"/>
      <c r="AK52" s="297"/>
      <c r="AL52" s="297"/>
      <c r="AM52" s="297"/>
      <c r="AN52" s="299" t="s">
        <v>60</v>
      </c>
      <c r="AO52" s="297"/>
      <c r="AP52" s="297"/>
      <c r="AQ52" s="55" t="s">
        <v>61</v>
      </c>
      <c r="AR52" s="32"/>
      <c r="AS52" s="56" t="s">
        <v>62</v>
      </c>
      <c r="AT52" s="57" t="s">
        <v>63</v>
      </c>
      <c r="AU52" s="57" t="s">
        <v>64</v>
      </c>
      <c r="AV52" s="57" t="s">
        <v>65</v>
      </c>
      <c r="AW52" s="57" t="s">
        <v>66</v>
      </c>
      <c r="AX52" s="57" t="s">
        <v>67</v>
      </c>
      <c r="AY52" s="57" t="s">
        <v>68</v>
      </c>
      <c r="AZ52" s="57" t="s">
        <v>69</v>
      </c>
      <c r="BA52" s="57" t="s">
        <v>70</v>
      </c>
      <c r="BB52" s="57" t="s">
        <v>71</v>
      </c>
      <c r="BC52" s="57" t="s">
        <v>72</v>
      </c>
      <c r="BD52" s="58" t="s">
        <v>73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74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300">
        <f>ROUND(SUM(AG55:AG59),2)</f>
        <v>0</v>
      </c>
      <c r="AH54" s="300"/>
      <c r="AI54" s="300"/>
      <c r="AJ54" s="300"/>
      <c r="AK54" s="300"/>
      <c r="AL54" s="300"/>
      <c r="AM54" s="300"/>
      <c r="AN54" s="301">
        <f t="shared" ref="AN54:AN59" si="0">SUM(AG54,AT54)</f>
        <v>0</v>
      </c>
      <c r="AO54" s="301"/>
      <c r="AP54" s="301"/>
      <c r="AQ54" s="64" t="s">
        <v>19</v>
      </c>
      <c r="AR54" s="60"/>
      <c r="AS54" s="65">
        <f>ROUND(SUM(AS55:AS59),2)</f>
        <v>0</v>
      </c>
      <c r="AT54" s="66">
        <f t="shared" ref="AT54:AT59" si="1">ROUND(SUM(AV54:AW54),2)</f>
        <v>0</v>
      </c>
      <c r="AU54" s="67">
        <f>ROUND(SUM(AU55:AU59),5)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ROUND(SUM(AZ55:AZ59),2)</f>
        <v>0</v>
      </c>
      <c r="BA54" s="66">
        <f>ROUND(SUM(BA55:BA59),2)</f>
        <v>0</v>
      </c>
      <c r="BB54" s="66">
        <f>ROUND(SUM(BB55:BB59),2)</f>
        <v>0</v>
      </c>
      <c r="BC54" s="66">
        <f>ROUND(SUM(BC55:BC59),2)</f>
        <v>0</v>
      </c>
      <c r="BD54" s="68">
        <f>ROUND(SUM(BD55:BD59),2)</f>
        <v>0</v>
      </c>
      <c r="BS54" s="69" t="s">
        <v>75</v>
      </c>
      <c r="BT54" s="69" t="s">
        <v>76</v>
      </c>
      <c r="BU54" s="70" t="s">
        <v>77</v>
      </c>
      <c r="BV54" s="69" t="s">
        <v>78</v>
      </c>
      <c r="BW54" s="69" t="s">
        <v>5</v>
      </c>
      <c r="BX54" s="69" t="s">
        <v>79</v>
      </c>
      <c r="CL54" s="69" t="s">
        <v>19</v>
      </c>
    </row>
    <row r="55" spans="1:91" s="6" customFormat="1" ht="24.75" customHeight="1">
      <c r="A55" s="71" t="s">
        <v>80</v>
      </c>
      <c r="B55" s="72"/>
      <c r="C55" s="73"/>
      <c r="D55" s="295" t="s">
        <v>81</v>
      </c>
      <c r="E55" s="295"/>
      <c r="F55" s="295"/>
      <c r="G55" s="295"/>
      <c r="H55" s="295"/>
      <c r="I55" s="74"/>
      <c r="J55" s="295" t="s">
        <v>82</v>
      </c>
      <c r="K55" s="295"/>
      <c r="L55" s="295"/>
      <c r="M55" s="295"/>
      <c r="N55" s="295"/>
      <c r="O55" s="295"/>
      <c r="P55" s="295"/>
      <c r="Q55" s="295"/>
      <c r="R55" s="295"/>
      <c r="S55" s="295"/>
      <c r="T55" s="295"/>
      <c r="U55" s="295"/>
      <c r="V55" s="295"/>
      <c r="W55" s="295"/>
      <c r="X55" s="295"/>
      <c r="Y55" s="295"/>
      <c r="Z55" s="295"/>
      <c r="AA55" s="295"/>
      <c r="AB55" s="295"/>
      <c r="AC55" s="295"/>
      <c r="AD55" s="295"/>
      <c r="AE55" s="295"/>
      <c r="AF55" s="295"/>
      <c r="AG55" s="293">
        <f>'PS 01 - Modernizace  tabu...'!J30</f>
        <v>0</v>
      </c>
      <c r="AH55" s="294"/>
      <c r="AI55" s="294"/>
      <c r="AJ55" s="294"/>
      <c r="AK55" s="294"/>
      <c r="AL55" s="294"/>
      <c r="AM55" s="294"/>
      <c r="AN55" s="293">
        <f t="shared" si="0"/>
        <v>0</v>
      </c>
      <c r="AO55" s="294"/>
      <c r="AP55" s="294"/>
      <c r="AQ55" s="75" t="s">
        <v>83</v>
      </c>
      <c r="AR55" s="72"/>
      <c r="AS55" s="76">
        <v>0</v>
      </c>
      <c r="AT55" s="77">
        <f t="shared" si="1"/>
        <v>0</v>
      </c>
      <c r="AU55" s="78">
        <f>'PS 01 - Modernizace  tabu...'!P124</f>
        <v>0</v>
      </c>
      <c r="AV55" s="77">
        <f>'PS 01 - Modernizace  tabu...'!J33</f>
        <v>0</v>
      </c>
      <c r="AW55" s="77">
        <f>'PS 01 - Modernizace  tabu...'!J34</f>
        <v>0</v>
      </c>
      <c r="AX55" s="77">
        <f>'PS 01 - Modernizace  tabu...'!J35</f>
        <v>0</v>
      </c>
      <c r="AY55" s="77">
        <f>'PS 01 - Modernizace  tabu...'!J36</f>
        <v>0</v>
      </c>
      <c r="AZ55" s="77">
        <f>'PS 01 - Modernizace  tabu...'!F33</f>
        <v>0</v>
      </c>
      <c r="BA55" s="77">
        <f>'PS 01 - Modernizace  tabu...'!F34</f>
        <v>0</v>
      </c>
      <c r="BB55" s="77">
        <f>'PS 01 - Modernizace  tabu...'!F35</f>
        <v>0</v>
      </c>
      <c r="BC55" s="77">
        <f>'PS 01 - Modernizace  tabu...'!F36</f>
        <v>0</v>
      </c>
      <c r="BD55" s="79">
        <f>'PS 01 - Modernizace  tabu...'!F37</f>
        <v>0</v>
      </c>
      <c r="BT55" s="80" t="s">
        <v>84</v>
      </c>
      <c r="BV55" s="80" t="s">
        <v>78</v>
      </c>
      <c r="BW55" s="80" t="s">
        <v>85</v>
      </c>
      <c r="BX55" s="80" t="s">
        <v>5</v>
      </c>
      <c r="CL55" s="80" t="s">
        <v>19</v>
      </c>
      <c r="CM55" s="80" t="s">
        <v>86</v>
      </c>
    </row>
    <row r="56" spans="1:91" s="6" customFormat="1" ht="16.5" customHeight="1">
      <c r="A56" s="71" t="s">
        <v>80</v>
      </c>
      <c r="B56" s="72"/>
      <c r="C56" s="73"/>
      <c r="D56" s="295" t="s">
        <v>87</v>
      </c>
      <c r="E56" s="295"/>
      <c r="F56" s="295"/>
      <c r="G56" s="295"/>
      <c r="H56" s="295"/>
      <c r="I56" s="74"/>
      <c r="J56" s="295" t="s">
        <v>88</v>
      </c>
      <c r="K56" s="295"/>
      <c r="L56" s="295"/>
      <c r="M56" s="295"/>
      <c r="N56" s="295"/>
      <c r="O56" s="295"/>
      <c r="P56" s="295"/>
      <c r="Q56" s="295"/>
      <c r="R56" s="295"/>
      <c r="S56" s="295"/>
      <c r="T56" s="295"/>
      <c r="U56" s="295"/>
      <c r="V56" s="295"/>
      <c r="W56" s="295"/>
      <c r="X56" s="295"/>
      <c r="Y56" s="295"/>
      <c r="Z56" s="295"/>
      <c r="AA56" s="295"/>
      <c r="AB56" s="295"/>
      <c r="AC56" s="295"/>
      <c r="AD56" s="295"/>
      <c r="AE56" s="295"/>
      <c r="AF56" s="295"/>
      <c r="AG56" s="293">
        <f>'PS 02 - Automatizace říze...'!J30</f>
        <v>0</v>
      </c>
      <c r="AH56" s="294"/>
      <c r="AI56" s="294"/>
      <c r="AJ56" s="294"/>
      <c r="AK56" s="294"/>
      <c r="AL56" s="294"/>
      <c r="AM56" s="294"/>
      <c r="AN56" s="293">
        <f t="shared" si="0"/>
        <v>0</v>
      </c>
      <c r="AO56" s="294"/>
      <c r="AP56" s="294"/>
      <c r="AQ56" s="75" t="s">
        <v>83</v>
      </c>
      <c r="AR56" s="72"/>
      <c r="AS56" s="76">
        <v>0</v>
      </c>
      <c r="AT56" s="77">
        <f t="shared" si="1"/>
        <v>0</v>
      </c>
      <c r="AU56" s="78">
        <f>'PS 02 - Automatizace říze...'!P86</f>
        <v>0</v>
      </c>
      <c r="AV56" s="77">
        <f>'PS 02 - Automatizace říze...'!J33</f>
        <v>0</v>
      </c>
      <c r="AW56" s="77">
        <f>'PS 02 - Automatizace říze...'!J34</f>
        <v>0</v>
      </c>
      <c r="AX56" s="77">
        <f>'PS 02 - Automatizace říze...'!J35</f>
        <v>0</v>
      </c>
      <c r="AY56" s="77">
        <f>'PS 02 - Automatizace říze...'!J36</f>
        <v>0</v>
      </c>
      <c r="AZ56" s="77">
        <f>'PS 02 - Automatizace říze...'!F33</f>
        <v>0</v>
      </c>
      <c r="BA56" s="77">
        <f>'PS 02 - Automatizace říze...'!F34</f>
        <v>0</v>
      </c>
      <c r="BB56" s="77">
        <f>'PS 02 - Automatizace říze...'!F35</f>
        <v>0</v>
      </c>
      <c r="BC56" s="77">
        <f>'PS 02 - Automatizace říze...'!F36</f>
        <v>0</v>
      </c>
      <c r="BD56" s="79">
        <f>'PS 02 - Automatizace říze...'!F37</f>
        <v>0</v>
      </c>
      <c r="BT56" s="80" t="s">
        <v>84</v>
      </c>
      <c r="BV56" s="80" t="s">
        <v>78</v>
      </c>
      <c r="BW56" s="80" t="s">
        <v>89</v>
      </c>
      <c r="BX56" s="80" t="s">
        <v>5</v>
      </c>
      <c r="CL56" s="80" t="s">
        <v>19</v>
      </c>
      <c r="CM56" s="80" t="s">
        <v>86</v>
      </c>
    </row>
    <row r="57" spans="1:91" s="6" customFormat="1" ht="16.5" customHeight="1">
      <c r="A57" s="71" t="s">
        <v>80</v>
      </c>
      <c r="B57" s="72"/>
      <c r="C57" s="73"/>
      <c r="D57" s="295" t="s">
        <v>90</v>
      </c>
      <c r="E57" s="295"/>
      <c r="F57" s="295"/>
      <c r="G57" s="295"/>
      <c r="H57" s="295"/>
      <c r="I57" s="74"/>
      <c r="J57" s="295" t="s">
        <v>91</v>
      </c>
      <c r="K57" s="295"/>
      <c r="L57" s="295"/>
      <c r="M57" s="295"/>
      <c r="N57" s="295"/>
      <c r="O57" s="295"/>
      <c r="P57" s="295"/>
      <c r="Q57" s="295"/>
      <c r="R57" s="295"/>
      <c r="S57" s="295"/>
      <c r="T57" s="295"/>
      <c r="U57" s="295"/>
      <c r="V57" s="295"/>
      <c r="W57" s="295"/>
      <c r="X57" s="295"/>
      <c r="Y57" s="295"/>
      <c r="Z57" s="295"/>
      <c r="AA57" s="295"/>
      <c r="AB57" s="295"/>
      <c r="AC57" s="295"/>
      <c r="AD57" s="295"/>
      <c r="AE57" s="295"/>
      <c r="AF57" s="295"/>
      <c r="AG57" s="293">
        <f>'SO 01 - Boční vedení tabu...'!J30</f>
        <v>0</v>
      </c>
      <c r="AH57" s="294"/>
      <c r="AI57" s="294"/>
      <c r="AJ57" s="294"/>
      <c r="AK57" s="294"/>
      <c r="AL57" s="294"/>
      <c r="AM57" s="294"/>
      <c r="AN57" s="293">
        <f t="shared" si="0"/>
        <v>0</v>
      </c>
      <c r="AO57" s="294"/>
      <c r="AP57" s="294"/>
      <c r="AQ57" s="75" t="s">
        <v>92</v>
      </c>
      <c r="AR57" s="72"/>
      <c r="AS57" s="76">
        <v>0</v>
      </c>
      <c r="AT57" s="77">
        <f t="shared" si="1"/>
        <v>0</v>
      </c>
      <c r="AU57" s="78">
        <f>'SO 01 - Boční vedení tabu...'!P113</f>
        <v>0</v>
      </c>
      <c r="AV57" s="77">
        <f>'SO 01 - Boční vedení tabu...'!J33</f>
        <v>0</v>
      </c>
      <c r="AW57" s="77">
        <f>'SO 01 - Boční vedení tabu...'!J34</f>
        <v>0</v>
      </c>
      <c r="AX57" s="77">
        <f>'SO 01 - Boční vedení tabu...'!J35</f>
        <v>0</v>
      </c>
      <c r="AY57" s="77">
        <f>'SO 01 - Boční vedení tabu...'!J36</f>
        <v>0</v>
      </c>
      <c r="AZ57" s="77">
        <f>'SO 01 - Boční vedení tabu...'!F33</f>
        <v>0</v>
      </c>
      <c r="BA57" s="77">
        <f>'SO 01 - Boční vedení tabu...'!F34</f>
        <v>0</v>
      </c>
      <c r="BB57" s="77">
        <f>'SO 01 - Boční vedení tabu...'!F35</f>
        <v>0</v>
      </c>
      <c r="BC57" s="77">
        <f>'SO 01 - Boční vedení tabu...'!F36</f>
        <v>0</v>
      </c>
      <c r="BD57" s="79">
        <f>'SO 01 - Boční vedení tabu...'!F37</f>
        <v>0</v>
      </c>
      <c r="BT57" s="80" t="s">
        <v>84</v>
      </c>
      <c r="BV57" s="80" t="s">
        <v>78</v>
      </c>
      <c r="BW57" s="80" t="s">
        <v>93</v>
      </c>
      <c r="BX57" s="80" t="s">
        <v>5</v>
      </c>
      <c r="CL57" s="80" t="s">
        <v>19</v>
      </c>
      <c r="CM57" s="80" t="s">
        <v>86</v>
      </c>
    </row>
    <row r="58" spans="1:91" s="6" customFormat="1" ht="16.5" customHeight="1">
      <c r="A58" s="71" t="s">
        <v>80</v>
      </c>
      <c r="B58" s="72"/>
      <c r="C58" s="73"/>
      <c r="D58" s="295" t="s">
        <v>94</v>
      </c>
      <c r="E58" s="295"/>
      <c r="F58" s="295"/>
      <c r="G58" s="295"/>
      <c r="H58" s="295"/>
      <c r="I58" s="74"/>
      <c r="J58" s="295" t="s">
        <v>95</v>
      </c>
      <c r="K58" s="295"/>
      <c r="L58" s="295"/>
      <c r="M58" s="295"/>
      <c r="N58" s="295"/>
      <c r="O58" s="295"/>
      <c r="P58" s="295"/>
      <c r="Q58" s="295"/>
      <c r="R58" s="295"/>
      <c r="S58" s="295"/>
      <c r="T58" s="295"/>
      <c r="U58" s="295"/>
      <c r="V58" s="295"/>
      <c r="W58" s="295"/>
      <c r="X58" s="295"/>
      <c r="Y58" s="295"/>
      <c r="Z58" s="295"/>
      <c r="AA58" s="295"/>
      <c r="AB58" s="295"/>
      <c r="AC58" s="295"/>
      <c r="AD58" s="295"/>
      <c r="AE58" s="295"/>
      <c r="AF58" s="295"/>
      <c r="AG58" s="293">
        <f>'SO 02 - Strojovna pohonů ...'!J30</f>
        <v>0</v>
      </c>
      <c r="AH58" s="294"/>
      <c r="AI58" s="294"/>
      <c r="AJ58" s="294"/>
      <c r="AK58" s="294"/>
      <c r="AL58" s="294"/>
      <c r="AM58" s="294"/>
      <c r="AN58" s="293">
        <f t="shared" si="0"/>
        <v>0</v>
      </c>
      <c r="AO58" s="294"/>
      <c r="AP58" s="294"/>
      <c r="AQ58" s="75" t="s">
        <v>92</v>
      </c>
      <c r="AR58" s="72"/>
      <c r="AS58" s="76">
        <v>0</v>
      </c>
      <c r="AT58" s="77">
        <f t="shared" si="1"/>
        <v>0</v>
      </c>
      <c r="AU58" s="78">
        <f>'SO 02 - Strojovna pohonů ...'!P99</f>
        <v>0</v>
      </c>
      <c r="AV58" s="77">
        <f>'SO 02 - Strojovna pohonů ...'!J33</f>
        <v>0</v>
      </c>
      <c r="AW58" s="77">
        <f>'SO 02 - Strojovna pohonů ...'!J34</f>
        <v>0</v>
      </c>
      <c r="AX58" s="77">
        <f>'SO 02 - Strojovna pohonů ...'!J35</f>
        <v>0</v>
      </c>
      <c r="AY58" s="77">
        <f>'SO 02 - Strojovna pohonů ...'!J36</f>
        <v>0</v>
      </c>
      <c r="AZ58" s="77">
        <f>'SO 02 - Strojovna pohonů ...'!F33</f>
        <v>0</v>
      </c>
      <c r="BA58" s="77">
        <f>'SO 02 - Strojovna pohonů ...'!F34</f>
        <v>0</v>
      </c>
      <c r="BB58" s="77">
        <f>'SO 02 - Strojovna pohonů ...'!F35</f>
        <v>0</v>
      </c>
      <c r="BC58" s="77">
        <f>'SO 02 - Strojovna pohonů ...'!F36</f>
        <v>0</v>
      </c>
      <c r="BD58" s="79">
        <f>'SO 02 - Strojovna pohonů ...'!F37</f>
        <v>0</v>
      </c>
      <c r="BT58" s="80" t="s">
        <v>84</v>
      </c>
      <c r="BV58" s="80" t="s">
        <v>78</v>
      </c>
      <c r="BW58" s="80" t="s">
        <v>96</v>
      </c>
      <c r="BX58" s="80" t="s">
        <v>5</v>
      </c>
      <c r="CL58" s="80" t="s">
        <v>19</v>
      </c>
      <c r="CM58" s="80" t="s">
        <v>86</v>
      </c>
    </row>
    <row r="59" spans="1:91" s="6" customFormat="1" ht="16.5" customHeight="1">
      <c r="A59" s="71" t="s">
        <v>80</v>
      </c>
      <c r="B59" s="72"/>
      <c r="C59" s="73"/>
      <c r="D59" s="295" t="s">
        <v>97</v>
      </c>
      <c r="E59" s="295"/>
      <c r="F59" s="295"/>
      <c r="G59" s="295"/>
      <c r="H59" s="295"/>
      <c r="I59" s="74"/>
      <c r="J59" s="295" t="s">
        <v>98</v>
      </c>
      <c r="K59" s="295"/>
      <c r="L59" s="295"/>
      <c r="M59" s="295"/>
      <c r="N59" s="295"/>
      <c r="O59" s="295"/>
      <c r="P59" s="295"/>
      <c r="Q59" s="295"/>
      <c r="R59" s="295"/>
      <c r="S59" s="295"/>
      <c r="T59" s="295"/>
      <c r="U59" s="295"/>
      <c r="V59" s="295"/>
      <c r="W59" s="295"/>
      <c r="X59" s="295"/>
      <c r="Y59" s="295"/>
      <c r="Z59" s="295"/>
      <c r="AA59" s="295"/>
      <c r="AB59" s="295"/>
      <c r="AC59" s="295"/>
      <c r="AD59" s="295"/>
      <c r="AE59" s="295"/>
      <c r="AF59" s="295"/>
      <c r="AG59" s="293">
        <f>'VON - Vedlejší a ostatní ...'!J30</f>
        <v>0</v>
      </c>
      <c r="AH59" s="294"/>
      <c r="AI59" s="294"/>
      <c r="AJ59" s="294"/>
      <c r="AK59" s="294"/>
      <c r="AL59" s="294"/>
      <c r="AM59" s="294"/>
      <c r="AN59" s="293">
        <f t="shared" si="0"/>
        <v>0</v>
      </c>
      <c r="AO59" s="294"/>
      <c r="AP59" s="294"/>
      <c r="AQ59" s="75" t="s">
        <v>97</v>
      </c>
      <c r="AR59" s="72"/>
      <c r="AS59" s="81">
        <v>0</v>
      </c>
      <c r="AT59" s="82">
        <f t="shared" si="1"/>
        <v>0</v>
      </c>
      <c r="AU59" s="83">
        <f>'VON - Vedlejší a ostatní ...'!P83</f>
        <v>0</v>
      </c>
      <c r="AV59" s="82">
        <f>'VON - Vedlejší a ostatní ...'!J33</f>
        <v>0</v>
      </c>
      <c r="AW59" s="82">
        <f>'VON - Vedlejší a ostatní ...'!J34</f>
        <v>0</v>
      </c>
      <c r="AX59" s="82">
        <f>'VON - Vedlejší a ostatní ...'!J35</f>
        <v>0</v>
      </c>
      <c r="AY59" s="82">
        <f>'VON - Vedlejší a ostatní ...'!J36</f>
        <v>0</v>
      </c>
      <c r="AZ59" s="82">
        <f>'VON - Vedlejší a ostatní ...'!F33</f>
        <v>0</v>
      </c>
      <c r="BA59" s="82">
        <f>'VON - Vedlejší a ostatní ...'!F34</f>
        <v>0</v>
      </c>
      <c r="BB59" s="82">
        <f>'VON - Vedlejší a ostatní ...'!F35</f>
        <v>0</v>
      </c>
      <c r="BC59" s="82">
        <f>'VON - Vedlejší a ostatní ...'!F36</f>
        <v>0</v>
      </c>
      <c r="BD59" s="84">
        <f>'VON - Vedlejší a ostatní ...'!F37</f>
        <v>0</v>
      </c>
      <c r="BT59" s="80" t="s">
        <v>84</v>
      </c>
      <c r="BV59" s="80" t="s">
        <v>78</v>
      </c>
      <c r="BW59" s="80" t="s">
        <v>99</v>
      </c>
      <c r="BX59" s="80" t="s">
        <v>5</v>
      </c>
      <c r="CL59" s="80" t="s">
        <v>19</v>
      </c>
      <c r="CM59" s="80" t="s">
        <v>86</v>
      </c>
    </row>
    <row r="60" spans="1:91" s="1" customFormat="1" ht="30" customHeight="1">
      <c r="B60" s="32"/>
      <c r="AR60" s="32"/>
    </row>
    <row r="61" spans="1:91" s="1" customFormat="1" ht="6.95" customHeight="1"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32"/>
    </row>
  </sheetData>
  <sheetProtection algorithmName="SHA-512" hashValue="MCZFQB/Rpxt9N5Xc0ZZWkCucvtoB2x78FNWeMxDsf/fxY6xTQa3FZZd3tla5Gdo/xP2Zq3k97005SjGN0G3hyQ==" saltValue="vxI2IbtDvHoHm8WHuQWBej0lgterWCdDizgY++O+uRh7vruf2N/WxNym76G44rufwv6hSIa0co4vUiRj2BL6IQ==" spinCount="100000" sheet="1" objects="1" scenarios="1" formatColumns="0" formatRows="0"/>
  <mergeCells count="58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D56:H56"/>
    <mergeCell ref="AG56:AM56"/>
    <mergeCell ref="AN56:AP56"/>
    <mergeCell ref="AN57:AP57"/>
    <mergeCell ref="D57:H57"/>
    <mergeCell ref="J57:AF57"/>
    <mergeCell ref="AG57:AM57"/>
    <mergeCell ref="D58:H58"/>
    <mergeCell ref="J58:AF58"/>
    <mergeCell ref="AN59:AP59"/>
    <mergeCell ref="AG59:AM59"/>
    <mergeCell ref="D59:H59"/>
    <mergeCell ref="J59:AF59"/>
    <mergeCell ref="AK30:AO30"/>
    <mergeCell ref="L30:P30"/>
    <mergeCell ref="W30:AE30"/>
    <mergeCell ref="L31:P31"/>
    <mergeCell ref="AN58:AP58"/>
    <mergeCell ref="AG58:AM58"/>
    <mergeCell ref="J56:AF56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PS 01 - Modernizace  tabu...'!C2" display="/" xr:uid="{00000000-0004-0000-0000-000000000000}"/>
    <hyperlink ref="A56" location="'PS 02 - Automatizace říze...'!C2" display="/" xr:uid="{00000000-0004-0000-0000-000001000000}"/>
    <hyperlink ref="A57" location="'SO 01 - Boční vedení tabu...'!C2" display="/" xr:uid="{00000000-0004-0000-0000-000002000000}"/>
    <hyperlink ref="A58" location="'SO 02 - Strojovna pohonů ...'!C2" display="/" xr:uid="{00000000-0004-0000-0000-000003000000}"/>
    <hyperlink ref="A59" location="'VON - Vedlejší a ostatní 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31"/>
  <sheetViews>
    <sheetView showGridLines="0" topLeftCell="A63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85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5" customHeight="1">
      <c r="B4" s="20"/>
      <c r="D4" s="21" t="s">
        <v>100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2" t="str">
        <f>'Rekapitulace stavby'!K6</f>
        <v>VD Husinec - Rekonstrukce provozních uzávěrů spodních výpustí</v>
      </c>
      <c r="F7" s="313"/>
      <c r="G7" s="313"/>
      <c r="H7" s="313"/>
      <c r="L7" s="20"/>
    </row>
    <row r="8" spans="2:46" s="1" customFormat="1" ht="12" customHeight="1">
      <c r="B8" s="32"/>
      <c r="D8" s="27" t="s">
        <v>101</v>
      </c>
      <c r="L8" s="32"/>
    </row>
    <row r="9" spans="2:46" s="1" customFormat="1" ht="16.5" customHeight="1">
      <c r="B9" s="32"/>
      <c r="E9" s="302" t="s">
        <v>102</v>
      </c>
      <c r="F9" s="311"/>
      <c r="G9" s="311"/>
      <c r="H9" s="311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11. 3. 2026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>
      <c r="B15" s="32"/>
      <c r="E15" s="25" t="s">
        <v>28</v>
      </c>
      <c r="I15" s="27" t="s">
        <v>29</v>
      </c>
      <c r="J15" s="25" t="s">
        <v>30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31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14" t="str">
        <f>'Rekapitulace stavby'!E14</f>
        <v>Vyplň údaj</v>
      </c>
      <c r="F18" s="285"/>
      <c r="G18" s="285"/>
      <c r="H18" s="285"/>
      <c r="I18" s="27" t="s">
        <v>29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33</v>
      </c>
      <c r="I20" s="27" t="s">
        <v>26</v>
      </c>
      <c r="J20" s="25" t="s">
        <v>34</v>
      </c>
      <c r="L20" s="32"/>
    </row>
    <row r="21" spans="2:12" s="1" customFormat="1" ht="18" customHeight="1">
      <c r="B21" s="32"/>
      <c r="E21" s="25" t="s">
        <v>35</v>
      </c>
      <c r="I21" s="27" t="s">
        <v>29</v>
      </c>
      <c r="J21" s="25" t="s">
        <v>36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38</v>
      </c>
      <c r="I23" s="27" t="s">
        <v>26</v>
      </c>
      <c r="J23" s="25" t="s">
        <v>19</v>
      </c>
      <c r="L23" s="32"/>
    </row>
    <row r="24" spans="2:12" s="1" customFormat="1" ht="18" customHeight="1">
      <c r="B24" s="32"/>
      <c r="E24" s="25" t="s">
        <v>39</v>
      </c>
      <c r="I24" s="27" t="s">
        <v>29</v>
      </c>
      <c r="J24" s="25" t="s">
        <v>19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40</v>
      </c>
      <c r="L26" s="32"/>
    </row>
    <row r="27" spans="2:12" s="7" customFormat="1" ht="71.25" customHeight="1">
      <c r="B27" s="86"/>
      <c r="E27" s="289" t="s">
        <v>103</v>
      </c>
      <c r="F27" s="289"/>
      <c r="G27" s="289"/>
      <c r="H27" s="289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42</v>
      </c>
      <c r="J30" s="63">
        <f>ROUND(J124,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44</v>
      </c>
      <c r="I32" s="35" t="s">
        <v>43</v>
      </c>
      <c r="J32" s="35" t="s">
        <v>45</v>
      </c>
      <c r="L32" s="32"/>
    </row>
    <row r="33" spans="2:12" s="1" customFormat="1" ht="14.45" customHeight="1">
      <c r="B33" s="32"/>
      <c r="D33" s="52" t="s">
        <v>46</v>
      </c>
      <c r="E33" s="27" t="s">
        <v>47</v>
      </c>
      <c r="F33" s="88">
        <f>ROUND((SUM(BE124:BE330)),  2)</f>
        <v>0</v>
      </c>
      <c r="I33" s="89">
        <v>0.21</v>
      </c>
      <c r="J33" s="88">
        <f>ROUND(((SUM(BE124:BE330))*I33),  2)</f>
        <v>0</v>
      </c>
      <c r="L33" s="32"/>
    </row>
    <row r="34" spans="2:12" s="1" customFormat="1" ht="14.45" customHeight="1">
      <c r="B34" s="32"/>
      <c r="E34" s="27" t="s">
        <v>48</v>
      </c>
      <c r="F34" s="88">
        <f>ROUND((SUM(BF124:BF330)),  2)</f>
        <v>0</v>
      </c>
      <c r="I34" s="89">
        <v>0.12</v>
      </c>
      <c r="J34" s="88">
        <f>ROUND(((SUM(BF124:BF330))*I34),  2)</f>
        <v>0</v>
      </c>
      <c r="L34" s="32"/>
    </row>
    <row r="35" spans="2:12" s="1" customFormat="1" ht="14.45" hidden="1" customHeight="1">
      <c r="B35" s="32"/>
      <c r="E35" s="27" t="s">
        <v>49</v>
      </c>
      <c r="F35" s="88">
        <f>ROUND((SUM(BG124:BG330)),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50</v>
      </c>
      <c r="F36" s="88">
        <f>ROUND((SUM(BH124:BH330)),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51</v>
      </c>
      <c r="F37" s="88">
        <f>ROUND((SUM(BI124:BI330)),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52</v>
      </c>
      <c r="E39" s="54"/>
      <c r="F39" s="54"/>
      <c r="G39" s="92" t="s">
        <v>53</v>
      </c>
      <c r="H39" s="93" t="s">
        <v>54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12" t="str">
        <f>E7</f>
        <v>VD Husinec - Rekonstrukce provozních uzávěrů spodních výpustí</v>
      </c>
      <c r="F48" s="313"/>
      <c r="G48" s="313"/>
      <c r="H48" s="313"/>
      <c r="L48" s="32"/>
    </row>
    <row r="49" spans="2:47" s="1" customFormat="1" ht="12" customHeight="1">
      <c r="B49" s="32"/>
      <c r="C49" s="27" t="s">
        <v>101</v>
      </c>
      <c r="L49" s="32"/>
    </row>
    <row r="50" spans="2:47" s="1" customFormat="1" ht="16.5" customHeight="1">
      <c r="B50" s="32"/>
      <c r="E50" s="302" t="str">
        <f>E9</f>
        <v>PS 01 - Modernizace  tabulových uzávěrů spodních výpustí</v>
      </c>
      <c r="F50" s="311"/>
      <c r="G50" s="311"/>
      <c r="H50" s="31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Vodní dílo Husinec na Blanici</v>
      </c>
      <c r="I52" s="27" t="s">
        <v>23</v>
      </c>
      <c r="J52" s="49" t="str">
        <f>IF(J12="","",J12)</f>
        <v>11. 3. 2026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>Povodí Vltavy, státní podnik</v>
      </c>
      <c r="I54" s="27" t="s">
        <v>33</v>
      </c>
      <c r="J54" s="30" t="str">
        <f>E21</f>
        <v>AQUATIS a.s.</v>
      </c>
      <c r="L54" s="32"/>
    </row>
    <row r="55" spans="2:47" s="1" customFormat="1" ht="15.2" customHeight="1">
      <c r="B55" s="32"/>
      <c r="C55" s="27" t="s">
        <v>31</v>
      </c>
      <c r="F55" s="25" t="str">
        <f>IF(E18="","",E18)</f>
        <v>Vyplň údaj</v>
      </c>
      <c r="I55" s="27" t="s">
        <v>38</v>
      </c>
      <c r="J55" s="30" t="str">
        <f>E24</f>
        <v>Bc. Aneta Patková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105</v>
      </c>
      <c r="D57" s="90"/>
      <c r="E57" s="90"/>
      <c r="F57" s="90"/>
      <c r="G57" s="90"/>
      <c r="H57" s="90"/>
      <c r="I57" s="90"/>
      <c r="J57" s="97" t="s">
        <v>106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74</v>
      </c>
      <c r="J59" s="63">
        <f>J124</f>
        <v>0</v>
      </c>
      <c r="L59" s="32"/>
      <c r="AU59" s="17" t="s">
        <v>107</v>
      </c>
    </row>
    <row r="60" spans="2:47" s="8" customFormat="1" ht="24.95" customHeight="1">
      <c r="B60" s="99"/>
      <c r="D60" s="100" t="s">
        <v>108</v>
      </c>
      <c r="E60" s="101"/>
      <c r="F60" s="101"/>
      <c r="G60" s="101"/>
      <c r="H60" s="101"/>
      <c r="I60" s="101"/>
      <c r="J60" s="102">
        <f>J125</f>
        <v>0</v>
      </c>
      <c r="L60" s="99"/>
    </row>
    <row r="61" spans="2:47" s="9" customFormat="1" ht="19.899999999999999" customHeight="1">
      <c r="B61" s="103"/>
      <c r="D61" s="104" t="s">
        <v>109</v>
      </c>
      <c r="E61" s="105"/>
      <c r="F61" s="105"/>
      <c r="G61" s="105"/>
      <c r="H61" s="105"/>
      <c r="I61" s="105"/>
      <c r="J61" s="106">
        <f>J126</f>
        <v>0</v>
      </c>
      <c r="L61" s="103"/>
    </row>
    <row r="62" spans="2:47" s="8" customFormat="1" ht="24.95" customHeight="1">
      <c r="B62" s="99"/>
      <c r="D62" s="100" t="s">
        <v>110</v>
      </c>
      <c r="E62" s="101"/>
      <c r="F62" s="101"/>
      <c r="G62" s="101"/>
      <c r="H62" s="101"/>
      <c r="I62" s="101"/>
      <c r="J62" s="102">
        <f>J143</f>
        <v>0</v>
      </c>
      <c r="L62" s="99"/>
    </row>
    <row r="63" spans="2:47" s="9" customFormat="1" ht="19.899999999999999" customHeight="1">
      <c r="B63" s="103"/>
      <c r="D63" s="104" t="s">
        <v>111</v>
      </c>
      <c r="E63" s="105"/>
      <c r="F63" s="105"/>
      <c r="G63" s="105"/>
      <c r="H63" s="105"/>
      <c r="I63" s="105"/>
      <c r="J63" s="106">
        <f>J146</f>
        <v>0</v>
      </c>
      <c r="L63" s="103"/>
    </row>
    <row r="64" spans="2:47" s="9" customFormat="1" ht="19.899999999999999" customHeight="1">
      <c r="B64" s="103"/>
      <c r="D64" s="104" t="s">
        <v>112</v>
      </c>
      <c r="E64" s="105"/>
      <c r="F64" s="105"/>
      <c r="G64" s="105"/>
      <c r="H64" s="105"/>
      <c r="I64" s="105"/>
      <c r="J64" s="106">
        <f>J151</f>
        <v>0</v>
      </c>
      <c r="L64" s="103"/>
    </row>
    <row r="65" spans="2:12" s="9" customFormat="1" ht="19.899999999999999" customHeight="1">
      <c r="B65" s="103"/>
      <c r="D65" s="104" t="s">
        <v>113</v>
      </c>
      <c r="E65" s="105"/>
      <c r="F65" s="105"/>
      <c r="G65" s="105"/>
      <c r="H65" s="105"/>
      <c r="I65" s="105"/>
      <c r="J65" s="106">
        <f>J156</f>
        <v>0</v>
      </c>
      <c r="L65" s="103"/>
    </row>
    <row r="66" spans="2:12" s="9" customFormat="1" ht="19.899999999999999" customHeight="1">
      <c r="B66" s="103"/>
      <c r="D66" s="104" t="s">
        <v>114</v>
      </c>
      <c r="E66" s="105"/>
      <c r="F66" s="105"/>
      <c r="G66" s="105"/>
      <c r="H66" s="105"/>
      <c r="I66" s="105"/>
      <c r="J66" s="106">
        <f>J159</f>
        <v>0</v>
      </c>
      <c r="L66" s="103"/>
    </row>
    <row r="67" spans="2:12" s="8" customFormat="1" ht="24.95" customHeight="1">
      <c r="B67" s="99"/>
      <c r="D67" s="100" t="s">
        <v>115</v>
      </c>
      <c r="E67" s="101"/>
      <c r="F67" s="101"/>
      <c r="G67" s="101"/>
      <c r="H67" s="101"/>
      <c r="I67" s="101"/>
      <c r="J67" s="102">
        <f>J162</f>
        <v>0</v>
      </c>
      <c r="L67" s="99"/>
    </row>
    <row r="68" spans="2:12" s="9" customFormat="1" ht="19.899999999999999" customHeight="1">
      <c r="B68" s="103"/>
      <c r="D68" s="104" t="s">
        <v>116</v>
      </c>
      <c r="E68" s="105"/>
      <c r="F68" s="105"/>
      <c r="G68" s="105"/>
      <c r="H68" s="105"/>
      <c r="I68" s="105"/>
      <c r="J68" s="106">
        <f>J163</f>
        <v>0</v>
      </c>
      <c r="L68" s="103"/>
    </row>
    <row r="69" spans="2:12" s="9" customFormat="1" ht="19.899999999999999" customHeight="1">
      <c r="B69" s="103"/>
      <c r="D69" s="104" t="s">
        <v>117</v>
      </c>
      <c r="E69" s="105"/>
      <c r="F69" s="105"/>
      <c r="G69" s="105"/>
      <c r="H69" s="105"/>
      <c r="I69" s="105"/>
      <c r="J69" s="106">
        <f>J170</f>
        <v>0</v>
      </c>
      <c r="L69" s="103"/>
    </row>
    <row r="70" spans="2:12" s="9" customFormat="1" ht="19.899999999999999" customHeight="1">
      <c r="B70" s="103"/>
      <c r="D70" s="104" t="s">
        <v>118</v>
      </c>
      <c r="E70" s="105"/>
      <c r="F70" s="105"/>
      <c r="G70" s="105"/>
      <c r="H70" s="105"/>
      <c r="I70" s="105"/>
      <c r="J70" s="106">
        <f>J175</f>
        <v>0</v>
      </c>
      <c r="L70" s="103"/>
    </row>
    <row r="71" spans="2:12" s="9" customFormat="1" ht="19.899999999999999" customHeight="1">
      <c r="B71" s="103"/>
      <c r="D71" s="104" t="s">
        <v>119</v>
      </c>
      <c r="E71" s="105"/>
      <c r="F71" s="105"/>
      <c r="G71" s="105"/>
      <c r="H71" s="105"/>
      <c r="I71" s="105"/>
      <c r="J71" s="106">
        <f>J180</f>
        <v>0</v>
      </c>
      <c r="L71" s="103"/>
    </row>
    <row r="72" spans="2:12" s="9" customFormat="1" ht="19.899999999999999" customHeight="1">
      <c r="B72" s="103"/>
      <c r="D72" s="104" t="s">
        <v>120</v>
      </c>
      <c r="E72" s="105"/>
      <c r="F72" s="105"/>
      <c r="G72" s="105"/>
      <c r="H72" s="105"/>
      <c r="I72" s="105"/>
      <c r="J72" s="106">
        <f>J183</f>
        <v>0</v>
      </c>
      <c r="L72" s="103"/>
    </row>
    <row r="73" spans="2:12" s="9" customFormat="1" ht="19.899999999999999" customHeight="1">
      <c r="B73" s="103"/>
      <c r="D73" s="104" t="s">
        <v>121</v>
      </c>
      <c r="E73" s="105"/>
      <c r="F73" s="105"/>
      <c r="G73" s="105"/>
      <c r="H73" s="105"/>
      <c r="I73" s="105"/>
      <c r="J73" s="106">
        <f>J186</f>
        <v>0</v>
      </c>
      <c r="L73" s="103"/>
    </row>
    <row r="74" spans="2:12" s="9" customFormat="1" ht="19.899999999999999" customHeight="1">
      <c r="B74" s="103"/>
      <c r="D74" s="104" t="s">
        <v>122</v>
      </c>
      <c r="E74" s="105"/>
      <c r="F74" s="105"/>
      <c r="G74" s="105"/>
      <c r="H74" s="105"/>
      <c r="I74" s="105"/>
      <c r="J74" s="106">
        <f>J191</f>
        <v>0</v>
      </c>
      <c r="L74" s="103"/>
    </row>
    <row r="75" spans="2:12" s="9" customFormat="1" ht="19.899999999999999" customHeight="1">
      <c r="B75" s="103"/>
      <c r="D75" s="104" t="s">
        <v>123</v>
      </c>
      <c r="E75" s="105"/>
      <c r="F75" s="105"/>
      <c r="G75" s="105"/>
      <c r="H75" s="105"/>
      <c r="I75" s="105"/>
      <c r="J75" s="106">
        <f>J202</f>
        <v>0</v>
      </c>
      <c r="L75" s="103"/>
    </row>
    <row r="76" spans="2:12" s="9" customFormat="1" ht="19.899999999999999" customHeight="1">
      <c r="B76" s="103"/>
      <c r="D76" s="104" t="s">
        <v>124</v>
      </c>
      <c r="E76" s="105"/>
      <c r="F76" s="105"/>
      <c r="G76" s="105"/>
      <c r="H76" s="105"/>
      <c r="I76" s="105"/>
      <c r="J76" s="106">
        <f>J213</f>
        <v>0</v>
      </c>
      <c r="L76" s="103"/>
    </row>
    <row r="77" spans="2:12" s="9" customFormat="1" ht="19.899999999999999" customHeight="1">
      <c r="B77" s="103"/>
      <c r="D77" s="104" t="s">
        <v>125</v>
      </c>
      <c r="E77" s="105"/>
      <c r="F77" s="105"/>
      <c r="G77" s="105"/>
      <c r="H77" s="105"/>
      <c r="I77" s="105"/>
      <c r="J77" s="106">
        <f>J216</f>
        <v>0</v>
      </c>
      <c r="L77" s="103"/>
    </row>
    <row r="78" spans="2:12" s="9" customFormat="1" ht="19.899999999999999" customHeight="1">
      <c r="B78" s="103"/>
      <c r="D78" s="104" t="s">
        <v>126</v>
      </c>
      <c r="E78" s="105"/>
      <c r="F78" s="105"/>
      <c r="G78" s="105"/>
      <c r="H78" s="105"/>
      <c r="I78" s="105"/>
      <c r="J78" s="106">
        <f>J219</f>
        <v>0</v>
      </c>
      <c r="L78" s="103"/>
    </row>
    <row r="79" spans="2:12" s="9" customFormat="1" ht="19.899999999999999" customHeight="1">
      <c r="B79" s="103"/>
      <c r="D79" s="104" t="s">
        <v>127</v>
      </c>
      <c r="E79" s="105"/>
      <c r="F79" s="105"/>
      <c r="G79" s="105"/>
      <c r="H79" s="105"/>
      <c r="I79" s="105"/>
      <c r="J79" s="106">
        <f>J224</f>
        <v>0</v>
      </c>
      <c r="L79" s="103"/>
    </row>
    <row r="80" spans="2:12" s="9" customFormat="1" ht="19.899999999999999" customHeight="1">
      <c r="B80" s="103"/>
      <c r="D80" s="104" t="s">
        <v>128</v>
      </c>
      <c r="E80" s="105"/>
      <c r="F80" s="105"/>
      <c r="G80" s="105"/>
      <c r="H80" s="105"/>
      <c r="I80" s="105"/>
      <c r="J80" s="106">
        <f>J229</f>
        <v>0</v>
      </c>
      <c r="L80" s="103"/>
    </row>
    <row r="81" spans="2:12" s="8" customFormat="1" ht="24.95" customHeight="1">
      <c r="B81" s="99"/>
      <c r="D81" s="100" t="s">
        <v>129</v>
      </c>
      <c r="E81" s="101"/>
      <c r="F81" s="101"/>
      <c r="G81" s="101"/>
      <c r="H81" s="101"/>
      <c r="I81" s="101"/>
      <c r="J81" s="102">
        <f>J232</f>
        <v>0</v>
      </c>
      <c r="L81" s="99"/>
    </row>
    <row r="82" spans="2:12" s="9" customFormat="1" ht="19.899999999999999" customHeight="1">
      <c r="B82" s="103"/>
      <c r="D82" s="104" t="s">
        <v>130</v>
      </c>
      <c r="E82" s="105"/>
      <c r="F82" s="105"/>
      <c r="G82" s="105"/>
      <c r="H82" s="105"/>
      <c r="I82" s="105"/>
      <c r="J82" s="106">
        <f>J233</f>
        <v>0</v>
      </c>
      <c r="L82" s="103"/>
    </row>
    <row r="83" spans="2:12" s="9" customFormat="1" ht="19.899999999999999" customHeight="1">
      <c r="B83" s="103"/>
      <c r="D83" s="104" t="s">
        <v>131</v>
      </c>
      <c r="E83" s="105"/>
      <c r="F83" s="105"/>
      <c r="G83" s="105"/>
      <c r="H83" s="105"/>
      <c r="I83" s="105"/>
      <c r="J83" s="106">
        <f>J236</f>
        <v>0</v>
      </c>
      <c r="L83" s="103"/>
    </row>
    <row r="84" spans="2:12" s="9" customFormat="1" ht="19.899999999999999" customHeight="1">
      <c r="B84" s="103"/>
      <c r="D84" s="104" t="s">
        <v>132</v>
      </c>
      <c r="E84" s="105"/>
      <c r="F84" s="105"/>
      <c r="G84" s="105"/>
      <c r="H84" s="105"/>
      <c r="I84" s="105"/>
      <c r="J84" s="106">
        <f>J239</f>
        <v>0</v>
      </c>
      <c r="L84" s="103"/>
    </row>
    <row r="85" spans="2:12" s="9" customFormat="1" ht="19.899999999999999" customHeight="1">
      <c r="B85" s="103"/>
      <c r="D85" s="104" t="s">
        <v>133</v>
      </c>
      <c r="E85" s="105"/>
      <c r="F85" s="105"/>
      <c r="G85" s="105"/>
      <c r="H85" s="105"/>
      <c r="I85" s="105"/>
      <c r="J85" s="106">
        <f>J246</f>
        <v>0</v>
      </c>
      <c r="L85" s="103"/>
    </row>
    <row r="86" spans="2:12" s="8" customFormat="1" ht="24.95" customHeight="1">
      <c r="B86" s="99"/>
      <c r="D86" s="100" t="s">
        <v>134</v>
      </c>
      <c r="E86" s="101"/>
      <c r="F86" s="101"/>
      <c r="G86" s="101"/>
      <c r="H86" s="101"/>
      <c r="I86" s="101"/>
      <c r="J86" s="102">
        <f>J253</f>
        <v>0</v>
      </c>
      <c r="L86" s="99"/>
    </row>
    <row r="87" spans="2:12" s="9" customFormat="1" ht="19.899999999999999" customHeight="1">
      <c r="B87" s="103"/>
      <c r="D87" s="104" t="s">
        <v>135</v>
      </c>
      <c r="E87" s="105"/>
      <c r="F87" s="105"/>
      <c r="G87" s="105"/>
      <c r="H87" s="105"/>
      <c r="I87" s="105"/>
      <c r="J87" s="106">
        <f>J254</f>
        <v>0</v>
      </c>
      <c r="L87" s="103"/>
    </row>
    <row r="88" spans="2:12" s="9" customFormat="1" ht="19.899999999999999" customHeight="1">
      <c r="B88" s="103"/>
      <c r="D88" s="104" t="s">
        <v>136</v>
      </c>
      <c r="E88" s="105"/>
      <c r="F88" s="105"/>
      <c r="G88" s="105"/>
      <c r="H88" s="105"/>
      <c r="I88" s="105"/>
      <c r="J88" s="106">
        <f>J261</f>
        <v>0</v>
      </c>
      <c r="L88" s="103"/>
    </row>
    <row r="89" spans="2:12" s="9" customFormat="1" ht="19.899999999999999" customHeight="1">
      <c r="B89" s="103"/>
      <c r="D89" s="104" t="s">
        <v>137</v>
      </c>
      <c r="E89" s="105"/>
      <c r="F89" s="105"/>
      <c r="G89" s="105"/>
      <c r="H89" s="105"/>
      <c r="I89" s="105"/>
      <c r="J89" s="106">
        <f>J264</f>
        <v>0</v>
      </c>
      <c r="L89" s="103"/>
    </row>
    <row r="90" spans="2:12" s="9" customFormat="1" ht="19.899999999999999" customHeight="1">
      <c r="B90" s="103"/>
      <c r="D90" s="104" t="s">
        <v>138</v>
      </c>
      <c r="E90" s="105"/>
      <c r="F90" s="105"/>
      <c r="G90" s="105"/>
      <c r="H90" s="105"/>
      <c r="I90" s="105"/>
      <c r="J90" s="106">
        <f>J269</f>
        <v>0</v>
      </c>
      <c r="L90" s="103"/>
    </row>
    <row r="91" spans="2:12" s="9" customFormat="1" ht="19.899999999999999" customHeight="1">
      <c r="B91" s="103"/>
      <c r="D91" s="104" t="s">
        <v>139</v>
      </c>
      <c r="E91" s="105"/>
      <c r="F91" s="105"/>
      <c r="G91" s="105"/>
      <c r="H91" s="105"/>
      <c r="I91" s="105"/>
      <c r="J91" s="106">
        <f>J274</f>
        <v>0</v>
      </c>
      <c r="L91" s="103"/>
    </row>
    <row r="92" spans="2:12" s="9" customFormat="1" ht="19.899999999999999" customHeight="1">
      <c r="B92" s="103"/>
      <c r="D92" s="104" t="s">
        <v>140</v>
      </c>
      <c r="E92" s="105"/>
      <c r="F92" s="105"/>
      <c r="G92" s="105"/>
      <c r="H92" s="105"/>
      <c r="I92" s="105"/>
      <c r="J92" s="106">
        <f>J277</f>
        <v>0</v>
      </c>
      <c r="L92" s="103"/>
    </row>
    <row r="93" spans="2:12" s="8" customFormat="1" ht="24.95" customHeight="1">
      <c r="B93" s="99"/>
      <c r="D93" s="100" t="s">
        <v>141</v>
      </c>
      <c r="E93" s="101"/>
      <c r="F93" s="101"/>
      <c r="G93" s="101"/>
      <c r="H93" s="101"/>
      <c r="I93" s="101"/>
      <c r="J93" s="102">
        <f>J280</f>
        <v>0</v>
      </c>
      <c r="L93" s="99"/>
    </row>
    <row r="94" spans="2:12" s="9" customFormat="1" ht="19.899999999999999" customHeight="1">
      <c r="B94" s="103"/>
      <c r="D94" s="104" t="s">
        <v>142</v>
      </c>
      <c r="E94" s="105"/>
      <c r="F94" s="105"/>
      <c r="G94" s="105"/>
      <c r="H94" s="105"/>
      <c r="I94" s="105"/>
      <c r="J94" s="106">
        <f>J281</f>
        <v>0</v>
      </c>
      <c r="L94" s="103"/>
    </row>
    <row r="95" spans="2:12" s="9" customFormat="1" ht="19.899999999999999" customHeight="1">
      <c r="B95" s="103"/>
      <c r="D95" s="104" t="s">
        <v>143</v>
      </c>
      <c r="E95" s="105"/>
      <c r="F95" s="105"/>
      <c r="G95" s="105"/>
      <c r="H95" s="105"/>
      <c r="I95" s="105"/>
      <c r="J95" s="106">
        <f>J286</f>
        <v>0</v>
      </c>
      <c r="L95" s="103"/>
    </row>
    <row r="96" spans="2:12" s="9" customFormat="1" ht="19.899999999999999" customHeight="1">
      <c r="B96" s="103"/>
      <c r="D96" s="104" t="s">
        <v>144</v>
      </c>
      <c r="E96" s="105"/>
      <c r="F96" s="105"/>
      <c r="G96" s="105"/>
      <c r="H96" s="105"/>
      <c r="I96" s="105"/>
      <c r="J96" s="106">
        <f>J289</f>
        <v>0</v>
      </c>
      <c r="L96" s="103"/>
    </row>
    <row r="97" spans="2:12" s="9" customFormat="1" ht="19.899999999999999" customHeight="1">
      <c r="B97" s="103"/>
      <c r="D97" s="104" t="s">
        <v>145</v>
      </c>
      <c r="E97" s="105"/>
      <c r="F97" s="105"/>
      <c r="G97" s="105"/>
      <c r="H97" s="105"/>
      <c r="I97" s="105"/>
      <c r="J97" s="106">
        <f>J294</f>
        <v>0</v>
      </c>
      <c r="L97" s="103"/>
    </row>
    <row r="98" spans="2:12" s="9" customFormat="1" ht="19.899999999999999" customHeight="1">
      <c r="B98" s="103"/>
      <c r="D98" s="104" t="s">
        <v>146</v>
      </c>
      <c r="E98" s="105"/>
      <c r="F98" s="105"/>
      <c r="G98" s="105"/>
      <c r="H98" s="105"/>
      <c r="I98" s="105"/>
      <c r="J98" s="106">
        <f>J299</f>
        <v>0</v>
      </c>
      <c r="L98" s="103"/>
    </row>
    <row r="99" spans="2:12" s="9" customFormat="1" ht="19.899999999999999" customHeight="1">
      <c r="B99" s="103"/>
      <c r="D99" s="104" t="s">
        <v>147</v>
      </c>
      <c r="E99" s="105"/>
      <c r="F99" s="105"/>
      <c r="G99" s="105"/>
      <c r="H99" s="105"/>
      <c r="I99" s="105"/>
      <c r="J99" s="106">
        <f>J302</f>
        <v>0</v>
      </c>
      <c r="L99" s="103"/>
    </row>
    <row r="100" spans="2:12" s="8" customFormat="1" ht="24.95" customHeight="1">
      <c r="B100" s="99"/>
      <c r="D100" s="100" t="s">
        <v>148</v>
      </c>
      <c r="E100" s="101"/>
      <c r="F100" s="101"/>
      <c r="G100" s="101"/>
      <c r="H100" s="101"/>
      <c r="I100" s="101"/>
      <c r="J100" s="102">
        <f>J305</f>
        <v>0</v>
      </c>
      <c r="L100" s="99"/>
    </row>
    <row r="101" spans="2:12" s="9" customFormat="1" ht="19.899999999999999" customHeight="1">
      <c r="B101" s="103"/>
      <c r="D101" s="104" t="s">
        <v>149</v>
      </c>
      <c r="E101" s="105"/>
      <c r="F101" s="105"/>
      <c r="G101" s="105"/>
      <c r="H101" s="105"/>
      <c r="I101" s="105"/>
      <c r="J101" s="106">
        <f>J306</f>
        <v>0</v>
      </c>
      <c r="L101" s="103"/>
    </row>
    <row r="102" spans="2:12" s="9" customFormat="1" ht="19.899999999999999" customHeight="1">
      <c r="B102" s="103"/>
      <c r="D102" s="104" t="s">
        <v>150</v>
      </c>
      <c r="E102" s="105"/>
      <c r="F102" s="105"/>
      <c r="G102" s="105"/>
      <c r="H102" s="105"/>
      <c r="I102" s="105"/>
      <c r="J102" s="106">
        <f>J311</f>
        <v>0</v>
      </c>
      <c r="L102" s="103"/>
    </row>
    <row r="103" spans="2:12" s="9" customFormat="1" ht="19.899999999999999" customHeight="1">
      <c r="B103" s="103"/>
      <c r="D103" s="104" t="s">
        <v>151</v>
      </c>
      <c r="E103" s="105"/>
      <c r="F103" s="105"/>
      <c r="G103" s="105"/>
      <c r="H103" s="105"/>
      <c r="I103" s="105"/>
      <c r="J103" s="106">
        <f>J314</f>
        <v>0</v>
      </c>
      <c r="L103" s="103"/>
    </row>
    <row r="104" spans="2:12" s="8" customFormat="1" ht="24.95" customHeight="1">
      <c r="B104" s="99"/>
      <c r="D104" s="100" t="s">
        <v>152</v>
      </c>
      <c r="E104" s="101"/>
      <c r="F104" s="101"/>
      <c r="G104" s="101"/>
      <c r="H104" s="101"/>
      <c r="I104" s="101"/>
      <c r="J104" s="102">
        <f>J317</f>
        <v>0</v>
      </c>
      <c r="L104" s="99"/>
    </row>
    <row r="105" spans="2:12" s="1" customFormat="1" ht="21.75" customHeight="1">
      <c r="B105" s="32"/>
      <c r="L105" s="32"/>
    </row>
    <row r="106" spans="2:12" s="1" customFormat="1" ht="6.95" customHeight="1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2"/>
    </row>
    <row r="110" spans="2:12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2"/>
    </row>
    <row r="111" spans="2:12" s="1" customFormat="1" ht="24.95" customHeight="1">
      <c r="B111" s="32"/>
      <c r="C111" s="21" t="s">
        <v>153</v>
      </c>
      <c r="L111" s="32"/>
    </row>
    <row r="112" spans="2:12" s="1" customFormat="1" ht="6.95" customHeight="1">
      <c r="B112" s="32"/>
      <c r="L112" s="32"/>
    </row>
    <row r="113" spans="2:65" s="1" customFormat="1" ht="12" customHeight="1">
      <c r="B113" s="32"/>
      <c r="C113" s="27" t="s">
        <v>16</v>
      </c>
      <c r="L113" s="32"/>
    </row>
    <row r="114" spans="2:65" s="1" customFormat="1" ht="16.5" customHeight="1">
      <c r="B114" s="32"/>
      <c r="E114" s="312" t="str">
        <f>E7</f>
        <v>VD Husinec - Rekonstrukce provozních uzávěrů spodních výpustí</v>
      </c>
      <c r="F114" s="313"/>
      <c r="G114" s="313"/>
      <c r="H114" s="313"/>
      <c r="L114" s="32"/>
    </row>
    <row r="115" spans="2:65" s="1" customFormat="1" ht="12" customHeight="1">
      <c r="B115" s="32"/>
      <c r="C115" s="27" t="s">
        <v>101</v>
      </c>
      <c r="L115" s="32"/>
    </row>
    <row r="116" spans="2:65" s="1" customFormat="1" ht="16.5" customHeight="1">
      <c r="B116" s="32"/>
      <c r="E116" s="302" t="str">
        <f>E9</f>
        <v>PS 01 - Modernizace  tabulových uzávěrů spodních výpustí</v>
      </c>
      <c r="F116" s="311"/>
      <c r="G116" s="311"/>
      <c r="H116" s="311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21</v>
      </c>
      <c r="F118" s="25" t="str">
        <f>F12</f>
        <v>Vodní dílo Husinec na Blanici</v>
      </c>
      <c r="I118" s="27" t="s">
        <v>23</v>
      </c>
      <c r="J118" s="49" t="str">
        <f>IF(J12="","",J12)</f>
        <v>11. 3. 2026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25</v>
      </c>
      <c r="F120" s="25" t="str">
        <f>E15</f>
        <v>Povodí Vltavy, státní podnik</v>
      </c>
      <c r="I120" s="27" t="s">
        <v>33</v>
      </c>
      <c r="J120" s="30" t="str">
        <f>E21</f>
        <v>AQUATIS a.s.</v>
      </c>
      <c r="L120" s="32"/>
    </row>
    <row r="121" spans="2:65" s="1" customFormat="1" ht="15.2" customHeight="1">
      <c r="B121" s="32"/>
      <c r="C121" s="27" t="s">
        <v>31</v>
      </c>
      <c r="F121" s="25" t="str">
        <f>IF(E18="","",E18)</f>
        <v>Vyplň údaj</v>
      </c>
      <c r="I121" s="27" t="s">
        <v>38</v>
      </c>
      <c r="J121" s="30" t="str">
        <f>E24</f>
        <v>Bc. Aneta Patková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07"/>
      <c r="C123" s="108" t="s">
        <v>154</v>
      </c>
      <c r="D123" s="109" t="s">
        <v>61</v>
      </c>
      <c r="E123" s="109" t="s">
        <v>57</v>
      </c>
      <c r="F123" s="109" t="s">
        <v>58</v>
      </c>
      <c r="G123" s="109" t="s">
        <v>155</v>
      </c>
      <c r="H123" s="109" t="s">
        <v>156</v>
      </c>
      <c r="I123" s="109" t="s">
        <v>157</v>
      </c>
      <c r="J123" s="109" t="s">
        <v>106</v>
      </c>
      <c r="K123" s="110" t="s">
        <v>158</v>
      </c>
      <c r="L123" s="107"/>
      <c r="M123" s="56" t="s">
        <v>19</v>
      </c>
      <c r="N123" s="57" t="s">
        <v>46</v>
      </c>
      <c r="O123" s="57" t="s">
        <v>159</v>
      </c>
      <c r="P123" s="57" t="s">
        <v>160</v>
      </c>
      <c r="Q123" s="57" t="s">
        <v>161</v>
      </c>
      <c r="R123" s="57" t="s">
        <v>162</v>
      </c>
      <c r="S123" s="57" t="s">
        <v>163</v>
      </c>
      <c r="T123" s="58" t="s">
        <v>164</v>
      </c>
    </row>
    <row r="124" spans="2:65" s="1" customFormat="1" ht="22.9" customHeight="1">
      <c r="B124" s="32"/>
      <c r="C124" s="61" t="s">
        <v>165</v>
      </c>
      <c r="J124" s="111">
        <f>BK124</f>
        <v>0</v>
      </c>
      <c r="L124" s="32"/>
      <c r="M124" s="59"/>
      <c r="N124" s="50"/>
      <c r="O124" s="50"/>
      <c r="P124" s="112">
        <f>P125+P143+P162+P232+P253+P280+P305+P317</f>
        <v>0</v>
      </c>
      <c r="Q124" s="50"/>
      <c r="R124" s="112">
        <f>R125+R143+R162+R232+R253+R280+R305+R317</f>
        <v>0</v>
      </c>
      <c r="S124" s="50"/>
      <c r="T124" s="113">
        <f>T125+T143+T162+T232+T253+T280+T305+T317</f>
        <v>0</v>
      </c>
      <c r="AT124" s="17" t="s">
        <v>75</v>
      </c>
      <c r="AU124" s="17" t="s">
        <v>107</v>
      </c>
      <c r="BK124" s="114">
        <f>BK125+BK143+BK162+BK232+BK253+BK280+BK305+BK317</f>
        <v>0</v>
      </c>
    </row>
    <row r="125" spans="2:65" s="11" customFormat="1" ht="25.9" customHeight="1">
      <c r="B125" s="115"/>
      <c r="D125" s="116" t="s">
        <v>75</v>
      </c>
      <c r="E125" s="117" t="s">
        <v>166</v>
      </c>
      <c r="F125" s="117" t="s">
        <v>167</v>
      </c>
      <c r="I125" s="118"/>
      <c r="J125" s="119">
        <f>BK125</f>
        <v>0</v>
      </c>
      <c r="L125" s="115"/>
      <c r="M125" s="120"/>
      <c r="P125" s="121">
        <f>P126</f>
        <v>0</v>
      </c>
      <c r="R125" s="121">
        <f>R126</f>
        <v>0</v>
      </c>
      <c r="T125" s="122">
        <f>T126</f>
        <v>0</v>
      </c>
      <c r="AR125" s="116" t="s">
        <v>84</v>
      </c>
      <c r="AT125" s="123" t="s">
        <v>75</v>
      </c>
      <c r="AU125" s="123" t="s">
        <v>76</v>
      </c>
      <c r="AY125" s="116" t="s">
        <v>168</v>
      </c>
      <c r="BK125" s="124">
        <f>BK126</f>
        <v>0</v>
      </c>
    </row>
    <row r="126" spans="2:65" s="11" customFormat="1" ht="22.9" customHeight="1">
      <c r="B126" s="115"/>
      <c r="D126" s="116" t="s">
        <v>75</v>
      </c>
      <c r="E126" s="125" t="s">
        <v>169</v>
      </c>
      <c r="F126" s="125" t="s">
        <v>170</v>
      </c>
      <c r="I126" s="118"/>
      <c r="J126" s="126">
        <f>BK126</f>
        <v>0</v>
      </c>
      <c r="L126" s="115"/>
      <c r="M126" s="120"/>
      <c r="P126" s="121">
        <f>SUM(P127:P142)</f>
        <v>0</v>
      </c>
      <c r="R126" s="121">
        <f>SUM(R127:R142)</f>
        <v>0</v>
      </c>
      <c r="T126" s="122">
        <f>SUM(T127:T142)</f>
        <v>0</v>
      </c>
      <c r="AR126" s="116" t="s">
        <v>84</v>
      </c>
      <c r="AT126" s="123" t="s">
        <v>75</v>
      </c>
      <c r="AU126" s="123" t="s">
        <v>84</v>
      </c>
      <c r="AY126" s="116" t="s">
        <v>168</v>
      </c>
      <c r="BK126" s="124">
        <f>SUM(BK127:BK142)</f>
        <v>0</v>
      </c>
    </row>
    <row r="127" spans="2:65" s="1" customFormat="1" ht="16.5" customHeight="1">
      <c r="B127" s="32"/>
      <c r="C127" s="127" t="s">
        <v>84</v>
      </c>
      <c r="D127" s="127" t="s">
        <v>171</v>
      </c>
      <c r="E127" s="128" t="s">
        <v>172</v>
      </c>
      <c r="F127" s="129" t="s">
        <v>173</v>
      </c>
      <c r="G127" s="130" t="s">
        <v>174</v>
      </c>
      <c r="H127" s="131">
        <v>2</v>
      </c>
      <c r="I127" s="132"/>
      <c r="J127" s="133">
        <f>ROUND(I127*H127,2)</f>
        <v>0</v>
      </c>
      <c r="K127" s="129" t="s">
        <v>19</v>
      </c>
      <c r="L127" s="32"/>
      <c r="M127" s="134" t="s">
        <v>19</v>
      </c>
      <c r="N127" s="135" t="s">
        <v>47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175</v>
      </c>
      <c r="AT127" s="138" t="s">
        <v>171</v>
      </c>
      <c r="AU127" s="138" t="s">
        <v>86</v>
      </c>
      <c r="AY127" s="17" t="s">
        <v>168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7" t="s">
        <v>84</v>
      </c>
      <c r="BK127" s="139">
        <f>ROUND(I127*H127,2)</f>
        <v>0</v>
      </c>
      <c r="BL127" s="17" t="s">
        <v>175</v>
      </c>
      <c r="BM127" s="138" t="s">
        <v>176</v>
      </c>
    </row>
    <row r="128" spans="2:65" s="1" customFormat="1" ht="19.5">
      <c r="B128" s="32"/>
      <c r="D128" s="140" t="s">
        <v>177</v>
      </c>
      <c r="F128" s="141" t="s">
        <v>178</v>
      </c>
      <c r="I128" s="142"/>
      <c r="L128" s="32"/>
      <c r="M128" s="143"/>
      <c r="T128" s="53"/>
      <c r="AT128" s="17" t="s">
        <v>177</v>
      </c>
      <c r="AU128" s="17" t="s">
        <v>86</v>
      </c>
    </row>
    <row r="129" spans="2:65" s="1" customFormat="1" ht="16.5" customHeight="1">
      <c r="B129" s="32"/>
      <c r="C129" s="127" t="s">
        <v>86</v>
      </c>
      <c r="D129" s="127" t="s">
        <v>171</v>
      </c>
      <c r="E129" s="128" t="s">
        <v>179</v>
      </c>
      <c r="F129" s="129" t="s">
        <v>180</v>
      </c>
      <c r="G129" s="130" t="s">
        <v>174</v>
      </c>
      <c r="H129" s="131">
        <v>4</v>
      </c>
      <c r="I129" s="132"/>
      <c r="J129" s="133">
        <f>ROUND(I129*H129,2)</f>
        <v>0</v>
      </c>
      <c r="K129" s="129" t="s">
        <v>19</v>
      </c>
      <c r="L129" s="32"/>
      <c r="M129" s="134" t="s">
        <v>19</v>
      </c>
      <c r="N129" s="135" t="s">
        <v>47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175</v>
      </c>
      <c r="AT129" s="138" t="s">
        <v>171</v>
      </c>
      <c r="AU129" s="138" t="s">
        <v>86</v>
      </c>
      <c r="AY129" s="17" t="s">
        <v>168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7" t="s">
        <v>84</v>
      </c>
      <c r="BK129" s="139">
        <f>ROUND(I129*H129,2)</f>
        <v>0</v>
      </c>
      <c r="BL129" s="17" t="s">
        <v>175</v>
      </c>
      <c r="BM129" s="138" t="s">
        <v>181</v>
      </c>
    </row>
    <row r="130" spans="2:65" s="1" customFormat="1" ht="19.5">
      <c r="B130" s="32"/>
      <c r="D130" s="140" t="s">
        <v>177</v>
      </c>
      <c r="F130" s="141" t="s">
        <v>182</v>
      </c>
      <c r="I130" s="142"/>
      <c r="L130" s="32"/>
      <c r="M130" s="143"/>
      <c r="T130" s="53"/>
      <c r="AT130" s="17" t="s">
        <v>177</v>
      </c>
      <c r="AU130" s="17" t="s">
        <v>86</v>
      </c>
    </row>
    <row r="131" spans="2:65" s="1" customFormat="1" ht="16.5" customHeight="1">
      <c r="B131" s="32"/>
      <c r="C131" s="127" t="s">
        <v>183</v>
      </c>
      <c r="D131" s="127" t="s">
        <v>171</v>
      </c>
      <c r="E131" s="128" t="s">
        <v>184</v>
      </c>
      <c r="F131" s="129" t="s">
        <v>185</v>
      </c>
      <c r="G131" s="130" t="s">
        <v>174</v>
      </c>
      <c r="H131" s="131">
        <v>2</v>
      </c>
      <c r="I131" s="132"/>
      <c r="J131" s="133">
        <f>ROUND(I131*H131,2)</f>
        <v>0</v>
      </c>
      <c r="K131" s="129" t="s">
        <v>19</v>
      </c>
      <c r="L131" s="32"/>
      <c r="M131" s="134" t="s">
        <v>19</v>
      </c>
      <c r="N131" s="135" t="s">
        <v>47</v>
      </c>
      <c r="P131" s="136">
        <f>O131*H131</f>
        <v>0</v>
      </c>
      <c r="Q131" s="136">
        <v>0</v>
      </c>
      <c r="R131" s="136">
        <f>Q131*H131</f>
        <v>0</v>
      </c>
      <c r="S131" s="136">
        <v>0</v>
      </c>
      <c r="T131" s="137">
        <f>S131*H131</f>
        <v>0</v>
      </c>
      <c r="AR131" s="138" t="s">
        <v>175</v>
      </c>
      <c r="AT131" s="138" t="s">
        <v>171</v>
      </c>
      <c r="AU131" s="138" t="s">
        <v>86</v>
      </c>
      <c r="AY131" s="17" t="s">
        <v>168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7" t="s">
        <v>84</v>
      </c>
      <c r="BK131" s="139">
        <f>ROUND(I131*H131,2)</f>
        <v>0</v>
      </c>
      <c r="BL131" s="17" t="s">
        <v>175</v>
      </c>
      <c r="BM131" s="138" t="s">
        <v>186</v>
      </c>
    </row>
    <row r="132" spans="2:65" s="1" customFormat="1" ht="19.5">
      <c r="B132" s="32"/>
      <c r="D132" s="140" t="s">
        <v>177</v>
      </c>
      <c r="F132" s="141" t="s">
        <v>187</v>
      </c>
      <c r="I132" s="142"/>
      <c r="L132" s="32"/>
      <c r="M132" s="143"/>
      <c r="T132" s="53"/>
      <c r="AT132" s="17" t="s">
        <v>177</v>
      </c>
      <c r="AU132" s="17" t="s">
        <v>86</v>
      </c>
    </row>
    <row r="133" spans="2:65" s="1" customFormat="1" ht="16.5" customHeight="1">
      <c r="B133" s="32"/>
      <c r="C133" s="127" t="s">
        <v>188</v>
      </c>
      <c r="D133" s="127" t="s">
        <v>171</v>
      </c>
      <c r="E133" s="128" t="s">
        <v>189</v>
      </c>
      <c r="F133" s="129" t="s">
        <v>190</v>
      </c>
      <c r="G133" s="130" t="s">
        <v>174</v>
      </c>
      <c r="H133" s="131">
        <v>2</v>
      </c>
      <c r="I133" s="132"/>
      <c r="J133" s="133">
        <f>ROUND(I133*H133,2)</f>
        <v>0</v>
      </c>
      <c r="K133" s="129" t="s">
        <v>19</v>
      </c>
      <c r="L133" s="32"/>
      <c r="M133" s="134" t="s">
        <v>19</v>
      </c>
      <c r="N133" s="135" t="s">
        <v>47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175</v>
      </c>
      <c r="AT133" s="138" t="s">
        <v>171</v>
      </c>
      <c r="AU133" s="138" t="s">
        <v>86</v>
      </c>
      <c r="AY133" s="17" t="s">
        <v>168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7" t="s">
        <v>84</v>
      </c>
      <c r="BK133" s="139">
        <f>ROUND(I133*H133,2)</f>
        <v>0</v>
      </c>
      <c r="BL133" s="17" t="s">
        <v>175</v>
      </c>
      <c r="BM133" s="138" t="s">
        <v>191</v>
      </c>
    </row>
    <row r="134" spans="2:65" s="1" customFormat="1" ht="19.5">
      <c r="B134" s="32"/>
      <c r="D134" s="140" t="s">
        <v>177</v>
      </c>
      <c r="F134" s="141" t="s">
        <v>192</v>
      </c>
      <c r="I134" s="142"/>
      <c r="L134" s="32"/>
      <c r="M134" s="143"/>
      <c r="T134" s="53"/>
      <c r="AT134" s="17" t="s">
        <v>177</v>
      </c>
      <c r="AU134" s="17" t="s">
        <v>86</v>
      </c>
    </row>
    <row r="135" spans="2:65" s="1" customFormat="1" ht="16.5" customHeight="1">
      <c r="B135" s="32"/>
      <c r="C135" s="127" t="s">
        <v>193</v>
      </c>
      <c r="D135" s="127" t="s">
        <v>171</v>
      </c>
      <c r="E135" s="128" t="s">
        <v>194</v>
      </c>
      <c r="F135" s="129" t="s">
        <v>195</v>
      </c>
      <c r="G135" s="130" t="s">
        <v>174</v>
      </c>
      <c r="H135" s="131">
        <v>2</v>
      </c>
      <c r="I135" s="132"/>
      <c r="J135" s="133">
        <f>ROUND(I135*H135,2)</f>
        <v>0</v>
      </c>
      <c r="K135" s="129" t="s">
        <v>19</v>
      </c>
      <c r="L135" s="32"/>
      <c r="M135" s="134" t="s">
        <v>19</v>
      </c>
      <c r="N135" s="135" t="s">
        <v>47</v>
      </c>
      <c r="P135" s="136">
        <f>O135*H135</f>
        <v>0</v>
      </c>
      <c r="Q135" s="136">
        <v>0</v>
      </c>
      <c r="R135" s="136">
        <f>Q135*H135</f>
        <v>0</v>
      </c>
      <c r="S135" s="136">
        <v>0</v>
      </c>
      <c r="T135" s="137">
        <f>S135*H135</f>
        <v>0</v>
      </c>
      <c r="AR135" s="138" t="s">
        <v>175</v>
      </c>
      <c r="AT135" s="138" t="s">
        <v>171</v>
      </c>
      <c r="AU135" s="138" t="s">
        <v>86</v>
      </c>
      <c r="AY135" s="17" t="s">
        <v>168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7" t="s">
        <v>84</v>
      </c>
      <c r="BK135" s="139">
        <f>ROUND(I135*H135,2)</f>
        <v>0</v>
      </c>
      <c r="BL135" s="17" t="s">
        <v>175</v>
      </c>
      <c r="BM135" s="138" t="s">
        <v>196</v>
      </c>
    </row>
    <row r="136" spans="2:65" s="1" customFormat="1" ht="19.5">
      <c r="B136" s="32"/>
      <c r="D136" s="140" t="s">
        <v>177</v>
      </c>
      <c r="F136" s="141" t="s">
        <v>197</v>
      </c>
      <c r="I136" s="142"/>
      <c r="L136" s="32"/>
      <c r="M136" s="143"/>
      <c r="T136" s="53"/>
      <c r="AT136" s="17" t="s">
        <v>177</v>
      </c>
      <c r="AU136" s="17" t="s">
        <v>86</v>
      </c>
    </row>
    <row r="137" spans="2:65" s="1" customFormat="1" ht="16.5" customHeight="1">
      <c r="B137" s="32"/>
      <c r="C137" s="127" t="s">
        <v>198</v>
      </c>
      <c r="D137" s="127" t="s">
        <v>171</v>
      </c>
      <c r="E137" s="128" t="s">
        <v>199</v>
      </c>
      <c r="F137" s="129" t="s">
        <v>200</v>
      </c>
      <c r="G137" s="130" t="s">
        <v>174</v>
      </c>
      <c r="H137" s="131">
        <v>1</v>
      </c>
      <c r="I137" s="132"/>
      <c r="J137" s="133">
        <f>ROUND(I137*H137,2)</f>
        <v>0</v>
      </c>
      <c r="K137" s="129" t="s">
        <v>19</v>
      </c>
      <c r="L137" s="32"/>
      <c r="M137" s="134" t="s">
        <v>19</v>
      </c>
      <c r="N137" s="135" t="s">
        <v>47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175</v>
      </c>
      <c r="AT137" s="138" t="s">
        <v>171</v>
      </c>
      <c r="AU137" s="138" t="s">
        <v>86</v>
      </c>
      <c r="AY137" s="17" t="s">
        <v>168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7" t="s">
        <v>84</v>
      </c>
      <c r="BK137" s="139">
        <f>ROUND(I137*H137,2)</f>
        <v>0</v>
      </c>
      <c r="BL137" s="17" t="s">
        <v>175</v>
      </c>
      <c r="BM137" s="138" t="s">
        <v>201</v>
      </c>
    </row>
    <row r="138" spans="2:65" s="1" customFormat="1" ht="19.5">
      <c r="B138" s="32"/>
      <c r="D138" s="140" t="s">
        <v>177</v>
      </c>
      <c r="F138" s="141" t="s">
        <v>202</v>
      </c>
      <c r="I138" s="142"/>
      <c r="L138" s="32"/>
      <c r="M138" s="143"/>
      <c r="T138" s="53"/>
      <c r="AT138" s="17" t="s">
        <v>177</v>
      </c>
      <c r="AU138" s="17" t="s">
        <v>86</v>
      </c>
    </row>
    <row r="139" spans="2:65" s="1" customFormat="1" ht="16.5" customHeight="1">
      <c r="B139" s="32"/>
      <c r="C139" s="127" t="s">
        <v>203</v>
      </c>
      <c r="D139" s="127" t="s">
        <v>171</v>
      </c>
      <c r="E139" s="128" t="s">
        <v>204</v>
      </c>
      <c r="F139" s="129" t="s">
        <v>205</v>
      </c>
      <c r="G139" s="130" t="s">
        <v>174</v>
      </c>
      <c r="H139" s="131">
        <v>1</v>
      </c>
      <c r="I139" s="132"/>
      <c r="J139" s="133">
        <f>ROUND(I139*H139,2)</f>
        <v>0</v>
      </c>
      <c r="K139" s="129" t="s">
        <v>19</v>
      </c>
      <c r="L139" s="32"/>
      <c r="M139" s="134" t="s">
        <v>19</v>
      </c>
      <c r="N139" s="135" t="s">
        <v>47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175</v>
      </c>
      <c r="AT139" s="138" t="s">
        <v>171</v>
      </c>
      <c r="AU139" s="138" t="s">
        <v>86</v>
      </c>
      <c r="AY139" s="17" t="s">
        <v>168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7" t="s">
        <v>84</v>
      </c>
      <c r="BK139" s="139">
        <f>ROUND(I139*H139,2)</f>
        <v>0</v>
      </c>
      <c r="BL139" s="17" t="s">
        <v>175</v>
      </c>
      <c r="BM139" s="138" t="s">
        <v>206</v>
      </c>
    </row>
    <row r="140" spans="2:65" s="1" customFormat="1" ht="19.5">
      <c r="B140" s="32"/>
      <c r="D140" s="140" t="s">
        <v>177</v>
      </c>
      <c r="F140" s="141" t="s">
        <v>207</v>
      </c>
      <c r="I140" s="142"/>
      <c r="L140" s="32"/>
      <c r="M140" s="143"/>
      <c r="T140" s="53"/>
      <c r="AT140" s="17" t="s">
        <v>177</v>
      </c>
      <c r="AU140" s="17" t="s">
        <v>86</v>
      </c>
    </row>
    <row r="141" spans="2:65" s="1" customFormat="1" ht="16.5" customHeight="1">
      <c r="B141" s="32"/>
      <c r="C141" s="127" t="s">
        <v>208</v>
      </c>
      <c r="D141" s="127" t="s">
        <v>171</v>
      </c>
      <c r="E141" s="128" t="s">
        <v>209</v>
      </c>
      <c r="F141" s="129" t="s">
        <v>210</v>
      </c>
      <c r="G141" s="130" t="s">
        <v>174</v>
      </c>
      <c r="H141" s="131">
        <v>1</v>
      </c>
      <c r="I141" s="132"/>
      <c r="J141" s="133">
        <f>ROUND(I141*H141,2)</f>
        <v>0</v>
      </c>
      <c r="K141" s="129" t="s">
        <v>19</v>
      </c>
      <c r="L141" s="32"/>
      <c r="M141" s="134" t="s">
        <v>19</v>
      </c>
      <c r="N141" s="135" t="s">
        <v>47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175</v>
      </c>
      <c r="AT141" s="138" t="s">
        <v>171</v>
      </c>
      <c r="AU141" s="138" t="s">
        <v>86</v>
      </c>
      <c r="AY141" s="17" t="s">
        <v>168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7" t="s">
        <v>84</v>
      </c>
      <c r="BK141" s="139">
        <f>ROUND(I141*H141,2)</f>
        <v>0</v>
      </c>
      <c r="BL141" s="17" t="s">
        <v>175</v>
      </c>
      <c r="BM141" s="138" t="s">
        <v>211</v>
      </c>
    </row>
    <row r="142" spans="2:65" s="1" customFormat="1" ht="19.5">
      <c r="B142" s="32"/>
      <c r="D142" s="140" t="s">
        <v>177</v>
      </c>
      <c r="F142" s="141" t="s">
        <v>212</v>
      </c>
      <c r="I142" s="142"/>
      <c r="L142" s="32"/>
      <c r="M142" s="143"/>
      <c r="T142" s="53"/>
      <c r="AT142" s="17" t="s">
        <v>177</v>
      </c>
      <c r="AU142" s="17" t="s">
        <v>86</v>
      </c>
    </row>
    <row r="143" spans="2:65" s="11" customFormat="1" ht="25.9" customHeight="1">
      <c r="B143" s="115"/>
      <c r="D143" s="116" t="s">
        <v>75</v>
      </c>
      <c r="E143" s="117" t="s">
        <v>213</v>
      </c>
      <c r="F143" s="117" t="s">
        <v>214</v>
      </c>
      <c r="I143" s="118"/>
      <c r="J143" s="119">
        <f>BK143</f>
        <v>0</v>
      </c>
      <c r="L143" s="115"/>
      <c r="M143" s="120"/>
      <c r="P143" s="121">
        <f>P144+P145+P146+P151+P156+P159</f>
        <v>0</v>
      </c>
      <c r="R143" s="121">
        <f>R144+R145+R146+R151+R156+R159</f>
        <v>0</v>
      </c>
      <c r="T143" s="122">
        <f>T144+T145+T146+T151+T156+T159</f>
        <v>0</v>
      </c>
      <c r="AR143" s="116" t="s">
        <v>84</v>
      </c>
      <c r="AT143" s="123" t="s">
        <v>75</v>
      </c>
      <c r="AU143" s="123" t="s">
        <v>76</v>
      </c>
      <c r="AY143" s="116" t="s">
        <v>168</v>
      </c>
      <c r="BK143" s="124">
        <f>BK144+BK145+BK146+BK151+BK156+BK159</f>
        <v>0</v>
      </c>
    </row>
    <row r="144" spans="2:65" s="1" customFormat="1" ht="16.5" customHeight="1">
      <c r="B144" s="32"/>
      <c r="C144" s="127" t="s">
        <v>215</v>
      </c>
      <c r="D144" s="127" t="s">
        <v>171</v>
      </c>
      <c r="E144" s="128" t="s">
        <v>216</v>
      </c>
      <c r="F144" s="129" t="s">
        <v>217</v>
      </c>
      <c r="G144" s="130" t="s">
        <v>174</v>
      </c>
      <c r="H144" s="131">
        <v>2</v>
      </c>
      <c r="I144" s="132"/>
      <c r="J144" s="133">
        <f>ROUND(I144*H144,2)</f>
        <v>0</v>
      </c>
      <c r="K144" s="129" t="s">
        <v>19</v>
      </c>
      <c r="L144" s="32"/>
      <c r="M144" s="134" t="s">
        <v>19</v>
      </c>
      <c r="N144" s="135" t="s">
        <v>47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175</v>
      </c>
      <c r="AT144" s="138" t="s">
        <v>171</v>
      </c>
      <c r="AU144" s="138" t="s">
        <v>84</v>
      </c>
      <c r="AY144" s="17" t="s">
        <v>168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7" t="s">
        <v>84</v>
      </c>
      <c r="BK144" s="139">
        <f>ROUND(I144*H144,2)</f>
        <v>0</v>
      </c>
      <c r="BL144" s="17" t="s">
        <v>175</v>
      </c>
      <c r="BM144" s="138" t="s">
        <v>218</v>
      </c>
    </row>
    <row r="145" spans="2:65" s="1" customFormat="1" ht="29.25">
      <c r="B145" s="32"/>
      <c r="D145" s="140" t="s">
        <v>177</v>
      </c>
      <c r="F145" s="141" t="s">
        <v>219</v>
      </c>
      <c r="I145" s="142"/>
      <c r="L145" s="32"/>
      <c r="M145" s="143"/>
      <c r="T145" s="53"/>
      <c r="AT145" s="17" t="s">
        <v>177</v>
      </c>
      <c r="AU145" s="17" t="s">
        <v>84</v>
      </c>
    </row>
    <row r="146" spans="2:65" s="11" customFormat="1" ht="22.9" customHeight="1">
      <c r="B146" s="115"/>
      <c r="D146" s="116" t="s">
        <v>75</v>
      </c>
      <c r="E146" s="125" t="s">
        <v>220</v>
      </c>
      <c r="F146" s="125" t="s">
        <v>221</v>
      </c>
      <c r="I146" s="118"/>
      <c r="J146" s="126">
        <f>BK146</f>
        <v>0</v>
      </c>
      <c r="L146" s="115"/>
      <c r="M146" s="120"/>
      <c r="P146" s="121">
        <f>SUM(P147:P150)</f>
        <v>0</v>
      </c>
      <c r="R146" s="121">
        <f>SUM(R147:R150)</f>
        <v>0</v>
      </c>
      <c r="T146" s="122">
        <f>SUM(T147:T150)</f>
        <v>0</v>
      </c>
      <c r="AR146" s="116" t="s">
        <v>84</v>
      </c>
      <c r="AT146" s="123" t="s">
        <v>75</v>
      </c>
      <c r="AU146" s="123" t="s">
        <v>84</v>
      </c>
      <c r="AY146" s="116" t="s">
        <v>168</v>
      </c>
      <c r="BK146" s="124">
        <f>SUM(BK147:BK150)</f>
        <v>0</v>
      </c>
    </row>
    <row r="147" spans="2:65" s="1" customFormat="1" ht="16.5" customHeight="1">
      <c r="B147" s="32"/>
      <c r="C147" s="127" t="s">
        <v>222</v>
      </c>
      <c r="D147" s="127" t="s">
        <v>171</v>
      </c>
      <c r="E147" s="128" t="s">
        <v>223</v>
      </c>
      <c r="F147" s="129" t="s">
        <v>224</v>
      </c>
      <c r="G147" s="130" t="s">
        <v>174</v>
      </c>
      <c r="H147" s="131">
        <v>2</v>
      </c>
      <c r="I147" s="132"/>
      <c r="J147" s="133">
        <f>ROUND(I147*H147,2)</f>
        <v>0</v>
      </c>
      <c r="K147" s="129" t="s">
        <v>19</v>
      </c>
      <c r="L147" s="32"/>
      <c r="M147" s="134" t="s">
        <v>19</v>
      </c>
      <c r="N147" s="135" t="s">
        <v>47</v>
      </c>
      <c r="P147" s="136">
        <f>O147*H147</f>
        <v>0</v>
      </c>
      <c r="Q147" s="136">
        <v>0</v>
      </c>
      <c r="R147" s="136">
        <f>Q147*H147</f>
        <v>0</v>
      </c>
      <c r="S147" s="136">
        <v>0</v>
      </c>
      <c r="T147" s="137">
        <f>S147*H147</f>
        <v>0</v>
      </c>
      <c r="AR147" s="138" t="s">
        <v>175</v>
      </c>
      <c r="AT147" s="138" t="s">
        <v>171</v>
      </c>
      <c r="AU147" s="138" t="s">
        <v>86</v>
      </c>
      <c r="AY147" s="17" t="s">
        <v>168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7" t="s">
        <v>84</v>
      </c>
      <c r="BK147" s="139">
        <f>ROUND(I147*H147,2)</f>
        <v>0</v>
      </c>
      <c r="BL147" s="17" t="s">
        <v>175</v>
      </c>
      <c r="BM147" s="138" t="s">
        <v>225</v>
      </c>
    </row>
    <row r="148" spans="2:65" s="1" customFormat="1" ht="29.25">
      <c r="B148" s="32"/>
      <c r="D148" s="140" t="s">
        <v>177</v>
      </c>
      <c r="F148" s="141" t="s">
        <v>226</v>
      </c>
      <c r="I148" s="142"/>
      <c r="L148" s="32"/>
      <c r="M148" s="143"/>
      <c r="T148" s="53"/>
      <c r="AT148" s="17" t="s">
        <v>177</v>
      </c>
      <c r="AU148" s="17" t="s">
        <v>86</v>
      </c>
    </row>
    <row r="149" spans="2:65" s="1" customFormat="1" ht="16.5" customHeight="1">
      <c r="B149" s="32"/>
      <c r="C149" s="127" t="s">
        <v>227</v>
      </c>
      <c r="D149" s="127" t="s">
        <v>171</v>
      </c>
      <c r="E149" s="128" t="s">
        <v>228</v>
      </c>
      <c r="F149" s="129" t="s">
        <v>229</v>
      </c>
      <c r="G149" s="130" t="s">
        <v>174</v>
      </c>
      <c r="H149" s="131">
        <v>2</v>
      </c>
      <c r="I149" s="132"/>
      <c r="J149" s="133">
        <f>ROUND(I149*H149,2)</f>
        <v>0</v>
      </c>
      <c r="K149" s="129" t="s">
        <v>19</v>
      </c>
      <c r="L149" s="32"/>
      <c r="M149" s="134" t="s">
        <v>19</v>
      </c>
      <c r="N149" s="135" t="s">
        <v>47</v>
      </c>
      <c r="P149" s="136">
        <f>O149*H149</f>
        <v>0</v>
      </c>
      <c r="Q149" s="136">
        <v>0</v>
      </c>
      <c r="R149" s="136">
        <f>Q149*H149</f>
        <v>0</v>
      </c>
      <c r="S149" s="136">
        <v>0</v>
      </c>
      <c r="T149" s="137">
        <f>S149*H149</f>
        <v>0</v>
      </c>
      <c r="AR149" s="138" t="s">
        <v>175</v>
      </c>
      <c r="AT149" s="138" t="s">
        <v>171</v>
      </c>
      <c r="AU149" s="138" t="s">
        <v>86</v>
      </c>
      <c r="AY149" s="17" t="s">
        <v>168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7" t="s">
        <v>84</v>
      </c>
      <c r="BK149" s="139">
        <f>ROUND(I149*H149,2)</f>
        <v>0</v>
      </c>
      <c r="BL149" s="17" t="s">
        <v>175</v>
      </c>
      <c r="BM149" s="138" t="s">
        <v>230</v>
      </c>
    </row>
    <row r="150" spans="2:65" s="1" customFormat="1" ht="29.25">
      <c r="B150" s="32"/>
      <c r="D150" s="140" t="s">
        <v>177</v>
      </c>
      <c r="F150" s="141" t="s">
        <v>231</v>
      </c>
      <c r="I150" s="142"/>
      <c r="L150" s="32"/>
      <c r="M150" s="143"/>
      <c r="T150" s="53"/>
      <c r="AT150" s="17" t="s">
        <v>177</v>
      </c>
      <c r="AU150" s="17" t="s">
        <v>86</v>
      </c>
    </row>
    <row r="151" spans="2:65" s="11" customFormat="1" ht="22.9" customHeight="1">
      <c r="B151" s="115"/>
      <c r="D151" s="116" t="s">
        <v>75</v>
      </c>
      <c r="E151" s="125" t="s">
        <v>232</v>
      </c>
      <c r="F151" s="125" t="s">
        <v>233</v>
      </c>
      <c r="I151" s="118"/>
      <c r="J151" s="126">
        <f>BK151</f>
        <v>0</v>
      </c>
      <c r="L151" s="115"/>
      <c r="M151" s="120"/>
      <c r="P151" s="121">
        <f>SUM(P152:P155)</f>
        <v>0</v>
      </c>
      <c r="R151" s="121">
        <f>SUM(R152:R155)</f>
        <v>0</v>
      </c>
      <c r="T151" s="122">
        <f>SUM(T152:T155)</f>
        <v>0</v>
      </c>
      <c r="AR151" s="116" t="s">
        <v>84</v>
      </c>
      <c r="AT151" s="123" t="s">
        <v>75</v>
      </c>
      <c r="AU151" s="123" t="s">
        <v>84</v>
      </c>
      <c r="AY151" s="116" t="s">
        <v>168</v>
      </c>
      <c r="BK151" s="124">
        <f>SUM(BK152:BK155)</f>
        <v>0</v>
      </c>
    </row>
    <row r="152" spans="2:65" s="1" customFormat="1" ht="16.5" customHeight="1">
      <c r="B152" s="32"/>
      <c r="C152" s="127" t="s">
        <v>8</v>
      </c>
      <c r="D152" s="127" t="s">
        <v>171</v>
      </c>
      <c r="E152" s="128" t="s">
        <v>234</v>
      </c>
      <c r="F152" s="129" t="s">
        <v>235</v>
      </c>
      <c r="G152" s="130" t="s">
        <v>174</v>
      </c>
      <c r="H152" s="131">
        <v>1</v>
      </c>
      <c r="I152" s="132"/>
      <c r="J152" s="133">
        <f>ROUND(I152*H152,2)</f>
        <v>0</v>
      </c>
      <c r="K152" s="129" t="s">
        <v>19</v>
      </c>
      <c r="L152" s="32"/>
      <c r="M152" s="134" t="s">
        <v>19</v>
      </c>
      <c r="N152" s="135" t="s">
        <v>47</v>
      </c>
      <c r="P152" s="136">
        <f>O152*H152</f>
        <v>0</v>
      </c>
      <c r="Q152" s="136">
        <v>0</v>
      </c>
      <c r="R152" s="136">
        <f>Q152*H152</f>
        <v>0</v>
      </c>
      <c r="S152" s="136">
        <v>0</v>
      </c>
      <c r="T152" s="137">
        <f>S152*H152</f>
        <v>0</v>
      </c>
      <c r="AR152" s="138" t="s">
        <v>175</v>
      </c>
      <c r="AT152" s="138" t="s">
        <v>171</v>
      </c>
      <c r="AU152" s="138" t="s">
        <v>86</v>
      </c>
      <c r="AY152" s="17" t="s">
        <v>168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7" t="s">
        <v>84</v>
      </c>
      <c r="BK152" s="139">
        <f>ROUND(I152*H152,2)</f>
        <v>0</v>
      </c>
      <c r="BL152" s="17" t="s">
        <v>175</v>
      </c>
      <c r="BM152" s="138" t="s">
        <v>236</v>
      </c>
    </row>
    <row r="153" spans="2:65" s="1" customFormat="1" ht="19.5">
      <c r="B153" s="32"/>
      <c r="D153" s="140" t="s">
        <v>177</v>
      </c>
      <c r="F153" s="141" t="s">
        <v>237</v>
      </c>
      <c r="I153" s="142"/>
      <c r="L153" s="32"/>
      <c r="M153" s="143"/>
      <c r="T153" s="53"/>
      <c r="AT153" s="17" t="s">
        <v>177</v>
      </c>
      <c r="AU153" s="17" t="s">
        <v>86</v>
      </c>
    </row>
    <row r="154" spans="2:65" s="1" customFormat="1" ht="16.5" customHeight="1">
      <c r="B154" s="32"/>
      <c r="C154" s="127" t="s">
        <v>238</v>
      </c>
      <c r="D154" s="127" t="s">
        <v>171</v>
      </c>
      <c r="E154" s="128" t="s">
        <v>239</v>
      </c>
      <c r="F154" s="129" t="s">
        <v>240</v>
      </c>
      <c r="G154" s="130" t="s">
        <v>174</v>
      </c>
      <c r="H154" s="131">
        <v>1</v>
      </c>
      <c r="I154" s="132"/>
      <c r="J154" s="133">
        <f>ROUND(I154*H154,2)</f>
        <v>0</v>
      </c>
      <c r="K154" s="129" t="s">
        <v>19</v>
      </c>
      <c r="L154" s="32"/>
      <c r="M154" s="134" t="s">
        <v>19</v>
      </c>
      <c r="N154" s="135" t="s">
        <v>47</v>
      </c>
      <c r="P154" s="136">
        <f>O154*H154</f>
        <v>0</v>
      </c>
      <c r="Q154" s="136">
        <v>0</v>
      </c>
      <c r="R154" s="136">
        <f>Q154*H154</f>
        <v>0</v>
      </c>
      <c r="S154" s="136">
        <v>0</v>
      </c>
      <c r="T154" s="137">
        <f>S154*H154</f>
        <v>0</v>
      </c>
      <c r="AR154" s="138" t="s">
        <v>175</v>
      </c>
      <c r="AT154" s="138" t="s">
        <v>171</v>
      </c>
      <c r="AU154" s="138" t="s">
        <v>86</v>
      </c>
      <c r="AY154" s="17" t="s">
        <v>168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7" t="s">
        <v>84</v>
      </c>
      <c r="BK154" s="139">
        <f>ROUND(I154*H154,2)</f>
        <v>0</v>
      </c>
      <c r="BL154" s="17" t="s">
        <v>175</v>
      </c>
      <c r="BM154" s="138" t="s">
        <v>241</v>
      </c>
    </row>
    <row r="155" spans="2:65" s="1" customFormat="1" ht="19.5">
      <c r="B155" s="32"/>
      <c r="D155" s="140" t="s">
        <v>177</v>
      </c>
      <c r="F155" s="141" t="s">
        <v>242</v>
      </c>
      <c r="I155" s="142"/>
      <c r="L155" s="32"/>
      <c r="M155" s="143"/>
      <c r="T155" s="53"/>
      <c r="AT155" s="17" t="s">
        <v>177</v>
      </c>
      <c r="AU155" s="17" t="s">
        <v>86</v>
      </c>
    </row>
    <row r="156" spans="2:65" s="11" customFormat="1" ht="22.9" customHeight="1">
      <c r="B156" s="115"/>
      <c r="D156" s="116" t="s">
        <v>75</v>
      </c>
      <c r="E156" s="125" t="s">
        <v>243</v>
      </c>
      <c r="F156" s="125" t="s">
        <v>244</v>
      </c>
      <c r="I156" s="118"/>
      <c r="J156" s="126">
        <f>BK156</f>
        <v>0</v>
      </c>
      <c r="L156" s="115"/>
      <c r="M156" s="120"/>
      <c r="P156" s="121">
        <f>SUM(P157:P158)</f>
        <v>0</v>
      </c>
      <c r="R156" s="121">
        <f>SUM(R157:R158)</f>
        <v>0</v>
      </c>
      <c r="T156" s="122">
        <f>SUM(T157:T158)</f>
        <v>0</v>
      </c>
      <c r="AR156" s="116" t="s">
        <v>188</v>
      </c>
      <c r="AT156" s="123" t="s">
        <v>75</v>
      </c>
      <c r="AU156" s="123" t="s">
        <v>84</v>
      </c>
      <c r="AY156" s="116" t="s">
        <v>168</v>
      </c>
      <c r="BK156" s="124">
        <f>SUM(BK157:BK158)</f>
        <v>0</v>
      </c>
    </row>
    <row r="157" spans="2:65" s="1" customFormat="1" ht="16.5" customHeight="1">
      <c r="B157" s="32"/>
      <c r="C157" s="127" t="s">
        <v>245</v>
      </c>
      <c r="D157" s="127" t="s">
        <v>171</v>
      </c>
      <c r="E157" s="128" t="s">
        <v>246</v>
      </c>
      <c r="F157" s="129" t="s">
        <v>244</v>
      </c>
      <c r="G157" s="130" t="s">
        <v>174</v>
      </c>
      <c r="H157" s="131">
        <v>1</v>
      </c>
      <c r="I157" s="132"/>
      <c r="J157" s="133">
        <f>ROUND(I157*H157,2)</f>
        <v>0</v>
      </c>
      <c r="K157" s="129" t="s">
        <v>19</v>
      </c>
      <c r="L157" s="32"/>
      <c r="M157" s="134" t="s">
        <v>19</v>
      </c>
      <c r="N157" s="135" t="s">
        <v>47</v>
      </c>
      <c r="P157" s="136">
        <f>O157*H157</f>
        <v>0</v>
      </c>
      <c r="Q157" s="136">
        <v>0</v>
      </c>
      <c r="R157" s="136">
        <f>Q157*H157</f>
        <v>0</v>
      </c>
      <c r="S157" s="136">
        <v>0</v>
      </c>
      <c r="T157" s="137">
        <f>S157*H157</f>
        <v>0</v>
      </c>
      <c r="AR157" s="138" t="s">
        <v>175</v>
      </c>
      <c r="AT157" s="138" t="s">
        <v>171</v>
      </c>
      <c r="AU157" s="138" t="s">
        <v>86</v>
      </c>
      <c r="AY157" s="17" t="s">
        <v>168</v>
      </c>
      <c r="BE157" s="139">
        <f>IF(N157="základní",J157,0)</f>
        <v>0</v>
      </c>
      <c r="BF157" s="139">
        <f>IF(N157="snížená",J157,0)</f>
        <v>0</v>
      </c>
      <c r="BG157" s="139">
        <f>IF(N157="zákl. přenesená",J157,0)</f>
        <v>0</v>
      </c>
      <c r="BH157" s="139">
        <f>IF(N157="sníž. přenesená",J157,0)</f>
        <v>0</v>
      </c>
      <c r="BI157" s="139">
        <f>IF(N157="nulová",J157,0)</f>
        <v>0</v>
      </c>
      <c r="BJ157" s="17" t="s">
        <v>84</v>
      </c>
      <c r="BK157" s="139">
        <f>ROUND(I157*H157,2)</f>
        <v>0</v>
      </c>
      <c r="BL157" s="17" t="s">
        <v>175</v>
      </c>
      <c r="BM157" s="138" t="s">
        <v>247</v>
      </c>
    </row>
    <row r="158" spans="2:65" s="1" customFormat="1" ht="19.5">
      <c r="B158" s="32"/>
      <c r="D158" s="140" t="s">
        <v>177</v>
      </c>
      <c r="F158" s="141" t="s">
        <v>248</v>
      </c>
      <c r="I158" s="142"/>
      <c r="L158" s="32"/>
      <c r="M158" s="143"/>
      <c r="T158" s="53"/>
      <c r="AT158" s="17" t="s">
        <v>177</v>
      </c>
      <c r="AU158" s="17" t="s">
        <v>86</v>
      </c>
    </row>
    <row r="159" spans="2:65" s="11" customFormat="1" ht="22.9" customHeight="1">
      <c r="B159" s="115"/>
      <c r="D159" s="116" t="s">
        <v>75</v>
      </c>
      <c r="E159" s="125" t="s">
        <v>249</v>
      </c>
      <c r="F159" s="125" t="s">
        <v>210</v>
      </c>
      <c r="I159" s="118"/>
      <c r="J159" s="126">
        <f>BK159</f>
        <v>0</v>
      </c>
      <c r="L159" s="115"/>
      <c r="M159" s="120"/>
      <c r="P159" s="121">
        <f>SUM(P160:P161)</f>
        <v>0</v>
      </c>
      <c r="R159" s="121">
        <f>SUM(R160:R161)</f>
        <v>0</v>
      </c>
      <c r="T159" s="122">
        <f>SUM(T160:T161)</f>
        <v>0</v>
      </c>
      <c r="AR159" s="116" t="s">
        <v>188</v>
      </c>
      <c r="AT159" s="123" t="s">
        <v>75</v>
      </c>
      <c r="AU159" s="123" t="s">
        <v>84</v>
      </c>
      <c r="AY159" s="116" t="s">
        <v>168</v>
      </c>
      <c r="BK159" s="124">
        <f>SUM(BK160:BK161)</f>
        <v>0</v>
      </c>
    </row>
    <row r="160" spans="2:65" s="1" customFormat="1" ht="16.5" customHeight="1">
      <c r="B160" s="32"/>
      <c r="C160" s="127" t="s">
        <v>250</v>
      </c>
      <c r="D160" s="127" t="s">
        <v>171</v>
      </c>
      <c r="E160" s="128" t="s">
        <v>251</v>
      </c>
      <c r="F160" s="129" t="s">
        <v>210</v>
      </c>
      <c r="G160" s="130" t="s">
        <v>174</v>
      </c>
      <c r="H160" s="131">
        <v>1</v>
      </c>
      <c r="I160" s="132"/>
      <c r="J160" s="133">
        <f>ROUND(I160*H160,2)</f>
        <v>0</v>
      </c>
      <c r="K160" s="129" t="s">
        <v>19</v>
      </c>
      <c r="L160" s="32"/>
      <c r="M160" s="134" t="s">
        <v>19</v>
      </c>
      <c r="N160" s="135" t="s">
        <v>47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175</v>
      </c>
      <c r="AT160" s="138" t="s">
        <v>171</v>
      </c>
      <c r="AU160" s="138" t="s">
        <v>86</v>
      </c>
      <c r="AY160" s="17" t="s">
        <v>168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7" t="s">
        <v>84</v>
      </c>
      <c r="BK160" s="139">
        <f>ROUND(I160*H160,2)</f>
        <v>0</v>
      </c>
      <c r="BL160" s="17" t="s">
        <v>175</v>
      </c>
      <c r="BM160" s="138" t="s">
        <v>252</v>
      </c>
    </row>
    <row r="161" spans="2:65" s="1" customFormat="1" ht="19.5">
      <c r="B161" s="32"/>
      <c r="D161" s="140" t="s">
        <v>177</v>
      </c>
      <c r="F161" s="141" t="s">
        <v>253</v>
      </c>
      <c r="I161" s="142"/>
      <c r="L161" s="32"/>
      <c r="M161" s="143"/>
      <c r="T161" s="53"/>
      <c r="AT161" s="17" t="s">
        <v>177</v>
      </c>
      <c r="AU161" s="17" t="s">
        <v>86</v>
      </c>
    </row>
    <row r="162" spans="2:65" s="11" customFormat="1" ht="25.9" customHeight="1">
      <c r="B162" s="115"/>
      <c r="D162" s="116" t="s">
        <v>75</v>
      </c>
      <c r="E162" s="117" t="s">
        <v>254</v>
      </c>
      <c r="F162" s="117" t="s">
        <v>255</v>
      </c>
      <c r="I162" s="118"/>
      <c r="J162" s="119">
        <f>BK162</f>
        <v>0</v>
      </c>
      <c r="L162" s="115"/>
      <c r="M162" s="120"/>
      <c r="P162" s="121">
        <f>P163+P170+P175+P180+P183+P186+P191+P202+P213+P216+P219+P224+P229</f>
        <v>0</v>
      </c>
      <c r="R162" s="121">
        <f>R163+R170+R175+R180+R183+R186+R191+R202+R213+R216+R219+R224+R229</f>
        <v>0</v>
      </c>
      <c r="T162" s="122">
        <f>T163+T170+T175+T180+T183+T186+T191+T202+T213+T216+T219+T224+T229</f>
        <v>0</v>
      </c>
      <c r="AR162" s="116" t="s">
        <v>188</v>
      </c>
      <c r="AT162" s="123" t="s">
        <v>75</v>
      </c>
      <c r="AU162" s="123" t="s">
        <v>76</v>
      </c>
      <c r="AY162" s="116" t="s">
        <v>168</v>
      </c>
      <c r="BK162" s="124">
        <f>BK163+BK170+BK175+BK180+BK183+BK186+BK191+BK202+BK213+BK216+BK219+BK224+BK229</f>
        <v>0</v>
      </c>
    </row>
    <row r="163" spans="2:65" s="11" customFormat="1" ht="22.9" customHeight="1">
      <c r="B163" s="115"/>
      <c r="D163" s="116" t="s">
        <v>75</v>
      </c>
      <c r="E163" s="125" t="s">
        <v>256</v>
      </c>
      <c r="F163" s="125" t="s">
        <v>257</v>
      </c>
      <c r="I163" s="118"/>
      <c r="J163" s="126">
        <f>BK163</f>
        <v>0</v>
      </c>
      <c r="L163" s="115"/>
      <c r="M163" s="120"/>
      <c r="P163" s="121">
        <f>SUM(P164:P169)</f>
        <v>0</v>
      </c>
      <c r="R163" s="121">
        <f>SUM(R164:R169)</f>
        <v>0</v>
      </c>
      <c r="T163" s="122">
        <f>SUM(T164:T169)</f>
        <v>0</v>
      </c>
      <c r="AR163" s="116" t="s">
        <v>188</v>
      </c>
      <c r="AT163" s="123" t="s">
        <v>75</v>
      </c>
      <c r="AU163" s="123" t="s">
        <v>84</v>
      </c>
      <c r="AY163" s="116" t="s">
        <v>168</v>
      </c>
      <c r="BK163" s="124">
        <f>SUM(BK164:BK169)</f>
        <v>0</v>
      </c>
    </row>
    <row r="164" spans="2:65" s="1" customFormat="1" ht="16.5" customHeight="1">
      <c r="B164" s="32"/>
      <c r="C164" s="127" t="s">
        <v>258</v>
      </c>
      <c r="D164" s="127" t="s">
        <v>171</v>
      </c>
      <c r="E164" s="128" t="s">
        <v>259</v>
      </c>
      <c r="F164" s="129" t="s">
        <v>260</v>
      </c>
      <c r="G164" s="130" t="s">
        <v>261</v>
      </c>
      <c r="H164" s="131">
        <v>3680</v>
      </c>
      <c r="I164" s="132"/>
      <c r="J164" s="133">
        <f>ROUND(I164*H164,2)</f>
        <v>0</v>
      </c>
      <c r="K164" s="129" t="s">
        <v>19</v>
      </c>
      <c r="L164" s="32"/>
      <c r="M164" s="134" t="s">
        <v>19</v>
      </c>
      <c r="N164" s="135" t="s">
        <v>47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84</v>
      </c>
      <c r="AT164" s="138" t="s">
        <v>171</v>
      </c>
      <c r="AU164" s="138" t="s">
        <v>86</v>
      </c>
      <c r="AY164" s="17" t="s">
        <v>168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7" t="s">
        <v>84</v>
      </c>
      <c r="BK164" s="139">
        <f>ROUND(I164*H164,2)</f>
        <v>0</v>
      </c>
      <c r="BL164" s="17" t="s">
        <v>84</v>
      </c>
      <c r="BM164" s="138" t="s">
        <v>262</v>
      </c>
    </row>
    <row r="165" spans="2:65" s="1" customFormat="1" ht="29.25">
      <c r="B165" s="32"/>
      <c r="D165" s="140" t="s">
        <v>177</v>
      </c>
      <c r="F165" s="141" t="s">
        <v>263</v>
      </c>
      <c r="I165" s="142"/>
      <c r="L165" s="32"/>
      <c r="M165" s="143"/>
      <c r="T165" s="53"/>
      <c r="AT165" s="17" t="s">
        <v>177</v>
      </c>
      <c r="AU165" s="17" t="s">
        <v>86</v>
      </c>
    </row>
    <row r="166" spans="2:65" s="1" customFormat="1" ht="16.5" customHeight="1">
      <c r="B166" s="32"/>
      <c r="C166" s="127" t="s">
        <v>264</v>
      </c>
      <c r="D166" s="127" t="s">
        <v>171</v>
      </c>
      <c r="E166" s="128" t="s">
        <v>265</v>
      </c>
      <c r="F166" s="129" t="s">
        <v>266</v>
      </c>
      <c r="G166" s="130" t="s">
        <v>261</v>
      </c>
      <c r="H166" s="131">
        <v>1370</v>
      </c>
      <c r="I166" s="132"/>
      <c r="J166" s="133">
        <f>ROUND(I166*H166,2)</f>
        <v>0</v>
      </c>
      <c r="K166" s="129" t="s">
        <v>19</v>
      </c>
      <c r="L166" s="32"/>
      <c r="M166" s="134" t="s">
        <v>19</v>
      </c>
      <c r="N166" s="135" t="s">
        <v>47</v>
      </c>
      <c r="P166" s="136">
        <f>O166*H166</f>
        <v>0</v>
      </c>
      <c r="Q166" s="136">
        <v>0</v>
      </c>
      <c r="R166" s="136">
        <f>Q166*H166</f>
        <v>0</v>
      </c>
      <c r="S166" s="136">
        <v>0</v>
      </c>
      <c r="T166" s="137">
        <f>S166*H166</f>
        <v>0</v>
      </c>
      <c r="AR166" s="138" t="s">
        <v>84</v>
      </c>
      <c r="AT166" s="138" t="s">
        <v>171</v>
      </c>
      <c r="AU166" s="138" t="s">
        <v>86</v>
      </c>
      <c r="AY166" s="17" t="s">
        <v>168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7" t="s">
        <v>84</v>
      </c>
      <c r="BK166" s="139">
        <f>ROUND(I166*H166,2)</f>
        <v>0</v>
      </c>
      <c r="BL166" s="17" t="s">
        <v>84</v>
      </c>
      <c r="BM166" s="138" t="s">
        <v>267</v>
      </c>
    </row>
    <row r="167" spans="2:65" s="1" customFormat="1" ht="29.25">
      <c r="B167" s="32"/>
      <c r="D167" s="140" t="s">
        <v>177</v>
      </c>
      <c r="F167" s="141" t="s">
        <v>268</v>
      </c>
      <c r="I167" s="142"/>
      <c r="L167" s="32"/>
      <c r="M167" s="143"/>
      <c r="T167" s="53"/>
      <c r="AT167" s="17" t="s">
        <v>177</v>
      </c>
      <c r="AU167" s="17" t="s">
        <v>86</v>
      </c>
    </row>
    <row r="168" spans="2:65" s="1" customFormat="1" ht="16.5" customHeight="1">
      <c r="B168" s="32"/>
      <c r="C168" s="127" t="s">
        <v>269</v>
      </c>
      <c r="D168" s="127" t="s">
        <v>171</v>
      </c>
      <c r="E168" s="128" t="s">
        <v>270</v>
      </c>
      <c r="F168" s="129" t="s">
        <v>271</v>
      </c>
      <c r="G168" s="130" t="s">
        <v>261</v>
      </c>
      <c r="H168" s="131">
        <v>250</v>
      </c>
      <c r="I168" s="132"/>
      <c r="J168" s="133">
        <f>ROUND(I168*H168,2)</f>
        <v>0</v>
      </c>
      <c r="K168" s="129" t="s">
        <v>19</v>
      </c>
      <c r="L168" s="32"/>
      <c r="M168" s="134" t="s">
        <v>19</v>
      </c>
      <c r="N168" s="135" t="s">
        <v>47</v>
      </c>
      <c r="P168" s="136">
        <f>O168*H168</f>
        <v>0</v>
      </c>
      <c r="Q168" s="136">
        <v>0</v>
      </c>
      <c r="R168" s="136">
        <f>Q168*H168</f>
        <v>0</v>
      </c>
      <c r="S168" s="136">
        <v>0</v>
      </c>
      <c r="T168" s="137">
        <f>S168*H168</f>
        <v>0</v>
      </c>
      <c r="AR168" s="138" t="s">
        <v>84</v>
      </c>
      <c r="AT168" s="138" t="s">
        <v>171</v>
      </c>
      <c r="AU168" s="138" t="s">
        <v>86</v>
      </c>
      <c r="AY168" s="17" t="s">
        <v>168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7" t="s">
        <v>84</v>
      </c>
      <c r="BK168" s="139">
        <f>ROUND(I168*H168,2)</f>
        <v>0</v>
      </c>
      <c r="BL168" s="17" t="s">
        <v>84</v>
      </c>
      <c r="BM168" s="138" t="s">
        <v>272</v>
      </c>
    </row>
    <row r="169" spans="2:65" s="1" customFormat="1" ht="29.25">
      <c r="B169" s="32"/>
      <c r="D169" s="140" t="s">
        <v>177</v>
      </c>
      <c r="F169" s="141" t="s">
        <v>273</v>
      </c>
      <c r="I169" s="142"/>
      <c r="L169" s="32"/>
      <c r="M169" s="143"/>
      <c r="T169" s="53"/>
      <c r="AT169" s="17" t="s">
        <v>177</v>
      </c>
      <c r="AU169" s="17" t="s">
        <v>86</v>
      </c>
    </row>
    <row r="170" spans="2:65" s="11" customFormat="1" ht="22.9" customHeight="1">
      <c r="B170" s="115"/>
      <c r="D170" s="116" t="s">
        <v>75</v>
      </c>
      <c r="E170" s="125" t="s">
        <v>274</v>
      </c>
      <c r="F170" s="125" t="s">
        <v>275</v>
      </c>
      <c r="I170" s="118"/>
      <c r="J170" s="126">
        <f>BK170</f>
        <v>0</v>
      </c>
      <c r="L170" s="115"/>
      <c r="M170" s="120"/>
      <c r="P170" s="121">
        <f>SUM(P171:P174)</f>
        <v>0</v>
      </c>
      <c r="R170" s="121">
        <f>SUM(R171:R174)</f>
        <v>0</v>
      </c>
      <c r="T170" s="122">
        <f>SUM(T171:T174)</f>
        <v>0</v>
      </c>
      <c r="AR170" s="116" t="s">
        <v>188</v>
      </c>
      <c r="AT170" s="123" t="s">
        <v>75</v>
      </c>
      <c r="AU170" s="123" t="s">
        <v>84</v>
      </c>
      <c r="AY170" s="116" t="s">
        <v>168</v>
      </c>
      <c r="BK170" s="124">
        <f>SUM(BK171:BK174)</f>
        <v>0</v>
      </c>
    </row>
    <row r="171" spans="2:65" s="1" customFormat="1" ht="16.5" customHeight="1">
      <c r="B171" s="32"/>
      <c r="C171" s="127" t="s">
        <v>276</v>
      </c>
      <c r="D171" s="127" t="s">
        <v>171</v>
      </c>
      <c r="E171" s="128" t="s">
        <v>277</v>
      </c>
      <c r="F171" s="129" t="s">
        <v>260</v>
      </c>
      <c r="G171" s="130" t="s">
        <v>261</v>
      </c>
      <c r="H171" s="131">
        <v>1170</v>
      </c>
      <c r="I171" s="132"/>
      <c r="J171" s="133">
        <f>ROUND(I171*H171,2)</f>
        <v>0</v>
      </c>
      <c r="K171" s="129" t="s">
        <v>19</v>
      </c>
      <c r="L171" s="32"/>
      <c r="M171" s="134" t="s">
        <v>19</v>
      </c>
      <c r="N171" s="135" t="s">
        <v>47</v>
      </c>
      <c r="P171" s="136">
        <f>O171*H171</f>
        <v>0</v>
      </c>
      <c r="Q171" s="136">
        <v>0</v>
      </c>
      <c r="R171" s="136">
        <f>Q171*H171</f>
        <v>0</v>
      </c>
      <c r="S171" s="136">
        <v>0</v>
      </c>
      <c r="T171" s="137">
        <f>S171*H171</f>
        <v>0</v>
      </c>
      <c r="AR171" s="138" t="s">
        <v>84</v>
      </c>
      <c r="AT171" s="138" t="s">
        <v>171</v>
      </c>
      <c r="AU171" s="138" t="s">
        <v>86</v>
      </c>
      <c r="AY171" s="17" t="s">
        <v>168</v>
      </c>
      <c r="BE171" s="139">
        <f>IF(N171="základní",J171,0)</f>
        <v>0</v>
      </c>
      <c r="BF171" s="139">
        <f>IF(N171="snížená",J171,0)</f>
        <v>0</v>
      </c>
      <c r="BG171" s="139">
        <f>IF(N171="zákl. přenesená",J171,0)</f>
        <v>0</v>
      </c>
      <c r="BH171" s="139">
        <f>IF(N171="sníž. přenesená",J171,0)</f>
        <v>0</v>
      </c>
      <c r="BI171" s="139">
        <f>IF(N171="nulová",J171,0)</f>
        <v>0</v>
      </c>
      <c r="BJ171" s="17" t="s">
        <v>84</v>
      </c>
      <c r="BK171" s="139">
        <f>ROUND(I171*H171,2)</f>
        <v>0</v>
      </c>
      <c r="BL171" s="17" t="s">
        <v>84</v>
      </c>
      <c r="BM171" s="138" t="s">
        <v>278</v>
      </c>
    </row>
    <row r="172" spans="2:65" s="1" customFormat="1" ht="29.25">
      <c r="B172" s="32"/>
      <c r="D172" s="140" t="s">
        <v>177</v>
      </c>
      <c r="F172" s="141" t="s">
        <v>279</v>
      </c>
      <c r="I172" s="142"/>
      <c r="L172" s="32"/>
      <c r="M172" s="143"/>
      <c r="T172" s="53"/>
      <c r="AT172" s="17" t="s">
        <v>177</v>
      </c>
      <c r="AU172" s="17" t="s">
        <v>86</v>
      </c>
    </row>
    <row r="173" spans="2:65" s="1" customFormat="1" ht="16.5" customHeight="1">
      <c r="B173" s="32"/>
      <c r="C173" s="127" t="s">
        <v>280</v>
      </c>
      <c r="D173" s="127" t="s">
        <v>171</v>
      </c>
      <c r="E173" s="128" t="s">
        <v>281</v>
      </c>
      <c r="F173" s="129" t="s">
        <v>271</v>
      </c>
      <c r="G173" s="130" t="s">
        <v>261</v>
      </c>
      <c r="H173" s="131">
        <v>180</v>
      </c>
      <c r="I173" s="132"/>
      <c r="J173" s="133">
        <f>ROUND(I173*H173,2)</f>
        <v>0</v>
      </c>
      <c r="K173" s="129" t="s">
        <v>19</v>
      </c>
      <c r="L173" s="32"/>
      <c r="M173" s="134" t="s">
        <v>19</v>
      </c>
      <c r="N173" s="135" t="s">
        <v>47</v>
      </c>
      <c r="P173" s="136">
        <f>O173*H173</f>
        <v>0</v>
      </c>
      <c r="Q173" s="136">
        <v>0</v>
      </c>
      <c r="R173" s="136">
        <f>Q173*H173</f>
        <v>0</v>
      </c>
      <c r="S173" s="136">
        <v>0</v>
      </c>
      <c r="T173" s="137">
        <f>S173*H173</f>
        <v>0</v>
      </c>
      <c r="AR173" s="138" t="s">
        <v>84</v>
      </c>
      <c r="AT173" s="138" t="s">
        <v>171</v>
      </c>
      <c r="AU173" s="138" t="s">
        <v>86</v>
      </c>
      <c r="AY173" s="17" t="s">
        <v>168</v>
      </c>
      <c r="BE173" s="139">
        <f>IF(N173="základní",J173,0)</f>
        <v>0</v>
      </c>
      <c r="BF173" s="139">
        <f>IF(N173="snížená",J173,0)</f>
        <v>0</v>
      </c>
      <c r="BG173" s="139">
        <f>IF(N173="zákl. přenesená",J173,0)</f>
        <v>0</v>
      </c>
      <c r="BH173" s="139">
        <f>IF(N173="sníž. přenesená",J173,0)</f>
        <v>0</v>
      </c>
      <c r="BI173" s="139">
        <f>IF(N173="nulová",J173,0)</f>
        <v>0</v>
      </c>
      <c r="BJ173" s="17" t="s">
        <v>84</v>
      </c>
      <c r="BK173" s="139">
        <f>ROUND(I173*H173,2)</f>
        <v>0</v>
      </c>
      <c r="BL173" s="17" t="s">
        <v>84</v>
      </c>
      <c r="BM173" s="138" t="s">
        <v>282</v>
      </c>
    </row>
    <row r="174" spans="2:65" s="1" customFormat="1" ht="29.25">
      <c r="B174" s="32"/>
      <c r="D174" s="140" t="s">
        <v>177</v>
      </c>
      <c r="F174" s="141" t="s">
        <v>283</v>
      </c>
      <c r="I174" s="142"/>
      <c r="L174" s="32"/>
      <c r="M174" s="143"/>
      <c r="T174" s="53"/>
      <c r="AT174" s="17" t="s">
        <v>177</v>
      </c>
      <c r="AU174" s="17" t="s">
        <v>86</v>
      </c>
    </row>
    <row r="175" spans="2:65" s="11" customFormat="1" ht="22.9" customHeight="1">
      <c r="B175" s="115"/>
      <c r="D175" s="116" t="s">
        <v>75</v>
      </c>
      <c r="E175" s="125" t="s">
        <v>284</v>
      </c>
      <c r="F175" s="125" t="s">
        <v>285</v>
      </c>
      <c r="I175" s="118"/>
      <c r="J175" s="126">
        <f>BK175</f>
        <v>0</v>
      </c>
      <c r="L175" s="115"/>
      <c r="M175" s="120"/>
      <c r="P175" s="121">
        <f>SUM(P176:P179)</f>
        <v>0</v>
      </c>
      <c r="R175" s="121">
        <f>SUM(R176:R179)</f>
        <v>0</v>
      </c>
      <c r="T175" s="122">
        <f>SUM(T176:T179)</f>
        <v>0</v>
      </c>
      <c r="AR175" s="116" t="s">
        <v>188</v>
      </c>
      <c r="AT175" s="123" t="s">
        <v>75</v>
      </c>
      <c r="AU175" s="123" t="s">
        <v>84</v>
      </c>
      <c r="AY175" s="116" t="s">
        <v>168</v>
      </c>
      <c r="BK175" s="124">
        <f>SUM(BK176:BK179)</f>
        <v>0</v>
      </c>
    </row>
    <row r="176" spans="2:65" s="1" customFormat="1" ht="16.5" customHeight="1">
      <c r="B176" s="32"/>
      <c r="C176" s="127" t="s">
        <v>7</v>
      </c>
      <c r="D176" s="127" t="s">
        <v>171</v>
      </c>
      <c r="E176" s="128" t="s">
        <v>286</v>
      </c>
      <c r="F176" s="129" t="s">
        <v>287</v>
      </c>
      <c r="G176" s="130" t="s">
        <v>261</v>
      </c>
      <c r="H176" s="131">
        <v>3000</v>
      </c>
      <c r="I176" s="132"/>
      <c r="J176" s="133">
        <f>ROUND(I176*H176,2)</f>
        <v>0</v>
      </c>
      <c r="K176" s="129" t="s">
        <v>19</v>
      </c>
      <c r="L176" s="32"/>
      <c r="M176" s="134" t="s">
        <v>19</v>
      </c>
      <c r="N176" s="135" t="s">
        <v>47</v>
      </c>
      <c r="P176" s="136">
        <f>O176*H176</f>
        <v>0</v>
      </c>
      <c r="Q176" s="136">
        <v>0</v>
      </c>
      <c r="R176" s="136">
        <f>Q176*H176</f>
        <v>0</v>
      </c>
      <c r="S176" s="136">
        <v>0</v>
      </c>
      <c r="T176" s="137">
        <f>S176*H176</f>
        <v>0</v>
      </c>
      <c r="AR176" s="138" t="s">
        <v>84</v>
      </c>
      <c r="AT176" s="138" t="s">
        <v>171</v>
      </c>
      <c r="AU176" s="138" t="s">
        <v>86</v>
      </c>
      <c r="AY176" s="17" t="s">
        <v>168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7" t="s">
        <v>84</v>
      </c>
      <c r="BK176" s="139">
        <f>ROUND(I176*H176,2)</f>
        <v>0</v>
      </c>
      <c r="BL176" s="17" t="s">
        <v>84</v>
      </c>
      <c r="BM176" s="138" t="s">
        <v>288</v>
      </c>
    </row>
    <row r="177" spans="2:65" s="1" customFormat="1" ht="29.25">
      <c r="B177" s="32"/>
      <c r="D177" s="140" t="s">
        <v>177</v>
      </c>
      <c r="F177" s="141" t="s">
        <v>289</v>
      </c>
      <c r="I177" s="142"/>
      <c r="L177" s="32"/>
      <c r="M177" s="143"/>
      <c r="T177" s="53"/>
      <c r="AT177" s="17" t="s">
        <v>177</v>
      </c>
      <c r="AU177" s="17" t="s">
        <v>86</v>
      </c>
    </row>
    <row r="178" spans="2:65" s="1" customFormat="1" ht="16.5" customHeight="1">
      <c r="B178" s="32"/>
      <c r="C178" s="127" t="s">
        <v>290</v>
      </c>
      <c r="D178" s="127" t="s">
        <v>171</v>
      </c>
      <c r="E178" s="128" t="s">
        <v>291</v>
      </c>
      <c r="F178" s="129" t="s">
        <v>292</v>
      </c>
      <c r="G178" s="130" t="s">
        <v>261</v>
      </c>
      <c r="H178" s="131">
        <v>150</v>
      </c>
      <c r="I178" s="132"/>
      <c r="J178" s="133">
        <f>ROUND(I178*H178,2)</f>
        <v>0</v>
      </c>
      <c r="K178" s="129" t="s">
        <v>19</v>
      </c>
      <c r="L178" s="32"/>
      <c r="M178" s="134" t="s">
        <v>19</v>
      </c>
      <c r="N178" s="135" t="s">
        <v>47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84</v>
      </c>
      <c r="AT178" s="138" t="s">
        <v>171</v>
      </c>
      <c r="AU178" s="138" t="s">
        <v>86</v>
      </c>
      <c r="AY178" s="17" t="s">
        <v>168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7" t="s">
        <v>84</v>
      </c>
      <c r="BK178" s="139">
        <f>ROUND(I178*H178,2)</f>
        <v>0</v>
      </c>
      <c r="BL178" s="17" t="s">
        <v>84</v>
      </c>
      <c r="BM178" s="138" t="s">
        <v>293</v>
      </c>
    </row>
    <row r="179" spans="2:65" s="1" customFormat="1" ht="29.25">
      <c r="B179" s="32"/>
      <c r="D179" s="140" t="s">
        <v>177</v>
      </c>
      <c r="F179" s="141" t="s">
        <v>294</v>
      </c>
      <c r="I179" s="142"/>
      <c r="L179" s="32"/>
      <c r="M179" s="143"/>
      <c r="T179" s="53"/>
      <c r="AT179" s="17" t="s">
        <v>177</v>
      </c>
      <c r="AU179" s="17" t="s">
        <v>86</v>
      </c>
    </row>
    <row r="180" spans="2:65" s="11" customFormat="1" ht="22.9" customHeight="1">
      <c r="B180" s="115"/>
      <c r="D180" s="116" t="s">
        <v>75</v>
      </c>
      <c r="E180" s="125" t="s">
        <v>295</v>
      </c>
      <c r="F180" s="125" t="s">
        <v>296</v>
      </c>
      <c r="I180" s="118"/>
      <c r="J180" s="126">
        <f>BK180</f>
        <v>0</v>
      </c>
      <c r="L180" s="115"/>
      <c r="M180" s="120"/>
      <c r="P180" s="121">
        <f>SUM(P181:P182)</f>
        <v>0</v>
      </c>
      <c r="R180" s="121">
        <f>SUM(R181:R182)</f>
        <v>0</v>
      </c>
      <c r="T180" s="122">
        <f>SUM(T181:T182)</f>
        <v>0</v>
      </c>
      <c r="AR180" s="116" t="s">
        <v>188</v>
      </c>
      <c r="AT180" s="123" t="s">
        <v>75</v>
      </c>
      <c r="AU180" s="123" t="s">
        <v>84</v>
      </c>
      <c r="AY180" s="116" t="s">
        <v>168</v>
      </c>
      <c r="BK180" s="124">
        <f>SUM(BK181:BK182)</f>
        <v>0</v>
      </c>
    </row>
    <row r="181" spans="2:65" s="1" customFormat="1" ht="16.5" customHeight="1">
      <c r="B181" s="32"/>
      <c r="C181" s="127" t="s">
        <v>297</v>
      </c>
      <c r="D181" s="127" t="s">
        <v>171</v>
      </c>
      <c r="E181" s="128" t="s">
        <v>298</v>
      </c>
      <c r="F181" s="129" t="s">
        <v>296</v>
      </c>
      <c r="G181" s="130" t="s">
        <v>261</v>
      </c>
      <c r="H181" s="131">
        <v>520</v>
      </c>
      <c r="I181" s="132"/>
      <c r="J181" s="133">
        <f>ROUND(I181*H181,2)</f>
        <v>0</v>
      </c>
      <c r="K181" s="129" t="s">
        <v>19</v>
      </c>
      <c r="L181" s="32"/>
      <c r="M181" s="134" t="s">
        <v>19</v>
      </c>
      <c r="N181" s="135" t="s">
        <v>47</v>
      </c>
      <c r="P181" s="136">
        <f>O181*H181</f>
        <v>0</v>
      </c>
      <c r="Q181" s="136">
        <v>0</v>
      </c>
      <c r="R181" s="136">
        <f>Q181*H181</f>
        <v>0</v>
      </c>
      <c r="S181" s="136">
        <v>0</v>
      </c>
      <c r="T181" s="137">
        <f>S181*H181</f>
        <v>0</v>
      </c>
      <c r="AR181" s="138" t="s">
        <v>84</v>
      </c>
      <c r="AT181" s="138" t="s">
        <v>171</v>
      </c>
      <c r="AU181" s="138" t="s">
        <v>86</v>
      </c>
      <c r="AY181" s="17" t="s">
        <v>168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7" t="s">
        <v>84</v>
      </c>
      <c r="BK181" s="139">
        <f>ROUND(I181*H181,2)</f>
        <v>0</v>
      </c>
      <c r="BL181" s="17" t="s">
        <v>84</v>
      </c>
      <c r="BM181" s="138" t="s">
        <v>299</v>
      </c>
    </row>
    <row r="182" spans="2:65" s="1" customFormat="1" ht="29.25">
      <c r="B182" s="32"/>
      <c r="D182" s="140" t="s">
        <v>177</v>
      </c>
      <c r="F182" s="141" t="s">
        <v>300</v>
      </c>
      <c r="I182" s="142"/>
      <c r="L182" s="32"/>
      <c r="M182" s="143"/>
      <c r="T182" s="53"/>
      <c r="AT182" s="17" t="s">
        <v>177</v>
      </c>
      <c r="AU182" s="17" t="s">
        <v>86</v>
      </c>
    </row>
    <row r="183" spans="2:65" s="11" customFormat="1" ht="22.9" customHeight="1">
      <c r="B183" s="115"/>
      <c r="D183" s="116" t="s">
        <v>75</v>
      </c>
      <c r="E183" s="125" t="s">
        <v>301</v>
      </c>
      <c r="F183" s="125" t="s">
        <v>302</v>
      </c>
      <c r="I183" s="118"/>
      <c r="J183" s="126">
        <f>BK183</f>
        <v>0</v>
      </c>
      <c r="L183" s="115"/>
      <c r="M183" s="120"/>
      <c r="P183" s="121">
        <f>SUM(P184:P185)</f>
        <v>0</v>
      </c>
      <c r="R183" s="121">
        <f>SUM(R184:R185)</f>
        <v>0</v>
      </c>
      <c r="T183" s="122">
        <f>SUM(T184:T185)</f>
        <v>0</v>
      </c>
      <c r="AR183" s="116" t="s">
        <v>188</v>
      </c>
      <c r="AT183" s="123" t="s">
        <v>75</v>
      </c>
      <c r="AU183" s="123" t="s">
        <v>84</v>
      </c>
      <c r="AY183" s="116" t="s">
        <v>168</v>
      </c>
      <c r="BK183" s="124">
        <f>SUM(BK184:BK185)</f>
        <v>0</v>
      </c>
    </row>
    <row r="184" spans="2:65" s="1" customFormat="1" ht="16.5" customHeight="1">
      <c r="B184" s="32"/>
      <c r="C184" s="127" t="s">
        <v>303</v>
      </c>
      <c r="D184" s="127" t="s">
        <v>171</v>
      </c>
      <c r="E184" s="128" t="s">
        <v>301</v>
      </c>
      <c r="F184" s="129" t="s">
        <v>302</v>
      </c>
      <c r="G184" s="130" t="s">
        <v>261</v>
      </c>
      <c r="H184" s="131">
        <v>260</v>
      </c>
      <c r="I184" s="132"/>
      <c r="J184" s="133">
        <f>ROUND(I184*H184,2)</f>
        <v>0</v>
      </c>
      <c r="K184" s="129" t="s">
        <v>19</v>
      </c>
      <c r="L184" s="32"/>
      <c r="M184" s="134" t="s">
        <v>19</v>
      </c>
      <c r="N184" s="135" t="s">
        <v>47</v>
      </c>
      <c r="P184" s="136">
        <f>O184*H184</f>
        <v>0</v>
      </c>
      <c r="Q184" s="136">
        <v>0</v>
      </c>
      <c r="R184" s="136">
        <f>Q184*H184</f>
        <v>0</v>
      </c>
      <c r="S184" s="136">
        <v>0</v>
      </c>
      <c r="T184" s="137">
        <f>S184*H184</f>
        <v>0</v>
      </c>
      <c r="AR184" s="138" t="s">
        <v>84</v>
      </c>
      <c r="AT184" s="138" t="s">
        <v>171</v>
      </c>
      <c r="AU184" s="138" t="s">
        <v>86</v>
      </c>
      <c r="AY184" s="17" t="s">
        <v>168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7" t="s">
        <v>84</v>
      </c>
      <c r="BK184" s="139">
        <f>ROUND(I184*H184,2)</f>
        <v>0</v>
      </c>
      <c r="BL184" s="17" t="s">
        <v>84</v>
      </c>
      <c r="BM184" s="138" t="s">
        <v>304</v>
      </c>
    </row>
    <row r="185" spans="2:65" s="1" customFormat="1" ht="39">
      <c r="B185" s="32"/>
      <c r="D185" s="140" t="s">
        <v>177</v>
      </c>
      <c r="F185" s="141" t="s">
        <v>305</v>
      </c>
      <c r="I185" s="142"/>
      <c r="L185" s="32"/>
      <c r="M185" s="143"/>
      <c r="T185" s="53"/>
      <c r="AT185" s="17" t="s">
        <v>177</v>
      </c>
      <c r="AU185" s="17" t="s">
        <v>86</v>
      </c>
    </row>
    <row r="186" spans="2:65" s="11" customFormat="1" ht="22.9" customHeight="1">
      <c r="B186" s="115"/>
      <c r="D186" s="116" t="s">
        <v>75</v>
      </c>
      <c r="E186" s="125" t="s">
        <v>306</v>
      </c>
      <c r="F186" s="125" t="s">
        <v>307</v>
      </c>
      <c r="I186" s="118"/>
      <c r="J186" s="126">
        <f>BK186</f>
        <v>0</v>
      </c>
      <c r="L186" s="115"/>
      <c r="M186" s="120"/>
      <c r="P186" s="121">
        <f>SUM(P187:P190)</f>
        <v>0</v>
      </c>
      <c r="R186" s="121">
        <f>SUM(R187:R190)</f>
        <v>0</v>
      </c>
      <c r="T186" s="122">
        <f>SUM(T187:T190)</f>
        <v>0</v>
      </c>
      <c r="AR186" s="116" t="s">
        <v>188</v>
      </c>
      <c r="AT186" s="123" t="s">
        <v>75</v>
      </c>
      <c r="AU186" s="123" t="s">
        <v>84</v>
      </c>
      <c r="AY186" s="116" t="s">
        <v>168</v>
      </c>
      <c r="BK186" s="124">
        <f>SUM(BK187:BK190)</f>
        <v>0</v>
      </c>
    </row>
    <row r="187" spans="2:65" s="1" customFormat="1" ht="16.5" customHeight="1">
      <c r="B187" s="32"/>
      <c r="C187" s="127" t="s">
        <v>308</v>
      </c>
      <c r="D187" s="127" t="s">
        <v>171</v>
      </c>
      <c r="E187" s="128" t="s">
        <v>309</v>
      </c>
      <c r="F187" s="129" t="s">
        <v>310</v>
      </c>
      <c r="G187" s="130" t="s">
        <v>261</v>
      </c>
      <c r="H187" s="131">
        <v>162</v>
      </c>
      <c r="I187" s="132"/>
      <c r="J187" s="133">
        <f>ROUND(I187*H187,2)</f>
        <v>0</v>
      </c>
      <c r="K187" s="129" t="s">
        <v>19</v>
      </c>
      <c r="L187" s="32"/>
      <c r="M187" s="134" t="s">
        <v>19</v>
      </c>
      <c r="N187" s="135" t="s">
        <v>47</v>
      </c>
      <c r="P187" s="136">
        <f>O187*H187</f>
        <v>0</v>
      </c>
      <c r="Q187" s="136">
        <v>0</v>
      </c>
      <c r="R187" s="136">
        <f>Q187*H187</f>
        <v>0</v>
      </c>
      <c r="S187" s="136">
        <v>0</v>
      </c>
      <c r="T187" s="137">
        <f>S187*H187</f>
        <v>0</v>
      </c>
      <c r="AR187" s="138" t="s">
        <v>84</v>
      </c>
      <c r="AT187" s="138" t="s">
        <v>171</v>
      </c>
      <c r="AU187" s="138" t="s">
        <v>86</v>
      </c>
      <c r="AY187" s="17" t="s">
        <v>168</v>
      </c>
      <c r="BE187" s="139">
        <f>IF(N187="základní",J187,0)</f>
        <v>0</v>
      </c>
      <c r="BF187" s="139">
        <f>IF(N187="snížená",J187,0)</f>
        <v>0</v>
      </c>
      <c r="BG187" s="139">
        <f>IF(N187="zákl. přenesená",J187,0)</f>
        <v>0</v>
      </c>
      <c r="BH187" s="139">
        <f>IF(N187="sníž. přenesená",J187,0)</f>
        <v>0</v>
      </c>
      <c r="BI187" s="139">
        <f>IF(N187="nulová",J187,0)</f>
        <v>0</v>
      </c>
      <c r="BJ187" s="17" t="s">
        <v>84</v>
      </c>
      <c r="BK187" s="139">
        <f>ROUND(I187*H187,2)</f>
        <v>0</v>
      </c>
      <c r="BL187" s="17" t="s">
        <v>84</v>
      </c>
      <c r="BM187" s="138" t="s">
        <v>311</v>
      </c>
    </row>
    <row r="188" spans="2:65" s="1" customFormat="1" ht="29.25">
      <c r="B188" s="32"/>
      <c r="D188" s="140" t="s">
        <v>177</v>
      </c>
      <c r="F188" s="141" t="s">
        <v>312</v>
      </c>
      <c r="I188" s="142"/>
      <c r="L188" s="32"/>
      <c r="M188" s="143"/>
      <c r="T188" s="53"/>
      <c r="AT188" s="17" t="s">
        <v>177</v>
      </c>
      <c r="AU188" s="17" t="s">
        <v>86</v>
      </c>
    </row>
    <row r="189" spans="2:65" s="1" customFormat="1" ht="16.5" customHeight="1">
      <c r="B189" s="32"/>
      <c r="C189" s="127" t="s">
        <v>313</v>
      </c>
      <c r="D189" s="127" t="s">
        <v>171</v>
      </c>
      <c r="E189" s="128" t="s">
        <v>314</v>
      </c>
      <c r="F189" s="129" t="s">
        <v>315</v>
      </c>
      <c r="G189" s="130" t="s">
        <v>261</v>
      </c>
      <c r="H189" s="131">
        <v>152</v>
      </c>
      <c r="I189" s="132"/>
      <c r="J189" s="133">
        <f>ROUND(I189*H189,2)</f>
        <v>0</v>
      </c>
      <c r="K189" s="129" t="s">
        <v>19</v>
      </c>
      <c r="L189" s="32"/>
      <c r="M189" s="134" t="s">
        <v>19</v>
      </c>
      <c r="N189" s="135" t="s">
        <v>47</v>
      </c>
      <c r="P189" s="136">
        <f>O189*H189</f>
        <v>0</v>
      </c>
      <c r="Q189" s="136">
        <v>0</v>
      </c>
      <c r="R189" s="136">
        <f>Q189*H189</f>
        <v>0</v>
      </c>
      <c r="S189" s="136">
        <v>0</v>
      </c>
      <c r="T189" s="137">
        <f>S189*H189</f>
        <v>0</v>
      </c>
      <c r="AR189" s="138" t="s">
        <v>84</v>
      </c>
      <c r="AT189" s="138" t="s">
        <v>171</v>
      </c>
      <c r="AU189" s="138" t="s">
        <v>86</v>
      </c>
      <c r="AY189" s="17" t="s">
        <v>168</v>
      </c>
      <c r="BE189" s="139">
        <f>IF(N189="základní",J189,0)</f>
        <v>0</v>
      </c>
      <c r="BF189" s="139">
        <f>IF(N189="snížená",J189,0)</f>
        <v>0</v>
      </c>
      <c r="BG189" s="139">
        <f>IF(N189="zákl. přenesená",J189,0)</f>
        <v>0</v>
      </c>
      <c r="BH189" s="139">
        <f>IF(N189="sníž. přenesená",J189,0)</f>
        <v>0</v>
      </c>
      <c r="BI189" s="139">
        <f>IF(N189="nulová",J189,0)</f>
        <v>0</v>
      </c>
      <c r="BJ189" s="17" t="s">
        <v>84</v>
      </c>
      <c r="BK189" s="139">
        <f>ROUND(I189*H189,2)</f>
        <v>0</v>
      </c>
      <c r="BL189" s="17" t="s">
        <v>84</v>
      </c>
      <c r="BM189" s="138" t="s">
        <v>316</v>
      </c>
    </row>
    <row r="190" spans="2:65" s="1" customFormat="1" ht="29.25">
      <c r="B190" s="32"/>
      <c r="D190" s="140" t="s">
        <v>177</v>
      </c>
      <c r="F190" s="141" t="s">
        <v>317</v>
      </c>
      <c r="I190" s="142"/>
      <c r="L190" s="32"/>
      <c r="M190" s="143"/>
      <c r="T190" s="53"/>
      <c r="AT190" s="17" t="s">
        <v>177</v>
      </c>
      <c r="AU190" s="17" t="s">
        <v>86</v>
      </c>
    </row>
    <row r="191" spans="2:65" s="11" customFormat="1" ht="22.9" customHeight="1">
      <c r="B191" s="115"/>
      <c r="D191" s="116" t="s">
        <v>75</v>
      </c>
      <c r="E191" s="125" t="s">
        <v>318</v>
      </c>
      <c r="F191" s="125" t="s">
        <v>319</v>
      </c>
      <c r="I191" s="118"/>
      <c r="J191" s="126">
        <f>BK191</f>
        <v>0</v>
      </c>
      <c r="L191" s="115"/>
      <c r="M191" s="120"/>
      <c r="P191" s="121">
        <f>SUM(P192:P201)</f>
        <v>0</v>
      </c>
      <c r="R191" s="121">
        <f>SUM(R192:R201)</f>
        <v>0</v>
      </c>
      <c r="T191" s="122">
        <f>SUM(T192:T201)</f>
        <v>0</v>
      </c>
      <c r="AR191" s="116" t="s">
        <v>188</v>
      </c>
      <c r="AT191" s="123" t="s">
        <v>75</v>
      </c>
      <c r="AU191" s="123" t="s">
        <v>84</v>
      </c>
      <c r="AY191" s="116" t="s">
        <v>168</v>
      </c>
      <c r="BK191" s="124">
        <f>SUM(BK192:BK201)</f>
        <v>0</v>
      </c>
    </row>
    <row r="192" spans="2:65" s="1" customFormat="1" ht="16.5" customHeight="1">
      <c r="B192" s="32"/>
      <c r="C192" s="127" t="s">
        <v>320</v>
      </c>
      <c r="D192" s="127" t="s">
        <v>171</v>
      </c>
      <c r="E192" s="128" t="s">
        <v>321</v>
      </c>
      <c r="F192" s="129" t="s">
        <v>322</v>
      </c>
      <c r="G192" s="130" t="s">
        <v>261</v>
      </c>
      <c r="H192" s="131">
        <v>145</v>
      </c>
      <c r="I192" s="132"/>
      <c r="J192" s="133">
        <f>ROUND(I192*H192,2)</f>
        <v>0</v>
      </c>
      <c r="K192" s="129" t="s">
        <v>19</v>
      </c>
      <c r="L192" s="32"/>
      <c r="M192" s="134" t="s">
        <v>19</v>
      </c>
      <c r="N192" s="135" t="s">
        <v>47</v>
      </c>
      <c r="P192" s="136">
        <f>O192*H192</f>
        <v>0</v>
      </c>
      <c r="Q192" s="136">
        <v>0</v>
      </c>
      <c r="R192" s="136">
        <f>Q192*H192</f>
        <v>0</v>
      </c>
      <c r="S192" s="136">
        <v>0</v>
      </c>
      <c r="T192" s="137">
        <f>S192*H192</f>
        <v>0</v>
      </c>
      <c r="AR192" s="138" t="s">
        <v>84</v>
      </c>
      <c r="AT192" s="138" t="s">
        <v>171</v>
      </c>
      <c r="AU192" s="138" t="s">
        <v>86</v>
      </c>
      <c r="AY192" s="17" t="s">
        <v>168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7" t="s">
        <v>84</v>
      </c>
      <c r="BK192" s="139">
        <f>ROUND(I192*H192,2)</f>
        <v>0</v>
      </c>
      <c r="BL192" s="17" t="s">
        <v>84</v>
      </c>
      <c r="BM192" s="138" t="s">
        <v>323</v>
      </c>
    </row>
    <row r="193" spans="2:65" s="1" customFormat="1" ht="29.25">
      <c r="B193" s="32"/>
      <c r="D193" s="140" t="s">
        <v>177</v>
      </c>
      <c r="F193" s="141" t="s">
        <v>324</v>
      </c>
      <c r="I193" s="142"/>
      <c r="L193" s="32"/>
      <c r="M193" s="143"/>
      <c r="T193" s="53"/>
      <c r="AT193" s="17" t="s">
        <v>177</v>
      </c>
      <c r="AU193" s="17" t="s">
        <v>86</v>
      </c>
    </row>
    <row r="194" spans="2:65" s="1" customFormat="1" ht="16.5" customHeight="1">
      <c r="B194" s="32"/>
      <c r="C194" s="127" t="s">
        <v>325</v>
      </c>
      <c r="D194" s="127" t="s">
        <v>171</v>
      </c>
      <c r="E194" s="128" t="s">
        <v>326</v>
      </c>
      <c r="F194" s="129" t="s">
        <v>327</v>
      </c>
      <c r="G194" s="130" t="s">
        <v>261</v>
      </c>
      <c r="H194" s="131">
        <v>180</v>
      </c>
      <c r="I194" s="132"/>
      <c r="J194" s="133">
        <f>ROUND(I194*H194,2)</f>
        <v>0</v>
      </c>
      <c r="K194" s="129" t="s">
        <v>19</v>
      </c>
      <c r="L194" s="32"/>
      <c r="M194" s="134" t="s">
        <v>19</v>
      </c>
      <c r="N194" s="135" t="s">
        <v>47</v>
      </c>
      <c r="P194" s="136">
        <f>O194*H194</f>
        <v>0</v>
      </c>
      <c r="Q194" s="136">
        <v>0</v>
      </c>
      <c r="R194" s="136">
        <f>Q194*H194</f>
        <v>0</v>
      </c>
      <c r="S194" s="136">
        <v>0</v>
      </c>
      <c r="T194" s="137">
        <f>S194*H194</f>
        <v>0</v>
      </c>
      <c r="AR194" s="138" t="s">
        <v>84</v>
      </c>
      <c r="AT194" s="138" t="s">
        <v>171</v>
      </c>
      <c r="AU194" s="138" t="s">
        <v>86</v>
      </c>
      <c r="AY194" s="17" t="s">
        <v>168</v>
      </c>
      <c r="BE194" s="139">
        <f>IF(N194="základní",J194,0)</f>
        <v>0</v>
      </c>
      <c r="BF194" s="139">
        <f>IF(N194="snížená",J194,0)</f>
        <v>0</v>
      </c>
      <c r="BG194" s="139">
        <f>IF(N194="zákl. přenesená",J194,0)</f>
        <v>0</v>
      </c>
      <c r="BH194" s="139">
        <f>IF(N194="sníž. přenesená",J194,0)</f>
        <v>0</v>
      </c>
      <c r="BI194" s="139">
        <f>IF(N194="nulová",J194,0)</f>
        <v>0</v>
      </c>
      <c r="BJ194" s="17" t="s">
        <v>84</v>
      </c>
      <c r="BK194" s="139">
        <f>ROUND(I194*H194,2)</f>
        <v>0</v>
      </c>
      <c r="BL194" s="17" t="s">
        <v>84</v>
      </c>
      <c r="BM194" s="138" t="s">
        <v>328</v>
      </c>
    </row>
    <row r="195" spans="2:65" s="1" customFormat="1" ht="29.25">
      <c r="B195" s="32"/>
      <c r="D195" s="140" t="s">
        <v>177</v>
      </c>
      <c r="F195" s="141" t="s">
        <v>329</v>
      </c>
      <c r="I195" s="142"/>
      <c r="L195" s="32"/>
      <c r="M195" s="143"/>
      <c r="T195" s="53"/>
      <c r="AT195" s="17" t="s">
        <v>177</v>
      </c>
      <c r="AU195" s="17" t="s">
        <v>86</v>
      </c>
    </row>
    <row r="196" spans="2:65" s="1" customFormat="1" ht="16.5" customHeight="1">
      <c r="B196" s="32"/>
      <c r="C196" s="127" t="s">
        <v>330</v>
      </c>
      <c r="D196" s="127" t="s">
        <v>171</v>
      </c>
      <c r="E196" s="128" t="s">
        <v>331</v>
      </c>
      <c r="F196" s="129" t="s">
        <v>332</v>
      </c>
      <c r="G196" s="130" t="s">
        <v>261</v>
      </c>
      <c r="H196" s="131">
        <v>95</v>
      </c>
      <c r="I196" s="132"/>
      <c r="J196" s="133">
        <f>ROUND(I196*H196,2)</f>
        <v>0</v>
      </c>
      <c r="K196" s="129" t="s">
        <v>19</v>
      </c>
      <c r="L196" s="32"/>
      <c r="M196" s="134" t="s">
        <v>19</v>
      </c>
      <c r="N196" s="135" t="s">
        <v>47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84</v>
      </c>
      <c r="AT196" s="138" t="s">
        <v>171</v>
      </c>
      <c r="AU196" s="138" t="s">
        <v>86</v>
      </c>
      <c r="AY196" s="17" t="s">
        <v>168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7" t="s">
        <v>84</v>
      </c>
      <c r="BK196" s="139">
        <f>ROUND(I196*H196,2)</f>
        <v>0</v>
      </c>
      <c r="BL196" s="17" t="s">
        <v>84</v>
      </c>
      <c r="BM196" s="138" t="s">
        <v>333</v>
      </c>
    </row>
    <row r="197" spans="2:65" s="1" customFormat="1" ht="29.25">
      <c r="B197" s="32"/>
      <c r="D197" s="140" t="s">
        <v>177</v>
      </c>
      <c r="F197" s="141" t="s">
        <v>334</v>
      </c>
      <c r="I197" s="142"/>
      <c r="L197" s="32"/>
      <c r="M197" s="143"/>
      <c r="T197" s="53"/>
      <c r="AT197" s="17" t="s">
        <v>177</v>
      </c>
      <c r="AU197" s="17" t="s">
        <v>86</v>
      </c>
    </row>
    <row r="198" spans="2:65" s="1" customFormat="1" ht="16.5" customHeight="1">
      <c r="B198" s="32"/>
      <c r="C198" s="127" t="s">
        <v>335</v>
      </c>
      <c r="D198" s="127" t="s">
        <v>171</v>
      </c>
      <c r="E198" s="128" t="s">
        <v>336</v>
      </c>
      <c r="F198" s="129" t="s">
        <v>337</v>
      </c>
      <c r="G198" s="130" t="s">
        <v>174</v>
      </c>
      <c r="H198" s="131">
        <v>1</v>
      </c>
      <c r="I198" s="132"/>
      <c r="J198" s="133">
        <f>ROUND(I198*H198,2)</f>
        <v>0</v>
      </c>
      <c r="K198" s="129" t="s">
        <v>19</v>
      </c>
      <c r="L198" s="32"/>
      <c r="M198" s="134" t="s">
        <v>19</v>
      </c>
      <c r="N198" s="135" t="s">
        <v>47</v>
      </c>
      <c r="P198" s="136">
        <f>O198*H198</f>
        <v>0</v>
      </c>
      <c r="Q198" s="136">
        <v>0</v>
      </c>
      <c r="R198" s="136">
        <f>Q198*H198</f>
        <v>0</v>
      </c>
      <c r="S198" s="136">
        <v>0</v>
      </c>
      <c r="T198" s="137">
        <f>S198*H198</f>
        <v>0</v>
      </c>
      <c r="AR198" s="138" t="s">
        <v>84</v>
      </c>
      <c r="AT198" s="138" t="s">
        <v>171</v>
      </c>
      <c r="AU198" s="138" t="s">
        <v>86</v>
      </c>
      <c r="AY198" s="17" t="s">
        <v>168</v>
      </c>
      <c r="BE198" s="139">
        <f>IF(N198="základní",J198,0)</f>
        <v>0</v>
      </c>
      <c r="BF198" s="139">
        <f>IF(N198="snížená",J198,0)</f>
        <v>0</v>
      </c>
      <c r="BG198" s="139">
        <f>IF(N198="zákl. přenesená",J198,0)</f>
        <v>0</v>
      </c>
      <c r="BH198" s="139">
        <f>IF(N198="sníž. přenesená",J198,0)</f>
        <v>0</v>
      </c>
      <c r="BI198" s="139">
        <f>IF(N198="nulová",J198,0)</f>
        <v>0</v>
      </c>
      <c r="BJ198" s="17" t="s">
        <v>84</v>
      </c>
      <c r="BK198" s="139">
        <f>ROUND(I198*H198,2)</f>
        <v>0</v>
      </c>
      <c r="BL198" s="17" t="s">
        <v>84</v>
      </c>
      <c r="BM198" s="138" t="s">
        <v>338</v>
      </c>
    </row>
    <row r="199" spans="2:65" s="1" customFormat="1" ht="29.25">
      <c r="B199" s="32"/>
      <c r="D199" s="140" t="s">
        <v>177</v>
      </c>
      <c r="F199" s="141" t="s">
        <v>339</v>
      </c>
      <c r="I199" s="142"/>
      <c r="L199" s="32"/>
      <c r="M199" s="143"/>
      <c r="T199" s="53"/>
      <c r="AT199" s="17" t="s">
        <v>177</v>
      </c>
      <c r="AU199" s="17" t="s">
        <v>86</v>
      </c>
    </row>
    <row r="200" spans="2:65" s="1" customFormat="1" ht="16.5" customHeight="1">
      <c r="B200" s="32"/>
      <c r="C200" s="127" t="s">
        <v>340</v>
      </c>
      <c r="D200" s="127" t="s">
        <v>171</v>
      </c>
      <c r="E200" s="128" t="s">
        <v>341</v>
      </c>
      <c r="F200" s="129" t="s">
        <v>342</v>
      </c>
      <c r="G200" s="130" t="s">
        <v>174</v>
      </c>
      <c r="H200" s="131">
        <v>1</v>
      </c>
      <c r="I200" s="132"/>
      <c r="J200" s="133">
        <f>ROUND(I200*H200,2)</f>
        <v>0</v>
      </c>
      <c r="K200" s="129" t="s">
        <v>19</v>
      </c>
      <c r="L200" s="32"/>
      <c r="M200" s="134" t="s">
        <v>19</v>
      </c>
      <c r="N200" s="135" t="s">
        <v>47</v>
      </c>
      <c r="P200" s="136">
        <f>O200*H200</f>
        <v>0</v>
      </c>
      <c r="Q200" s="136">
        <v>0</v>
      </c>
      <c r="R200" s="136">
        <f>Q200*H200</f>
        <v>0</v>
      </c>
      <c r="S200" s="136">
        <v>0</v>
      </c>
      <c r="T200" s="137">
        <f>S200*H200</f>
        <v>0</v>
      </c>
      <c r="AR200" s="138" t="s">
        <v>84</v>
      </c>
      <c r="AT200" s="138" t="s">
        <v>171</v>
      </c>
      <c r="AU200" s="138" t="s">
        <v>86</v>
      </c>
      <c r="AY200" s="17" t="s">
        <v>168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7" t="s">
        <v>84</v>
      </c>
      <c r="BK200" s="139">
        <f>ROUND(I200*H200,2)</f>
        <v>0</v>
      </c>
      <c r="BL200" s="17" t="s">
        <v>84</v>
      </c>
      <c r="BM200" s="138" t="s">
        <v>343</v>
      </c>
    </row>
    <row r="201" spans="2:65" s="1" customFormat="1" ht="39">
      <c r="B201" s="32"/>
      <c r="D201" s="140" t="s">
        <v>177</v>
      </c>
      <c r="F201" s="141" t="s">
        <v>344</v>
      </c>
      <c r="I201" s="142"/>
      <c r="L201" s="32"/>
      <c r="M201" s="143"/>
      <c r="T201" s="53"/>
      <c r="AT201" s="17" t="s">
        <v>177</v>
      </c>
      <c r="AU201" s="17" t="s">
        <v>86</v>
      </c>
    </row>
    <row r="202" spans="2:65" s="11" customFormat="1" ht="22.9" customHeight="1">
      <c r="B202" s="115"/>
      <c r="D202" s="116" t="s">
        <v>75</v>
      </c>
      <c r="E202" s="125" t="s">
        <v>345</v>
      </c>
      <c r="F202" s="125" t="s">
        <v>346</v>
      </c>
      <c r="I202" s="118"/>
      <c r="J202" s="126">
        <f>BK202</f>
        <v>0</v>
      </c>
      <c r="L202" s="115"/>
      <c r="M202" s="120"/>
      <c r="P202" s="121">
        <f>SUM(P203:P212)</f>
        <v>0</v>
      </c>
      <c r="R202" s="121">
        <f>SUM(R203:R212)</f>
        <v>0</v>
      </c>
      <c r="T202" s="122">
        <f>SUM(T203:T212)</f>
        <v>0</v>
      </c>
      <c r="AR202" s="116" t="s">
        <v>188</v>
      </c>
      <c r="AT202" s="123" t="s">
        <v>75</v>
      </c>
      <c r="AU202" s="123" t="s">
        <v>84</v>
      </c>
      <c r="AY202" s="116" t="s">
        <v>168</v>
      </c>
      <c r="BK202" s="124">
        <f>SUM(BK203:BK212)</f>
        <v>0</v>
      </c>
    </row>
    <row r="203" spans="2:65" s="1" customFormat="1" ht="16.5" customHeight="1">
      <c r="B203" s="32"/>
      <c r="C203" s="127" t="s">
        <v>347</v>
      </c>
      <c r="D203" s="127" t="s">
        <v>171</v>
      </c>
      <c r="E203" s="128" t="s">
        <v>348</v>
      </c>
      <c r="F203" s="129" t="s">
        <v>322</v>
      </c>
      <c r="G203" s="130" t="s">
        <v>261</v>
      </c>
      <c r="H203" s="131">
        <v>145</v>
      </c>
      <c r="I203" s="132"/>
      <c r="J203" s="133">
        <f>ROUND(I203*H203,2)</f>
        <v>0</v>
      </c>
      <c r="K203" s="129" t="s">
        <v>19</v>
      </c>
      <c r="L203" s="32"/>
      <c r="M203" s="134" t="s">
        <v>19</v>
      </c>
      <c r="N203" s="135" t="s">
        <v>47</v>
      </c>
      <c r="P203" s="136">
        <f>O203*H203</f>
        <v>0</v>
      </c>
      <c r="Q203" s="136">
        <v>0</v>
      </c>
      <c r="R203" s="136">
        <f>Q203*H203</f>
        <v>0</v>
      </c>
      <c r="S203" s="136">
        <v>0</v>
      </c>
      <c r="T203" s="137">
        <f>S203*H203</f>
        <v>0</v>
      </c>
      <c r="AR203" s="138" t="s">
        <v>84</v>
      </c>
      <c r="AT203" s="138" t="s">
        <v>171</v>
      </c>
      <c r="AU203" s="138" t="s">
        <v>86</v>
      </c>
      <c r="AY203" s="17" t="s">
        <v>168</v>
      </c>
      <c r="BE203" s="139">
        <f>IF(N203="základní",J203,0)</f>
        <v>0</v>
      </c>
      <c r="BF203" s="139">
        <f>IF(N203="snížená",J203,0)</f>
        <v>0</v>
      </c>
      <c r="BG203" s="139">
        <f>IF(N203="zákl. přenesená",J203,0)</f>
        <v>0</v>
      </c>
      <c r="BH203" s="139">
        <f>IF(N203="sníž. přenesená",J203,0)</f>
        <v>0</v>
      </c>
      <c r="BI203" s="139">
        <f>IF(N203="nulová",J203,0)</f>
        <v>0</v>
      </c>
      <c r="BJ203" s="17" t="s">
        <v>84</v>
      </c>
      <c r="BK203" s="139">
        <f>ROUND(I203*H203,2)</f>
        <v>0</v>
      </c>
      <c r="BL203" s="17" t="s">
        <v>84</v>
      </c>
      <c r="BM203" s="138" t="s">
        <v>349</v>
      </c>
    </row>
    <row r="204" spans="2:65" s="1" customFormat="1" ht="29.25">
      <c r="B204" s="32"/>
      <c r="D204" s="140" t="s">
        <v>177</v>
      </c>
      <c r="F204" s="141" t="s">
        <v>324</v>
      </c>
      <c r="I204" s="142"/>
      <c r="L204" s="32"/>
      <c r="M204" s="143"/>
      <c r="T204" s="53"/>
      <c r="AT204" s="17" t="s">
        <v>177</v>
      </c>
      <c r="AU204" s="17" t="s">
        <v>86</v>
      </c>
    </row>
    <row r="205" spans="2:65" s="1" customFormat="1" ht="16.5" customHeight="1">
      <c r="B205" s="32"/>
      <c r="C205" s="127" t="s">
        <v>350</v>
      </c>
      <c r="D205" s="127" t="s">
        <v>171</v>
      </c>
      <c r="E205" s="128" t="s">
        <v>351</v>
      </c>
      <c r="F205" s="129" t="s">
        <v>327</v>
      </c>
      <c r="G205" s="130" t="s">
        <v>261</v>
      </c>
      <c r="H205" s="131">
        <v>140</v>
      </c>
      <c r="I205" s="132"/>
      <c r="J205" s="133">
        <f>ROUND(I205*H205,2)</f>
        <v>0</v>
      </c>
      <c r="K205" s="129" t="s">
        <v>19</v>
      </c>
      <c r="L205" s="32"/>
      <c r="M205" s="134" t="s">
        <v>19</v>
      </c>
      <c r="N205" s="135" t="s">
        <v>47</v>
      </c>
      <c r="P205" s="136">
        <f>O205*H205</f>
        <v>0</v>
      </c>
      <c r="Q205" s="136">
        <v>0</v>
      </c>
      <c r="R205" s="136">
        <f>Q205*H205</f>
        <v>0</v>
      </c>
      <c r="S205" s="136">
        <v>0</v>
      </c>
      <c r="T205" s="137">
        <f>S205*H205</f>
        <v>0</v>
      </c>
      <c r="AR205" s="138" t="s">
        <v>84</v>
      </c>
      <c r="AT205" s="138" t="s">
        <v>171</v>
      </c>
      <c r="AU205" s="138" t="s">
        <v>86</v>
      </c>
      <c r="AY205" s="17" t="s">
        <v>168</v>
      </c>
      <c r="BE205" s="139">
        <f>IF(N205="základní",J205,0)</f>
        <v>0</v>
      </c>
      <c r="BF205" s="139">
        <f>IF(N205="snížená",J205,0)</f>
        <v>0</v>
      </c>
      <c r="BG205" s="139">
        <f>IF(N205="zákl. přenesená",J205,0)</f>
        <v>0</v>
      </c>
      <c r="BH205" s="139">
        <f>IF(N205="sníž. přenesená",J205,0)</f>
        <v>0</v>
      </c>
      <c r="BI205" s="139">
        <f>IF(N205="nulová",J205,0)</f>
        <v>0</v>
      </c>
      <c r="BJ205" s="17" t="s">
        <v>84</v>
      </c>
      <c r="BK205" s="139">
        <f>ROUND(I205*H205,2)</f>
        <v>0</v>
      </c>
      <c r="BL205" s="17" t="s">
        <v>84</v>
      </c>
      <c r="BM205" s="138" t="s">
        <v>352</v>
      </c>
    </row>
    <row r="206" spans="2:65" s="1" customFormat="1" ht="29.25">
      <c r="B206" s="32"/>
      <c r="D206" s="140" t="s">
        <v>177</v>
      </c>
      <c r="F206" s="141" t="s">
        <v>353</v>
      </c>
      <c r="I206" s="142"/>
      <c r="L206" s="32"/>
      <c r="M206" s="143"/>
      <c r="T206" s="53"/>
      <c r="AT206" s="17" t="s">
        <v>177</v>
      </c>
      <c r="AU206" s="17" t="s">
        <v>86</v>
      </c>
    </row>
    <row r="207" spans="2:65" s="1" customFormat="1" ht="16.5" customHeight="1">
      <c r="B207" s="32"/>
      <c r="C207" s="127" t="s">
        <v>354</v>
      </c>
      <c r="D207" s="127" t="s">
        <v>171</v>
      </c>
      <c r="E207" s="128" t="s">
        <v>355</v>
      </c>
      <c r="F207" s="129" t="s">
        <v>332</v>
      </c>
      <c r="G207" s="130" t="s">
        <v>261</v>
      </c>
      <c r="H207" s="131">
        <v>55</v>
      </c>
      <c r="I207" s="132"/>
      <c r="J207" s="133">
        <f>ROUND(I207*H207,2)</f>
        <v>0</v>
      </c>
      <c r="K207" s="129" t="s">
        <v>19</v>
      </c>
      <c r="L207" s="32"/>
      <c r="M207" s="134" t="s">
        <v>19</v>
      </c>
      <c r="N207" s="135" t="s">
        <v>47</v>
      </c>
      <c r="P207" s="136">
        <f>O207*H207</f>
        <v>0</v>
      </c>
      <c r="Q207" s="136">
        <v>0</v>
      </c>
      <c r="R207" s="136">
        <f>Q207*H207</f>
        <v>0</v>
      </c>
      <c r="S207" s="136">
        <v>0</v>
      </c>
      <c r="T207" s="137">
        <f>S207*H207</f>
        <v>0</v>
      </c>
      <c r="AR207" s="138" t="s">
        <v>84</v>
      </c>
      <c r="AT207" s="138" t="s">
        <v>171</v>
      </c>
      <c r="AU207" s="138" t="s">
        <v>86</v>
      </c>
      <c r="AY207" s="17" t="s">
        <v>168</v>
      </c>
      <c r="BE207" s="139">
        <f>IF(N207="základní",J207,0)</f>
        <v>0</v>
      </c>
      <c r="BF207" s="139">
        <f>IF(N207="snížená",J207,0)</f>
        <v>0</v>
      </c>
      <c r="BG207" s="139">
        <f>IF(N207="zákl. přenesená",J207,0)</f>
        <v>0</v>
      </c>
      <c r="BH207" s="139">
        <f>IF(N207="sníž. přenesená",J207,0)</f>
        <v>0</v>
      </c>
      <c r="BI207" s="139">
        <f>IF(N207="nulová",J207,0)</f>
        <v>0</v>
      </c>
      <c r="BJ207" s="17" t="s">
        <v>84</v>
      </c>
      <c r="BK207" s="139">
        <f>ROUND(I207*H207,2)</f>
        <v>0</v>
      </c>
      <c r="BL207" s="17" t="s">
        <v>84</v>
      </c>
      <c r="BM207" s="138" t="s">
        <v>356</v>
      </c>
    </row>
    <row r="208" spans="2:65" s="1" customFormat="1" ht="29.25">
      <c r="B208" s="32"/>
      <c r="D208" s="140" t="s">
        <v>177</v>
      </c>
      <c r="F208" s="141" t="s">
        <v>357</v>
      </c>
      <c r="I208" s="142"/>
      <c r="L208" s="32"/>
      <c r="M208" s="143"/>
      <c r="T208" s="53"/>
      <c r="AT208" s="17" t="s">
        <v>177</v>
      </c>
      <c r="AU208" s="17" t="s">
        <v>86</v>
      </c>
    </row>
    <row r="209" spans="2:65" s="1" customFormat="1" ht="16.5" customHeight="1">
      <c r="B209" s="32"/>
      <c r="C209" s="127" t="s">
        <v>358</v>
      </c>
      <c r="D209" s="127" t="s">
        <v>171</v>
      </c>
      <c r="E209" s="128" t="s">
        <v>359</v>
      </c>
      <c r="F209" s="129" t="s">
        <v>360</v>
      </c>
      <c r="G209" s="130" t="s">
        <v>174</v>
      </c>
      <c r="H209" s="131">
        <v>1</v>
      </c>
      <c r="I209" s="132"/>
      <c r="J209" s="133">
        <f>ROUND(I209*H209,2)</f>
        <v>0</v>
      </c>
      <c r="K209" s="129" t="s">
        <v>19</v>
      </c>
      <c r="L209" s="32"/>
      <c r="M209" s="134" t="s">
        <v>19</v>
      </c>
      <c r="N209" s="135" t="s">
        <v>47</v>
      </c>
      <c r="P209" s="136">
        <f>O209*H209</f>
        <v>0</v>
      </c>
      <c r="Q209" s="136">
        <v>0</v>
      </c>
      <c r="R209" s="136">
        <f>Q209*H209</f>
        <v>0</v>
      </c>
      <c r="S209" s="136">
        <v>0</v>
      </c>
      <c r="T209" s="137">
        <f>S209*H209</f>
        <v>0</v>
      </c>
      <c r="AR209" s="138" t="s">
        <v>84</v>
      </c>
      <c r="AT209" s="138" t="s">
        <v>171</v>
      </c>
      <c r="AU209" s="138" t="s">
        <v>86</v>
      </c>
      <c r="AY209" s="17" t="s">
        <v>168</v>
      </c>
      <c r="BE209" s="139">
        <f>IF(N209="základní",J209,0)</f>
        <v>0</v>
      </c>
      <c r="BF209" s="139">
        <f>IF(N209="snížená",J209,0)</f>
        <v>0</v>
      </c>
      <c r="BG209" s="139">
        <f>IF(N209="zákl. přenesená",J209,0)</f>
        <v>0</v>
      </c>
      <c r="BH209" s="139">
        <f>IF(N209="sníž. přenesená",J209,0)</f>
        <v>0</v>
      </c>
      <c r="BI209" s="139">
        <f>IF(N209="nulová",J209,0)</f>
        <v>0</v>
      </c>
      <c r="BJ209" s="17" t="s">
        <v>84</v>
      </c>
      <c r="BK209" s="139">
        <f>ROUND(I209*H209,2)</f>
        <v>0</v>
      </c>
      <c r="BL209" s="17" t="s">
        <v>84</v>
      </c>
      <c r="BM209" s="138" t="s">
        <v>361</v>
      </c>
    </row>
    <row r="210" spans="2:65" s="1" customFormat="1" ht="29.25">
      <c r="B210" s="32"/>
      <c r="D210" s="140" t="s">
        <v>177</v>
      </c>
      <c r="F210" s="141" t="s">
        <v>362</v>
      </c>
      <c r="I210" s="142"/>
      <c r="L210" s="32"/>
      <c r="M210" s="143"/>
      <c r="T210" s="53"/>
      <c r="AT210" s="17" t="s">
        <v>177</v>
      </c>
      <c r="AU210" s="17" t="s">
        <v>86</v>
      </c>
    </row>
    <row r="211" spans="2:65" s="1" customFormat="1" ht="16.5" customHeight="1">
      <c r="B211" s="32"/>
      <c r="C211" s="127" t="s">
        <v>363</v>
      </c>
      <c r="D211" s="127" t="s">
        <v>171</v>
      </c>
      <c r="E211" s="128" t="s">
        <v>364</v>
      </c>
      <c r="F211" s="129" t="s">
        <v>365</v>
      </c>
      <c r="G211" s="130" t="s">
        <v>174</v>
      </c>
      <c r="H211" s="131">
        <v>1</v>
      </c>
      <c r="I211" s="132"/>
      <c r="J211" s="133">
        <f>ROUND(I211*H211,2)</f>
        <v>0</v>
      </c>
      <c r="K211" s="129" t="s">
        <v>19</v>
      </c>
      <c r="L211" s="32"/>
      <c r="M211" s="134" t="s">
        <v>19</v>
      </c>
      <c r="N211" s="135" t="s">
        <v>47</v>
      </c>
      <c r="P211" s="136">
        <f>O211*H211</f>
        <v>0</v>
      </c>
      <c r="Q211" s="136">
        <v>0</v>
      </c>
      <c r="R211" s="136">
        <f>Q211*H211</f>
        <v>0</v>
      </c>
      <c r="S211" s="136">
        <v>0</v>
      </c>
      <c r="T211" s="137">
        <f>S211*H211</f>
        <v>0</v>
      </c>
      <c r="AR211" s="138" t="s">
        <v>84</v>
      </c>
      <c r="AT211" s="138" t="s">
        <v>171</v>
      </c>
      <c r="AU211" s="138" t="s">
        <v>86</v>
      </c>
      <c r="AY211" s="17" t="s">
        <v>168</v>
      </c>
      <c r="BE211" s="139">
        <f>IF(N211="základní",J211,0)</f>
        <v>0</v>
      </c>
      <c r="BF211" s="139">
        <f>IF(N211="snížená",J211,0)</f>
        <v>0</v>
      </c>
      <c r="BG211" s="139">
        <f>IF(N211="zákl. přenesená",J211,0)</f>
        <v>0</v>
      </c>
      <c r="BH211" s="139">
        <f>IF(N211="sníž. přenesená",J211,0)</f>
        <v>0</v>
      </c>
      <c r="BI211" s="139">
        <f>IF(N211="nulová",J211,0)</f>
        <v>0</v>
      </c>
      <c r="BJ211" s="17" t="s">
        <v>84</v>
      </c>
      <c r="BK211" s="139">
        <f>ROUND(I211*H211,2)</f>
        <v>0</v>
      </c>
      <c r="BL211" s="17" t="s">
        <v>84</v>
      </c>
      <c r="BM211" s="138" t="s">
        <v>366</v>
      </c>
    </row>
    <row r="212" spans="2:65" s="1" customFormat="1" ht="39">
      <c r="B212" s="32"/>
      <c r="D212" s="140" t="s">
        <v>177</v>
      </c>
      <c r="F212" s="141" t="s">
        <v>367</v>
      </c>
      <c r="I212" s="142"/>
      <c r="L212" s="32"/>
      <c r="M212" s="143"/>
      <c r="T212" s="53"/>
      <c r="AT212" s="17" t="s">
        <v>177</v>
      </c>
      <c r="AU212" s="17" t="s">
        <v>86</v>
      </c>
    </row>
    <row r="213" spans="2:65" s="11" customFormat="1" ht="22.9" customHeight="1">
      <c r="B213" s="115"/>
      <c r="D213" s="116" t="s">
        <v>75</v>
      </c>
      <c r="E213" s="125" t="s">
        <v>368</v>
      </c>
      <c r="F213" s="125" t="s">
        <v>369</v>
      </c>
      <c r="I213" s="118"/>
      <c r="J213" s="126">
        <f>BK213</f>
        <v>0</v>
      </c>
      <c r="L213" s="115"/>
      <c r="M213" s="120"/>
      <c r="P213" s="121">
        <f>SUM(P214:P215)</f>
        <v>0</v>
      </c>
      <c r="R213" s="121">
        <f>SUM(R214:R215)</f>
        <v>0</v>
      </c>
      <c r="T213" s="122">
        <f>SUM(T214:T215)</f>
        <v>0</v>
      </c>
      <c r="AR213" s="116" t="s">
        <v>188</v>
      </c>
      <c r="AT213" s="123" t="s">
        <v>75</v>
      </c>
      <c r="AU213" s="123" t="s">
        <v>84</v>
      </c>
      <c r="AY213" s="116" t="s">
        <v>168</v>
      </c>
      <c r="BK213" s="124">
        <f>SUM(BK214:BK215)</f>
        <v>0</v>
      </c>
    </row>
    <row r="214" spans="2:65" s="1" customFormat="1" ht="16.5" customHeight="1">
      <c r="B214" s="32"/>
      <c r="C214" s="127" t="s">
        <v>370</v>
      </c>
      <c r="D214" s="127" t="s">
        <v>171</v>
      </c>
      <c r="E214" s="128" t="s">
        <v>368</v>
      </c>
      <c r="F214" s="129" t="s">
        <v>369</v>
      </c>
      <c r="G214" s="130" t="s">
        <v>261</v>
      </c>
      <c r="H214" s="131">
        <v>115</v>
      </c>
      <c r="I214" s="132"/>
      <c r="J214" s="133">
        <f>ROUND(I214*H214,2)</f>
        <v>0</v>
      </c>
      <c r="K214" s="129" t="s">
        <v>19</v>
      </c>
      <c r="L214" s="32"/>
      <c r="M214" s="134" t="s">
        <v>19</v>
      </c>
      <c r="N214" s="135" t="s">
        <v>47</v>
      </c>
      <c r="P214" s="136">
        <f>O214*H214</f>
        <v>0</v>
      </c>
      <c r="Q214" s="136">
        <v>0</v>
      </c>
      <c r="R214" s="136">
        <f>Q214*H214</f>
        <v>0</v>
      </c>
      <c r="S214" s="136">
        <v>0</v>
      </c>
      <c r="T214" s="137">
        <f>S214*H214</f>
        <v>0</v>
      </c>
      <c r="AR214" s="138" t="s">
        <v>84</v>
      </c>
      <c r="AT214" s="138" t="s">
        <v>171</v>
      </c>
      <c r="AU214" s="138" t="s">
        <v>86</v>
      </c>
      <c r="AY214" s="17" t="s">
        <v>168</v>
      </c>
      <c r="BE214" s="139">
        <f>IF(N214="základní",J214,0)</f>
        <v>0</v>
      </c>
      <c r="BF214" s="139">
        <f>IF(N214="snížená",J214,0)</f>
        <v>0</v>
      </c>
      <c r="BG214" s="139">
        <f>IF(N214="zákl. přenesená",J214,0)</f>
        <v>0</v>
      </c>
      <c r="BH214" s="139">
        <f>IF(N214="sníž. přenesená",J214,0)</f>
        <v>0</v>
      </c>
      <c r="BI214" s="139">
        <f>IF(N214="nulová",J214,0)</f>
        <v>0</v>
      </c>
      <c r="BJ214" s="17" t="s">
        <v>84</v>
      </c>
      <c r="BK214" s="139">
        <f>ROUND(I214*H214,2)</f>
        <v>0</v>
      </c>
      <c r="BL214" s="17" t="s">
        <v>84</v>
      </c>
      <c r="BM214" s="138" t="s">
        <v>371</v>
      </c>
    </row>
    <row r="215" spans="2:65" s="1" customFormat="1" ht="29.25">
      <c r="B215" s="32"/>
      <c r="D215" s="140" t="s">
        <v>177</v>
      </c>
      <c r="F215" s="141" t="s">
        <v>372</v>
      </c>
      <c r="I215" s="142"/>
      <c r="L215" s="32"/>
      <c r="M215" s="143"/>
      <c r="T215" s="53"/>
      <c r="AT215" s="17" t="s">
        <v>177</v>
      </c>
      <c r="AU215" s="17" t="s">
        <v>86</v>
      </c>
    </row>
    <row r="216" spans="2:65" s="11" customFormat="1" ht="22.9" customHeight="1">
      <c r="B216" s="115"/>
      <c r="D216" s="116" t="s">
        <v>75</v>
      </c>
      <c r="E216" s="125" t="s">
        <v>373</v>
      </c>
      <c r="F216" s="125" t="s">
        <v>374</v>
      </c>
      <c r="I216" s="118"/>
      <c r="J216" s="126">
        <f>BK216</f>
        <v>0</v>
      </c>
      <c r="L216" s="115"/>
      <c r="M216" s="120"/>
      <c r="P216" s="121">
        <f>SUM(P217:P218)</f>
        <v>0</v>
      </c>
      <c r="R216" s="121">
        <f>SUM(R217:R218)</f>
        <v>0</v>
      </c>
      <c r="T216" s="122">
        <f>SUM(T217:T218)</f>
        <v>0</v>
      </c>
      <c r="AR216" s="116" t="s">
        <v>188</v>
      </c>
      <c r="AT216" s="123" t="s">
        <v>75</v>
      </c>
      <c r="AU216" s="123" t="s">
        <v>84</v>
      </c>
      <c r="AY216" s="116" t="s">
        <v>168</v>
      </c>
      <c r="BK216" s="124">
        <f>SUM(BK217:BK218)</f>
        <v>0</v>
      </c>
    </row>
    <row r="217" spans="2:65" s="1" customFormat="1" ht="16.5" customHeight="1">
      <c r="B217" s="32"/>
      <c r="C217" s="127" t="s">
        <v>375</v>
      </c>
      <c r="D217" s="127" t="s">
        <v>171</v>
      </c>
      <c r="E217" s="128" t="s">
        <v>373</v>
      </c>
      <c r="F217" s="129" t="s">
        <v>374</v>
      </c>
      <c r="G217" s="130" t="s">
        <v>261</v>
      </c>
      <c r="H217" s="131">
        <v>80</v>
      </c>
      <c r="I217" s="132"/>
      <c r="J217" s="133">
        <f>ROUND(I217*H217,2)</f>
        <v>0</v>
      </c>
      <c r="K217" s="129" t="s">
        <v>19</v>
      </c>
      <c r="L217" s="32"/>
      <c r="M217" s="134" t="s">
        <v>19</v>
      </c>
      <c r="N217" s="135" t="s">
        <v>47</v>
      </c>
      <c r="P217" s="136">
        <f>O217*H217</f>
        <v>0</v>
      </c>
      <c r="Q217" s="136">
        <v>0</v>
      </c>
      <c r="R217" s="136">
        <f>Q217*H217</f>
        <v>0</v>
      </c>
      <c r="S217" s="136">
        <v>0</v>
      </c>
      <c r="T217" s="137">
        <f>S217*H217</f>
        <v>0</v>
      </c>
      <c r="AR217" s="138" t="s">
        <v>84</v>
      </c>
      <c r="AT217" s="138" t="s">
        <v>171</v>
      </c>
      <c r="AU217" s="138" t="s">
        <v>86</v>
      </c>
      <c r="AY217" s="17" t="s">
        <v>168</v>
      </c>
      <c r="BE217" s="139">
        <f>IF(N217="základní",J217,0)</f>
        <v>0</v>
      </c>
      <c r="BF217" s="139">
        <f>IF(N217="snížená",J217,0)</f>
        <v>0</v>
      </c>
      <c r="BG217" s="139">
        <f>IF(N217="zákl. přenesená",J217,0)</f>
        <v>0</v>
      </c>
      <c r="BH217" s="139">
        <f>IF(N217="sníž. přenesená",J217,0)</f>
        <v>0</v>
      </c>
      <c r="BI217" s="139">
        <f>IF(N217="nulová",J217,0)</f>
        <v>0</v>
      </c>
      <c r="BJ217" s="17" t="s">
        <v>84</v>
      </c>
      <c r="BK217" s="139">
        <f>ROUND(I217*H217,2)</f>
        <v>0</v>
      </c>
      <c r="BL217" s="17" t="s">
        <v>84</v>
      </c>
      <c r="BM217" s="138" t="s">
        <v>376</v>
      </c>
    </row>
    <row r="218" spans="2:65" s="1" customFormat="1" ht="29.25">
      <c r="B218" s="32"/>
      <c r="D218" s="140" t="s">
        <v>177</v>
      </c>
      <c r="F218" s="141" t="s">
        <v>377</v>
      </c>
      <c r="I218" s="142"/>
      <c r="L218" s="32"/>
      <c r="M218" s="143"/>
      <c r="T218" s="53"/>
      <c r="AT218" s="17" t="s">
        <v>177</v>
      </c>
      <c r="AU218" s="17" t="s">
        <v>86</v>
      </c>
    </row>
    <row r="219" spans="2:65" s="11" customFormat="1" ht="22.9" customHeight="1">
      <c r="B219" s="115"/>
      <c r="D219" s="116" t="s">
        <v>75</v>
      </c>
      <c r="E219" s="125" t="s">
        <v>378</v>
      </c>
      <c r="F219" s="125" t="s">
        <v>379</v>
      </c>
      <c r="I219" s="118"/>
      <c r="J219" s="126">
        <f>BK219</f>
        <v>0</v>
      </c>
      <c r="L219" s="115"/>
      <c r="M219" s="120"/>
      <c r="P219" s="121">
        <f>SUM(P220:P223)</f>
        <v>0</v>
      </c>
      <c r="R219" s="121">
        <f>SUM(R220:R223)</f>
        <v>0</v>
      </c>
      <c r="T219" s="122">
        <f>SUM(T220:T223)</f>
        <v>0</v>
      </c>
      <c r="AR219" s="116" t="s">
        <v>188</v>
      </c>
      <c r="AT219" s="123" t="s">
        <v>75</v>
      </c>
      <c r="AU219" s="123" t="s">
        <v>84</v>
      </c>
      <c r="AY219" s="116" t="s">
        <v>168</v>
      </c>
      <c r="BK219" s="124">
        <f>SUM(BK220:BK223)</f>
        <v>0</v>
      </c>
    </row>
    <row r="220" spans="2:65" s="1" customFormat="1" ht="16.5" customHeight="1">
      <c r="B220" s="32"/>
      <c r="C220" s="127" t="s">
        <v>380</v>
      </c>
      <c r="D220" s="127" t="s">
        <v>171</v>
      </c>
      <c r="E220" s="128" t="s">
        <v>381</v>
      </c>
      <c r="F220" s="129" t="s">
        <v>382</v>
      </c>
      <c r="G220" s="130" t="s">
        <v>261</v>
      </c>
      <c r="H220" s="131">
        <v>370</v>
      </c>
      <c r="I220" s="132"/>
      <c r="J220" s="133">
        <f>ROUND(I220*H220,2)</f>
        <v>0</v>
      </c>
      <c r="K220" s="129" t="s">
        <v>19</v>
      </c>
      <c r="L220" s="32"/>
      <c r="M220" s="134" t="s">
        <v>19</v>
      </c>
      <c r="N220" s="135" t="s">
        <v>47</v>
      </c>
      <c r="P220" s="136">
        <f>O220*H220</f>
        <v>0</v>
      </c>
      <c r="Q220" s="136">
        <v>0</v>
      </c>
      <c r="R220" s="136">
        <f>Q220*H220</f>
        <v>0</v>
      </c>
      <c r="S220" s="136">
        <v>0</v>
      </c>
      <c r="T220" s="137">
        <f>S220*H220</f>
        <v>0</v>
      </c>
      <c r="AR220" s="138" t="s">
        <v>84</v>
      </c>
      <c r="AT220" s="138" t="s">
        <v>171</v>
      </c>
      <c r="AU220" s="138" t="s">
        <v>86</v>
      </c>
      <c r="AY220" s="17" t="s">
        <v>168</v>
      </c>
      <c r="BE220" s="139">
        <f>IF(N220="základní",J220,0)</f>
        <v>0</v>
      </c>
      <c r="BF220" s="139">
        <f>IF(N220="snížená",J220,0)</f>
        <v>0</v>
      </c>
      <c r="BG220" s="139">
        <f>IF(N220="zákl. přenesená",J220,0)</f>
        <v>0</v>
      </c>
      <c r="BH220" s="139">
        <f>IF(N220="sníž. přenesená",J220,0)</f>
        <v>0</v>
      </c>
      <c r="BI220" s="139">
        <f>IF(N220="nulová",J220,0)</f>
        <v>0</v>
      </c>
      <c r="BJ220" s="17" t="s">
        <v>84</v>
      </c>
      <c r="BK220" s="139">
        <f>ROUND(I220*H220,2)</f>
        <v>0</v>
      </c>
      <c r="BL220" s="17" t="s">
        <v>84</v>
      </c>
      <c r="BM220" s="138" t="s">
        <v>383</v>
      </c>
    </row>
    <row r="221" spans="2:65" s="1" customFormat="1" ht="29.25">
      <c r="B221" s="32"/>
      <c r="D221" s="140" t="s">
        <v>177</v>
      </c>
      <c r="F221" s="141" t="s">
        <v>384</v>
      </c>
      <c r="I221" s="142"/>
      <c r="L221" s="32"/>
      <c r="M221" s="143"/>
      <c r="T221" s="53"/>
      <c r="AT221" s="17" t="s">
        <v>177</v>
      </c>
      <c r="AU221" s="17" t="s">
        <v>86</v>
      </c>
    </row>
    <row r="222" spans="2:65" s="1" customFormat="1" ht="16.5" customHeight="1">
      <c r="B222" s="32"/>
      <c r="C222" s="127" t="s">
        <v>385</v>
      </c>
      <c r="D222" s="127" t="s">
        <v>171</v>
      </c>
      <c r="E222" s="128" t="s">
        <v>386</v>
      </c>
      <c r="F222" s="129" t="s">
        <v>387</v>
      </c>
      <c r="G222" s="130" t="s">
        <v>174</v>
      </c>
      <c r="H222" s="131">
        <v>2</v>
      </c>
      <c r="I222" s="132"/>
      <c r="J222" s="133">
        <f>ROUND(I222*H222,2)</f>
        <v>0</v>
      </c>
      <c r="K222" s="129" t="s">
        <v>19</v>
      </c>
      <c r="L222" s="32"/>
      <c r="M222" s="134" t="s">
        <v>19</v>
      </c>
      <c r="N222" s="135" t="s">
        <v>47</v>
      </c>
      <c r="P222" s="136">
        <f>O222*H222</f>
        <v>0</v>
      </c>
      <c r="Q222" s="136">
        <v>0</v>
      </c>
      <c r="R222" s="136">
        <f>Q222*H222</f>
        <v>0</v>
      </c>
      <c r="S222" s="136">
        <v>0</v>
      </c>
      <c r="T222" s="137">
        <f>S222*H222</f>
        <v>0</v>
      </c>
      <c r="AR222" s="138" t="s">
        <v>84</v>
      </c>
      <c r="AT222" s="138" t="s">
        <v>171</v>
      </c>
      <c r="AU222" s="138" t="s">
        <v>86</v>
      </c>
      <c r="AY222" s="17" t="s">
        <v>168</v>
      </c>
      <c r="BE222" s="139">
        <f>IF(N222="základní",J222,0)</f>
        <v>0</v>
      </c>
      <c r="BF222" s="139">
        <f>IF(N222="snížená",J222,0)</f>
        <v>0</v>
      </c>
      <c r="BG222" s="139">
        <f>IF(N222="zákl. přenesená",J222,0)</f>
        <v>0</v>
      </c>
      <c r="BH222" s="139">
        <f>IF(N222="sníž. přenesená",J222,0)</f>
        <v>0</v>
      </c>
      <c r="BI222" s="139">
        <f>IF(N222="nulová",J222,0)</f>
        <v>0</v>
      </c>
      <c r="BJ222" s="17" t="s">
        <v>84</v>
      </c>
      <c r="BK222" s="139">
        <f>ROUND(I222*H222,2)</f>
        <v>0</v>
      </c>
      <c r="BL222" s="17" t="s">
        <v>84</v>
      </c>
      <c r="BM222" s="138" t="s">
        <v>388</v>
      </c>
    </row>
    <row r="223" spans="2:65" s="1" customFormat="1" ht="29.25">
      <c r="B223" s="32"/>
      <c r="D223" s="140" t="s">
        <v>177</v>
      </c>
      <c r="F223" s="141" t="s">
        <v>389</v>
      </c>
      <c r="I223" s="142"/>
      <c r="L223" s="32"/>
      <c r="M223" s="143"/>
      <c r="T223" s="53"/>
      <c r="AT223" s="17" t="s">
        <v>177</v>
      </c>
      <c r="AU223" s="17" t="s">
        <v>86</v>
      </c>
    </row>
    <row r="224" spans="2:65" s="11" customFormat="1" ht="22.9" customHeight="1">
      <c r="B224" s="115"/>
      <c r="D224" s="116" t="s">
        <v>75</v>
      </c>
      <c r="E224" s="125" t="s">
        <v>390</v>
      </c>
      <c r="F224" s="125" t="s">
        <v>391</v>
      </c>
      <c r="I224" s="118"/>
      <c r="J224" s="126">
        <f>BK224</f>
        <v>0</v>
      </c>
      <c r="L224" s="115"/>
      <c r="M224" s="120"/>
      <c r="P224" s="121">
        <f>SUM(P225:P228)</f>
        <v>0</v>
      </c>
      <c r="R224" s="121">
        <f>SUM(R225:R228)</f>
        <v>0</v>
      </c>
      <c r="T224" s="122">
        <f>SUM(T225:T228)</f>
        <v>0</v>
      </c>
      <c r="AR224" s="116" t="s">
        <v>188</v>
      </c>
      <c r="AT224" s="123" t="s">
        <v>75</v>
      </c>
      <c r="AU224" s="123" t="s">
        <v>84</v>
      </c>
      <c r="AY224" s="116" t="s">
        <v>168</v>
      </c>
      <c r="BK224" s="124">
        <f>SUM(BK225:BK228)</f>
        <v>0</v>
      </c>
    </row>
    <row r="225" spans="2:65" s="1" customFormat="1" ht="16.5" customHeight="1">
      <c r="B225" s="32"/>
      <c r="C225" s="127" t="s">
        <v>392</v>
      </c>
      <c r="D225" s="127" t="s">
        <v>171</v>
      </c>
      <c r="E225" s="128" t="s">
        <v>393</v>
      </c>
      <c r="F225" s="129" t="s">
        <v>394</v>
      </c>
      <c r="G225" s="130" t="s">
        <v>261</v>
      </c>
      <c r="H225" s="131">
        <v>270</v>
      </c>
      <c r="I225" s="132"/>
      <c r="J225" s="133">
        <f>ROUND(I225*H225,2)</f>
        <v>0</v>
      </c>
      <c r="K225" s="129" t="s">
        <v>19</v>
      </c>
      <c r="L225" s="32"/>
      <c r="M225" s="134" t="s">
        <v>19</v>
      </c>
      <c r="N225" s="135" t="s">
        <v>47</v>
      </c>
      <c r="P225" s="136">
        <f>O225*H225</f>
        <v>0</v>
      </c>
      <c r="Q225" s="136">
        <v>0</v>
      </c>
      <c r="R225" s="136">
        <f>Q225*H225</f>
        <v>0</v>
      </c>
      <c r="S225" s="136">
        <v>0</v>
      </c>
      <c r="T225" s="137">
        <f>S225*H225</f>
        <v>0</v>
      </c>
      <c r="AR225" s="138" t="s">
        <v>84</v>
      </c>
      <c r="AT225" s="138" t="s">
        <v>171</v>
      </c>
      <c r="AU225" s="138" t="s">
        <v>86</v>
      </c>
      <c r="AY225" s="17" t="s">
        <v>168</v>
      </c>
      <c r="BE225" s="139">
        <f>IF(N225="základní",J225,0)</f>
        <v>0</v>
      </c>
      <c r="BF225" s="139">
        <f>IF(N225="snížená",J225,0)</f>
        <v>0</v>
      </c>
      <c r="BG225" s="139">
        <f>IF(N225="zákl. přenesená",J225,0)</f>
        <v>0</v>
      </c>
      <c r="BH225" s="139">
        <f>IF(N225="sníž. přenesená",J225,0)</f>
        <v>0</v>
      </c>
      <c r="BI225" s="139">
        <f>IF(N225="nulová",J225,0)</f>
        <v>0</v>
      </c>
      <c r="BJ225" s="17" t="s">
        <v>84</v>
      </c>
      <c r="BK225" s="139">
        <f>ROUND(I225*H225,2)</f>
        <v>0</v>
      </c>
      <c r="BL225" s="17" t="s">
        <v>84</v>
      </c>
      <c r="BM225" s="138" t="s">
        <v>395</v>
      </c>
    </row>
    <row r="226" spans="2:65" s="1" customFormat="1" ht="29.25">
      <c r="B226" s="32"/>
      <c r="D226" s="140" t="s">
        <v>177</v>
      </c>
      <c r="F226" s="141" t="s">
        <v>396</v>
      </c>
      <c r="I226" s="142"/>
      <c r="L226" s="32"/>
      <c r="M226" s="143"/>
      <c r="T226" s="53"/>
      <c r="AT226" s="17" t="s">
        <v>177</v>
      </c>
      <c r="AU226" s="17" t="s">
        <v>86</v>
      </c>
    </row>
    <row r="227" spans="2:65" s="1" customFormat="1" ht="16.5" customHeight="1">
      <c r="B227" s="32"/>
      <c r="C227" s="127" t="s">
        <v>397</v>
      </c>
      <c r="D227" s="127" t="s">
        <v>171</v>
      </c>
      <c r="E227" s="128" t="s">
        <v>398</v>
      </c>
      <c r="F227" s="129" t="s">
        <v>399</v>
      </c>
      <c r="G227" s="130" t="s">
        <v>174</v>
      </c>
      <c r="H227" s="131">
        <v>2</v>
      </c>
      <c r="I227" s="132"/>
      <c r="J227" s="133">
        <f>ROUND(I227*H227,2)</f>
        <v>0</v>
      </c>
      <c r="K227" s="129" t="s">
        <v>19</v>
      </c>
      <c r="L227" s="32"/>
      <c r="M227" s="134" t="s">
        <v>19</v>
      </c>
      <c r="N227" s="135" t="s">
        <v>47</v>
      </c>
      <c r="P227" s="136">
        <f>O227*H227</f>
        <v>0</v>
      </c>
      <c r="Q227" s="136">
        <v>0</v>
      </c>
      <c r="R227" s="136">
        <f>Q227*H227</f>
        <v>0</v>
      </c>
      <c r="S227" s="136">
        <v>0</v>
      </c>
      <c r="T227" s="137">
        <f>S227*H227</f>
        <v>0</v>
      </c>
      <c r="AR227" s="138" t="s">
        <v>84</v>
      </c>
      <c r="AT227" s="138" t="s">
        <v>171</v>
      </c>
      <c r="AU227" s="138" t="s">
        <v>86</v>
      </c>
      <c r="AY227" s="17" t="s">
        <v>168</v>
      </c>
      <c r="BE227" s="139">
        <f>IF(N227="základní",J227,0)</f>
        <v>0</v>
      </c>
      <c r="BF227" s="139">
        <f>IF(N227="snížená",J227,0)</f>
        <v>0</v>
      </c>
      <c r="BG227" s="139">
        <f>IF(N227="zákl. přenesená",J227,0)</f>
        <v>0</v>
      </c>
      <c r="BH227" s="139">
        <f>IF(N227="sníž. přenesená",J227,0)</f>
        <v>0</v>
      </c>
      <c r="BI227" s="139">
        <f>IF(N227="nulová",J227,0)</f>
        <v>0</v>
      </c>
      <c r="BJ227" s="17" t="s">
        <v>84</v>
      </c>
      <c r="BK227" s="139">
        <f>ROUND(I227*H227,2)</f>
        <v>0</v>
      </c>
      <c r="BL227" s="17" t="s">
        <v>84</v>
      </c>
      <c r="BM227" s="138" t="s">
        <v>400</v>
      </c>
    </row>
    <row r="228" spans="2:65" s="1" customFormat="1" ht="29.25">
      <c r="B228" s="32"/>
      <c r="D228" s="140" t="s">
        <v>177</v>
      </c>
      <c r="F228" s="141" t="s">
        <v>401</v>
      </c>
      <c r="I228" s="142"/>
      <c r="L228" s="32"/>
      <c r="M228" s="143"/>
      <c r="T228" s="53"/>
      <c r="AT228" s="17" t="s">
        <v>177</v>
      </c>
      <c r="AU228" s="17" t="s">
        <v>86</v>
      </c>
    </row>
    <row r="229" spans="2:65" s="11" customFormat="1" ht="22.9" customHeight="1">
      <c r="B229" s="115"/>
      <c r="D229" s="116" t="s">
        <v>75</v>
      </c>
      <c r="E229" s="125" t="s">
        <v>402</v>
      </c>
      <c r="F229" s="125" t="s">
        <v>403</v>
      </c>
      <c r="I229" s="118"/>
      <c r="J229" s="126">
        <f>BK229</f>
        <v>0</v>
      </c>
      <c r="L229" s="115"/>
      <c r="M229" s="120"/>
      <c r="P229" s="121">
        <f>SUM(P230:P231)</f>
        <v>0</v>
      </c>
      <c r="R229" s="121">
        <f>SUM(R230:R231)</f>
        <v>0</v>
      </c>
      <c r="T229" s="122">
        <f>SUM(T230:T231)</f>
        <v>0</v>
      </c>
      <c r="AR229" s="116" t="s">
        <v>188</v>
      </c>
      <c r="AT229" s="123" t="s">
        <v>75</v>
      </c>
      <c r="AU229" s="123" t="s">
        <v>84</v>
      </c>
      <c r="AY229" s="116" t="s">
        <v>168</v>
      </c>
      <c r="BK229" s="124">
        <f>SUM(BK230:BK231)</f>
        <v>0</v>
      </c>
    </row>
    <row r="230" spans="2:65" s="1" customFormat="1" ht="16.5" customHeight="1">
      <c r="B230" s="32"/>
      <c r="C230" s="127" t="s">
        <v>404</v>
      </c>
      <c r="D230" s="127" t="s">
        <v>171</v>
      </c>
      <c r="E230" s="128" t="s">
        <v>405</v>
      </c>
      <c r="F230" s="129" t="s">
        <v>403</v>
      </c>
      <c r="G230" s="130" t="s">
        <v>174</v>
      </c>
      <c r="H230" s="131">
        <v>1</v>
      </c>
      <c r="I230" s="132"/>
      <c r="J230" s="133">
        <f>ROUND(I230*H230,2)</f>
        <v>0</v>
      </c>
      <c r="K230" s="129" t="s">
        <v>19</v>
      </c>
      <c r="L230" s="32"/>
      <c r="M230" s="134" t="s">
        <v>19</v>
      </c>
      <c r="N230" s="135" t="s">
        <v>47</v>
      </c>
      <c r="P230" s="136">
        <f>O230*H230</f>
        <v>0</v>
      </c>
      <c r="Q230" s="136">
        <v>0</v>
      </c>
      <c r="R230" s="136">
        <f>Q230*H230</f>
        <v>0</v>
      </c>
      <c r="S230" s="136">
        <v>0</v>
      </c>
      <c r="T230" s="137">
        <f>S230*H230</f>
        <v>0</v>
      </c>
      <c r="AR230" s="138" t="s">
        <v>84</v>
      </c>
      <c r="AT230" s="138" t="s">
        <v>171</v>
      </c>
      <c r="AU230" s="138" t="s">
        <v>86</v>
      </c>
      <c r="AY230" s="17" t="s">
        <v>168</v>
      </c>
      <c r="BE230" s="139">
        <f>IF(N230="základní",J230,0)</f>
        <v>0</v>
      </c>
      <c r="BF230" s="139">
        <f>IF(N230="snížená",J230,0)</f>
        <v>0</v>
      </c>
      <c r="BG230" s="139">
        <f>IF(N230="zákl. přenesená",J230,0)</f>
        <v>0</v>
      </c>
      <c r="BH230" s="139">
        <f>IF(N230="sníž. přenesená",J230,0)</f>
        <v>0</v>
      </c>
      <c r="BI230" s="139">
        <f>IF(N230="nulová",J230,0)</f>
        <v>0</v>
      </c>
      <c r="BJ230" s="17" t="s">
        <v>84</v>
      </c>
      <c r="BK230" s="139">
        <f>ROUND(I230*H230,2)</f>
        <v>0</v>
      </c>
      <c r="BL230" s="17" t="s">
        <v>84</v>
      </c>
      <c r="BM230" s="138" t="s">
        <v>406</v>
      </c>
    </row>
    <row r="231" spans="2:65" s="1" customFormat="1" ht="29.25">
      <c r="B231" s="32"/>
      <c r="D231" s="140" t="s">
        <v>177</v>
      </c>
      <c r="F231" s="141" t="s">
        <v>407</v>
      </c>
      <c r="I231" s="142"/>
      <c r="L231" s="32"/>
      <c r="M231" s="143"/>
      <c r="T231" s="53"/>
      <c r="AT231" s="17" t="s">
        <v>177</v>
      </c>
      <c r="AU231" s="17" t="s">
        <v>86</v>
      </c>
    </row>
    <row r="232" spans="2:65" s="11" customFormat="1" ht="25.9" customHeight="1">
      <c r="B232" s="115"/>
      <c r="D232" s="116" t="s">
        <v>75</v>
      </c>
      <c r="E232" s="117" t="s">
        <v>408</v>
      </c>
      <c r="F232" s="117" t="s">
        <v>409</v>
      </c>
      <c r="I232" s="118"/>
      <c r="J232" s="119">
        <f>BK232</f>
        <v>0</v>
      </c>
      <c r="L232" s="115"/>
      <c r="M232" s="120"/>
      <c r="P232" s="121">
        <f>P233+P236+P239+P246</f>
        <v>0</v>
      </c>
      <c r="R232" s="121">
        <f>R233+R236+R239+R246</f>
        <v>0</v>
      </c>
      <c r="T232" s="122">
        <f>T233+T236+T239+T246</f>
        <v>0</v>
      </c>
      <c r="AR232" s="116" t="s">
        <v>188</v>
      </c>
      <c r="AT232" s="123" t="s">
        <v>75</v>
      </c>
      <c r="AU232" s="123" t="s">
        <v>76</v>
      </c>
      <c r="AY232" s="116" t="s">
        <v>168</v>
      </c>
      <c r="BK232" s="124">
        <f>BK233+BK236+BK239+BK246</f>
        <v>0</v>
      </c>
    </row>
    <row r="233" spans="2:65" s="11" customFormat="1" ht="22.9" customHeight="1">
      <c r="B233" s="115"/>
      <c r="D233" s="116" t="s">
        <v>75</v>
      </c>
      <c r="E233" s="125" t="s">
        <v>410</v>
      </c>
      <c r="F233" s="125" t="s">
        <v>411</v>
      </c>
      <c r="I233" s="118"/>
      <c r="J233" s="126">
        <f>BK233</f>
        <v>0</v>
      </c>
      <c r="L233" s="115"/>
      <c r="M233" s="120"/>
      <c r="P233" s="121">
        <f>SUM(P234:P235)</f>
        <v>0</v>
      </c>
      <c r="R233" s="121">
        <f>SUM(R234:R235)</f>
        <v>0</v>
      </c>
      <c r="T233" s="122">
        <f>SUM(T234:T235)</f>
        <v>0</v>
      </c>
      <c r="AR233" s="116" t="s">
        <v>188</v>
      </c>
      <c r="AT233" s="123" t="s">
        <v>75</v>
      </c>
      <c r="AU233" s="123" t="s">
        <v>84</v>
      </c>
      <c r="AY233" s="116" t="s">
        <v>168</v>
      </c>
      <c r="BK233" s="124">
        <f>SUM(BK234:BK235)</f>
        <v>0</v>
      </c>
    </row>
    <row r="234" spans="2:65" s="1" customFormat="1" ht="16.5" customHeight="1">
      <c r="B234" s="32"/>
      <c r="C234" s="127" t="s">
        <v>412</v>
      </c>
      <c r="D234" s="127" t="s">
        <v>171</v>
      </c>
      <c r="E234" s="128" t="s">
        <v>413</v>
      </c>
      <c r="F234" s="129" t="s">
        <v>411</v>
      </c>
      <c r="G234" s="130" t="s">
        <v>174</v>
      </c>
      <c r="H234" s="131">
        <v>1</v>
      </c>
      <c r="I234" s="132"/>
      <c r="J234" s="133">
        <f>ROUND(I234*H234,2)</f>
        <v>0</v>
      </c>
      <c r="K234" s="129" t="s">
        <v>19</v>
      </c>
      <c r="L234" s="32"/>
      <c r="M234" s="134" t="s">
        <v>19</v>
      </c>
      <c r="N234" s="135" t="s">
        <v>47</v>
      </c>
      <c r="P234" s="136">
        <f>O234*H234</f>
        <v>0</v>
      </c>
      <c r="Q234" s="136">
        <v>0</v>
      </c>
      <c r="R234" s="136">
        <f>Q234*H234</f>
        <v>0</v>
      </c>
      <c r="S234" s="136">
        <v>0</v>
      </c>
      <c r="T234" s="137">
        <f>S234*H234</f>
        <v>0</v>
      </c>
      <c r="AR234" s="138" t="s">
        <v>175</v>
      </c>
      <c r="AT234" s="138" t="s">
        <v>171</v>
      </c>
      <c r="AU234" s="138" t="s">
        <v>86</v>
      </c>
      <c r="AY234" s="17" t="s">
        <v>168</v>
      </c>
      <c r="BE234" s="139">
        <f>IF(N234="základní",J234,0)</f>
        <v>0</v>
      </c>
      <c r="BF234" s="139">
        <f>IF(N234="snížená",J234,0)</f>
        <v>0</v>
      </c>
      <c r="BG234" s="139">
        <f>IF(N234="zákl. přenesená",J234,0)</f>
        <v>0</v>
      </c>
      <c r="BH234" s="139">
        <f>IF(N234="sníž. přenesená",J234,0)</f>
        <v>0</v>
      </c>
      <c r="BI234" s="139">
        <f>IF(N234="nulová",J234,0)</f>
        <v>0</v>
      </c>
      <c r="BJ234" s="17" t="s">
        <v>84</v>
      </c>
      <c r="BK234" s="139">
        <f>ROUND(I234*H234,2)</f>
        <v>0</v>
      </c>
      <c r="BL234" s="17" t="s">
        <v>175</v>
      </c>
      <c r="BM234" s="138" t="s">
        <v>414</v>
      </c>
    </row>
    <row r="235" spans="2:65" s="1" customFormat="1" ht="29.25">
      <c r="B235" s="32"/>
      <c r="D235" s="140" t="s">
        <v>177</v>
      </c>
      <c r="F235" s="141" t="s">
        <v>415</v>
      </c>
      <c r="I235" s="142"/>
      <c r="L235" s="32"/>
      <c r="M235" s="143"/>
      <c r="T235" s="53"/>
      <c r="AT235" s="17" t="s">
        <v>177</v>
      </c>
      <c r="AU235" s="17" t="s">
        <v>86</v>
      </c>
    </row>
    <row r="236" spans="2:65" s="11" customFormat="1" ht="22.9" customHeight="1">
      <c r="B236" s="115"/>
      <c r="D236" s="116" t="s">
        <v>75</v>
      </c>
      <c r="E236" s="125" t="s">
        <v>416</v>
      </c>
      <c r="F236" s="125" t="s">
        <v>417</v>
      </c>
      <c r="I236" s="118"/>
      <c r="J236" s="126">
        <f>BK236</f>
        <v>0</v>
      </c>
      <c r="L236" s="115"/>
      <c r="M236" s="120"/>
      <c r="P236" s="121">
        <f>SUM(P237:P238)</f>
        <v>0</v>
      </c>
      <c r="R236" s="121">
        <f>SUM(R237:R238)</f>
        <v>0</v>
      </c>
      <c r="T236" s="122">
        <f>SUM(T237:T238)</f>
        <v>0</v>
      </c>
      <c r="AR236" s="116" t="s">
        <v>188</v>
      </c>
      <c r="AT236" s="123" t="s">
        <v>75</v>
      </c>
      <c r="AU236" s="123" t="s">
        <v>84</v>
      </c>
      <c r="AY236" s="116" t="s">
        <v>168</v>
      </c>
      <c r="BK236" s="124">
        <f>SUM(BK237:BK238)</f>
        <v>0</v>
      </c>
    </row>
    <row r="237" spans="2:65" s="1" customFormat="1" ht="16.5" customHeight="1">
      <c r="B237" s="32"/>
      <c r="C237" s="127" t="s">
        <v>418</v>
      </c>
      <c r="D237" s="127" t="s">
        <v>171</v>
      </c>
      <c r="E237" s="128" t="s">
        <v>419</v>
      </c>
      <c r="F237" s="129" t="s">
        <v>417</v>
      </c>
      <c r="G237" s="130" t="s">
        <v>174</v>
      </c>
      <c r="H237" s="131">
        <v>1</v>
      </c>
      <c r="I237" s="132"/>
      <c r="J237" s="133">
        <f>ROUND(I237*H237,2)</f>
        <v>0</v>
      </c>
      <c r="K237" s="129" t="s">
        <v>19</v>
      </c>
      <c r="L237" s="32"/>
      <c r="M237" s="134" t="s">
        <v>19</v>
      </c>
      <c r="N237" s="135" t="s">
        <v>47</v>
      </c>
      <c r="P237" s="136">
        <f>O237*H237</f>
        <v>0</v>
      </c>
      <c r="Q237" s="136">
        <v>0</v>
      </c>
      <c r="R237" s="136">
        <f>Q237*H237</f>
        <v>0</v>
      </c>
      <c r="S237" s="136">
        <v>0</v>
      </c>
      <c r="T237" s="137">
        <f>S237*H237</f>
        <v>0</v>
      </c>
      <c r="AR237" s="138" t="s">
        <v>175</v>
      </c>
      <c r="AT237" s="138" t="s">
        <v>171</v>
      </c>
      <c r="AU237" s="138" t="s">
        <v>86</v>
      </c>
      <c r="AY237" s="17" t="s">
        <v>168</v>
      </c>
      <c r="BE237" s="139">
        <f>IF(N237="základní",J237,0)</f>
        <v>0</v>
      </c>
      <c r="BF237" s="139">
        <f>IF(N237="snížená",J237,0)</f>
        <v>0</v>
      </c>
      <c r="BG237" s="139">
        <f>IF(N237="zákl. přenesená",J237,0)</f>
        <v>0</v>
      </c>
      <c r="BH237" s="139">
        <f>IF(N237="sníž. přenesená",J237,0)</f>
        <v>0</v>
      </c>
      <c r="BI237" s="139">
        <f>IF(N237="nulová",J237,0)</f>
        <v>0</v>
      </c>
      <c r="BJ237" s="17" t="s">
        <v>84</v>
      </c>
      <c r="BK237" s="139">
        <f>ROUND(I237*H237,2)</f>
        <v>0</v>
      </c>
      <c r="BL237" s="17" t="s">
        <v>175</v>
      </c>
      <c r="BM237" s="138" t="s">
        <v>420</v>
      </c>
    </row>
    <row r="238" spans="2:65" s="1" customFormat="1" ht="39">
      <c r="B238" s="32"/>
      <c r="D238" s="140" t="s">
        <v>177</v>
      </c>
      <c r="F238" s="141" t="s">
        <v>421</v>
      </c>
      <c r="I238" s="142"/>
      <c r="L238" s="32"/>
      <c r="M238" s="143"/>
      <c r="T238" s="53"/>
      <c r="AT238" s="17" t="s">
        <v>177</v>
      </c>
      <c r="AU238" s="17" t="s">
        <v>86</v>
      </c>
    </row>
    <row r="239" spans="2:65" s="11" customFormat="1" ht="22.9" customHeight="1">
      <c r="B239" s="115"/>
      <c r="D239" s="116" t="s">
        <v>75</v>
      </c>
      <c r="E239" s="125" t="s">
        <v>422</v>
      </c>
      <c r="F239" s="125" t="s">
        <v>423</v>
      </c>
      <c r="I239" s="118"/>
      <c r="J239" s="126">
        <f>BK239</f>
        <v>0</v>
      </c>
      <c r="L239" s="115"/>
      <c r="M239" s="120"/>
      <c r="P239" s="121">
        <f>SUM(P240:P245)</f>
        <v>0</v>
      </c>
      <c r="R239" s="121">
        <f>SUM(R240:R245)</f>
        <v>0</v>
      </c>
      <c r="T239" s="122">
        <f>SUM(T240:T245)</f>
        <v>0</v>
      </c>
      <c r="AR239" s="116" t="s">
        <v>188</v>
      </c>
      <c r="AT239" s="123" t="s">
        <v>75</v>
      </c>
      <c r="AU239" s="123" t="s">
        <v>84</v>
      </c>
      <c r="AY239" s="116" t="s">
        <v>168</v>
      </c>
      <c r="BK239" s="124">
        <f>SUM(BK240:BK245)</f>
        <v>0</v>
      </c>
    </row>
    <row r="240" spans="2:65" s="1" customFormat="1" ht="16.5" customHeight="1">
      <c r="B240" s="32"/>
      <c r="C240" s="127" t="s">
        <v>424</v>
      </c>
      <c r="D240" s="127" t="s">
        <v>171</v>
      </c>
      <c r="E240" s="128" t="s">
        <v>425</v>
      </c>
      <c r="F240" s="129" t="s">
        <v>426</v>
      </c>
      <c r="G240" s="130" t="s">
        <v>174</v>
      </c>
      <c r="H240" s="131">
        <v>1</v>
      </c>
      <c r="I240" s="132"/>
      <c r="J240" s="133">
        <f>ROUND(I240*H240,2)</f>
        <v>0</v>
      </c>
      <c r="K240" s="129" t="s">
        <v>19</v>
      </c>
      <c r="L240" s="32"/>
      <c r="M240" s="134" t="s">
        <v>19</v>
      </c>
      <c r="N240" s="135" t="s">
        <v>47</v>
      </c>
      <c r="P240" s="136">
        <f>O240*H240</f>
        <v>0</v>
      </c>
      <c r="Q240" s="136">
        <v>0</v>
      </c>
      <c r="R240" s="136">
        <f>Q240*H240</f>
        <v>0</v>
      </c>
      <c r="S240" s="136">
        <v>0</v>
      </c>
      <c r="T240" s="137">
        <f>S240*H240</f>
        <v>0</v>
      </c>
      <c r="AR240" s="138" t="s">
        <v>175</v>
      </c>
      <c r="AT240" s="138" t="s">
        <v>171</v>
      </c>
      <c r="AU240" s="138" t="s">
        <v>86</v>
      </c>
      <c r="AY240" s="17" t="s">
        <v>168</v>
      </c>
      <c r="BE240" s="139">
        <f>IF(N240="základní",J240,0)</f>
        <v>0</v>
      </c>
      <c r="BF240" s="139">
        <f>IF(N240="snížená",J240,0)</f>
        <v>0</v>
      </c>
      <c r="BG240" s="139">
        <f>IF(N240="zákl. přenesená",J240,0)</f>
        <v>0</v>
      </c>
      <c r="BH240" s="139">
        <f>IF(N240="sníž. přenesená",J240,0)</f>
        <v>0</v>
      </c>
      <c r="BI240" s="139">
        <f>IF(N240="nulová",J240,0)</f>
        <v>0</v>
      </c>
      <c r="BJ240" s="17" t="s">
        <v>84</v>
      </c>
      <c r="BK240" s="139">
        <f>ROUND(I240*H240,2)</f>
        <v>0</v>
      </c>
      <c r="BL240" s="17" t="s">
        <v>175</v>
      </c>
      <c r="BM240" s="138" t="s">
        <v>427</v>
      </c>
    </row>
    <row r="241" spans="2:65" s="1" customFormat="1" ht="29.25">
      <c r="B241" s="32"/>
      <c r="D241" s="140" t="s">
        <v>177</v>
      </c>
      <c r="F241" s="141" t="s">
        <v>428</v>
      </c>
      <c r="I241" s="142"/>
      <c r="L241" s="32"/>
      <c r="M241" s="143"/>
      <c r="T241" s="53"/>
      <c r="AT241" s="17" t="s">
        <v>177</v>
      </c>
      <c r="AU241" s="17" t="s">
        <v>86</v>
      </c>
    </row>
    <row r="242" spans="2:65" s="1" customFormat="1" ht="16.5" customHeight="1">
      <c r="B242" s="32"/>
      <c r="C242" s="127" t="s">
        <v>429</v>
      </c>
      <c r="D242" s="127" t="s">
        <v>171</v>
      </c>
      <c r="E242" s="128" t="s">
        <v>430</v>
      </c>
      <c r="F242" s="129" t="s">
        <v>431</v>
      </c>
      <c r="G242" s="130" t="s">
        <v>174</v>
      </c>
      <c r="H242" s="131">
        <v>1</v>
      </c>
      <c r="I242" s="132"/>
      <c r="J242" s="133">
        <f>ROUND(I242*H242,2)</f>
        <v>0</v>
      </c>
      <c r="K242" s="129" t="s">
        <v>19</v>
      </c>
      <c r="L242" s="32"/>
      <c r="M242" s="134" t="s">
        <v>19</v>
      </c>
      <c r="N242" s="135" t="s">
        <v>47</v>
      </c>
      <c r="P242" s="136">
        <f>O242*H242</f>
        <v>0</v>
      </c>
      <c r="Q242" s="136">
        <v>0</v>
      </c>
      <c r="R242" s="136">
        <f>Q242*H242</f>
        <v>0</v>
      </c>
      <c r="S242" s="136">
        <v>0</v>
      </c>
      <c r="T242" s="137">
        <f>S242*H242</f>
        <v>0</v>
      </c>
      <c r="AR242" s="138" t="s">
        <v>175</v>
      </c>
      <c r="AT242" s="138" t="s">
        <v>171</v>
      </c>
      <c r="AU242" s="138" t="s">
        <v>86</v>
      </c>
      <c r="AY242" s="17" t="s">
        <v>168</v>
      </c>
      <c r="BE242" s="139">
        <f>IF(N242="základní",J242,0)</f>
        <v>0</v>
      </c>
      <c r="BF242" s="139">
        <f>IF(N242="snížená",J242,0)</f>
        <v>0</v>
      </c>
      <c r="BG242" s="139">
        <f>IF(N242="zákl. přenesená",J242,0)</f>
        <v>0</v>
      </c>
      <c r="BH242" s="139">
        <f>IF(N242="sníž. přenesená",J242,0)</f>
        <v>0</v>
      </c>
      <c r="BI242" s="139">
        <f>IF(N242="nulová",J242,0)</f>
        <v>0</v>
      </c>
      <c r="BJ242" s="17" t="s">
        <v>84</v>
      </c>
      <c r="BK242" s="139">
        <f>ROUND(I242*H242,2)</f>
        <v>0</v>
      </c>
      <c r="BL242" s="17" t="s">
        <v>175</v>
      </c>
      <c r="BM242" s="138" t="s">
        <v>432</v>
      </c>
    </row>
    <row r="243" spans="2:65" s="1" customFormat="1" ht="29.25">
      <c r="B243" s="32"/>
      <c r="D243" s="140" t="s">
        <v>177</v>
      </c>
      <c r="F243" s="141" t="s">
        <v>433</v>
      </c>
      <c r="I243" s="142"/>
      <c r="L243" s="32"/>
      <c r="M243" s="143"/>
      <c r="T243" s="53"/>
      <c r="AT243" s="17" t="s">
        <v>177</v>
      </c>
      <c r="AU243" s="17" t="s">
        <v>86</v>
      </c>
    </row>
    <row r="244" spans="2:65" s="1" customFormat="1" ht="16.5" customHeight="1">
      <c r="B244" s="32"/>
      <c r="C244" s="127" t="s">
        <v>434</v>
      </c>
      <c r="D244" s="127" t="s">
        <v>171</v>
      </c>
      <c r="E244" s="128" t="s">
        <v>435</v>
      </c>
      <c r="F244" s="129" t="s">
        <v>436</v>
      </c>
      <c r="G244" s="130" t="s">
        <v>174</v>
      </c>
      <c r="H244" s="131">
        <v>1</v>
      </c>
      <c r="I244" s="132"/>
      <c r="J244" s="133">
        <f>ROUND(I244*H244,2)</f>
        <v>0</v>
      </c>
      <c r="K244" s="129" t="s">
        <v>19</v>
      </c>
      <c r="L244" s="32"/>
      <c r="M244" s="134" t="s">
        <v>19</v>
      </c>
      <c r="N244" s="135" t="s">
        <v>47</v>
      </c>
      <c r="P244" s="136">
        <f>O244*H244</f>
        <v>0</v>
      </c>
      <c r="Q244" s="136">
        <v>0</v>
      </c>
      <c r="R244" s="136">
        <f>Q244*H244</f>
        <v>0</v>
      </c>
      <c r="S244" s="136">
        <v>0</v>
      </c>
      <c r="T244" s="137">
        <f>S244*H244</f>
        <v>0</v>
      </c>
      <c r="AR244" s="138" t="s">
        <v>175</v>
      </c>
      <c r="AT244" s="138" t="s">
        <v>171</v>
      </c>
      <c r="AU244" s="138" t="s">
        <v>86</v>
      </c>
      <c r="AY244" s="17" t="s">
        <v>168</v>
      </c>
      <c r="BE244" s="139">
        <f>IF(N244="základní",J244,0)</f>
        <v>0</v>
      </c>
      <c r="BF244" s="139">
        <f>IF(N244="snížená",J244,0)</f>
        <v>0</v>
      </c>
      <c r="BG244" s="139">
        <f>IF(N244="zákl. přenesená",J244,0)</f>
        <v>0</v>
      </c>
      <c r="BH244" s="139">
        <f>IF(N244="sníž. přenesená",J244,0)</f>
        <v>0</v>
      </c>
      <c r="BI244" s="139">
        <f>IF(N244="nulová",J244,0)</f>
        <v>0</v>
      </c>
      <c r="BJ244" s="17" t="s">
        <v>84</v>
      </c>
      <c r="BK244" s="139">
        <f>ROUND(I244*H244,2)</f>
        <v>0</v>
      </c>
      <c r="BL244" s="17" t="s">
        <v>175</v>
      </c>
      <c r="BM244" s="138" t="s">
        <v>437</v>
      </c>
    </row>
    <row r="245" spans="2:65" s="1" customFormat="1" ht="39">
      <c r="B245" s="32"/>
      <c r="D245" s="140" t="s">
        <v>177</v>
      </c>
      <c r="F245" s="141" t="s">
        <v>438</v>
      </c>
      <c r="I245" s="142"/>
      <c r="L245" s="32"/>
      <c r="M245" s="143"/>
      <c r="T245" s="53"/>
      <c r="AT245" s="17" t="s">
        <v>177</v>
      </c>
      <c r="AU245" s="17" t="s">
        <v>86</v>
      </c>
    </row>
    <row r="246" spans="2:65" s="11" customFormat="1" ht="22.9" customHeight="1">
      <c r="B246" s="115"/>
      <c r="D246" s="116" t="s">
        <v>75</v>
      </c>
      <c r="E246" s="125" t="s">
        <v>439</v>
      </c>
      <c r="F246" s="125" t="s">
        <v>440</v>
      </c>
      <c r="I246" s="118"/>
      <c r="J246" s="126">
        <f>BK246</f>
        <v>0</v>
      </c>
      <c r="L246" s="115"/>
      <c r="M246" s="120"/>
      <c r="P246" s="121">
        <f>SUM(P247:P252)</f>
        <v>0</v>
      </c>
      <c r="R246" s="121">
        <f>SUM(R247:R252)</f>
        <v>0</v>
      </c>
      <c r="T246" s="122">
        <f>SUM(T247:T252)</f>
        <v>0</v>
      </c>
      <c r="AR246" s="116" t="s">
        <v>188</v>
      </c>
      <c r="AT246" s="123" t="s">
        <v>75</v>
      </c>
      <c r="AU246" s="123" t="s">
        <v>84</v>
      </c>
      <c r="AY246" s="116" t="s">
        <v>168</v>
      </c>
      <c r="BK246" s="124">
        <f>SUM(BK247:BK252)</f>
        <v>0</v>
      </c>
    </row>
    <row r="247" spans="2:65" s="1" customFormat="1" ht="16.5" customHeight="1">
      <c r="B247" s="32"/>
      <c r="C247" s="127" t="s">
        <v>441</v>
      </c>
      <c r="D247" s="127" t="s">
        <v>171</v>
      </c>
      <c r="E247" s="128" t="s">
        <v>442</v>
      </c>
      <c r="F247" s="129" t="s">
        <v>426</v>
      </c>
      <c r="G247" s="130" t="s">
        <v>174</v>
      </c>
      <c r="H247" s="131">
        <v>1</v>
      </c>
      <c r="I247" s="132"/>
      <c r="J247" s="133">
        <f>ROUND(I247*H247,2)</f>
        <v>0</v>
      </c>
      <c r="K247" s="129" t="s">
        <v>19</v>
      </c>
      <c r="L247" s="32"/>
      <c r="M247" s="134" t="s">
        <v>19</v>
      </c>
      <c r="N247" s="135" t="s">
        <v>47</v>
      </c>
      <c r="P247" s="136">
        <f>O247*H247</f>
        <v>0</v>
      </c>
      <c r="Q247" s="136">
        <v>0</v>
      </c>
      <c r="R247" s="136">
        <f>Q247*H247</f>
        <v>0</v>
      </c>
      <c r="S247" s="136">
        <v>0</v>
      </c>
      <c r="T247" s="137">
        <f>S247*H247</f>
        <v>0</v>
      </c>
      <c r="AR247" s="138" t="s">
        <v>175</v>
      </c>
      <c r="AT247" s="138" t="s">
        <v>171</v>
      </c>
      <c r="AU247" s="138" t="s">
        <v>86</v>
      </c>
      <c r="AY247" s="17" t="s">
        <v>168</v>
      </c>
      <c r="BE247" s="139">
        <f>IF(N247="základní",J247,0)</f>
        <v>0</v>
      </c>
      <c r="BF247" s="139">
        <f>IF(N247="snížená",J247,0)</f>
        <v>0</v>
      </c>
      <c r="BG247" s="139">
        <f>IF(N247="zákl. přenesená",J247,0)</f>
        <v>0</v>
      </c>
      <c r="BH247" s="139">
        <f>IF(N247="sníž. přenesená",J247,0)</f>
        <v>0</v>
      </c>
      <c r="BI247" s="139">
        <f>IF(N247="nulová",J247,0)</f>
        <v>0</v>
      </c>
      <c r="BJ247" s="17" t="s">
        <v>84</v>
      </c>
      <c r="BK247" s="139">
        <f>ROUND(I247*H247,2)</f>
        <v>0</v>
      </c>
      <c r="BL247" s="17" t="s">
        <v>175</v>
      </c>
      <c r="BM247" s="138" t="s">
        <v>443</v>
      </c>
    </row>
    <row r="248" spans="2:65" s="1" customFormat="1" ht="29.25">
      <c r="B248" s="32"/>
      <c r="D248" s="140" t="s">
        <v>177</v>
      </c>
      <c r="F248" s="141" t="s">
        <v>428</v>
      </c>
      <c r="I248" s="142"/>
      <c r="L248" s="32"/>
      <c r="M248" s="143"/>
      <c r="T248" s="53"/>
      <c r="AT248" s="17" t="s">
        <v>177</v>
      </c>
      <c r="AU248" s="17" t="s">
        <v>86</v>
      </c>
    </row>
    <row r="249" spans="2:65" s="1" customFormat="1" ht="16.5" customHeight="1">
      <c r="B249" s="32"/>
      <c r="C249" s="127" t="s">
        <v>444</v>
      </c>
      <c r="D249" s="127" t="s">
        <v>171</v>
      </c>
      <c r="E249" s="128" t="s">
        <v>445</v>
      </c>
      <c r="F249" s="129" t="s">
        <v>431</v>
      </c>
      <c r="G249" s="130" t="s">
        <v>174</v>
      </c>
      <c r="H249" s="131">
        <v>1</v>
      </c>
      <c r="I249" s="132"/>
      <c r="J249" s="133">
        <f>ROUND(I249*H249,2)</f>
        <v>0</v>
      </c>
      <c r="K249" s="129" t="s">
        <v>19</v>
      </c>
      <c r="L249" s="32"/>
      <c r="M249" s="134" t="s">
        <v>19</v>
      </c>
      <c r="N249" s="135" t="s">
        <v>47</v>
      </c>
      <c r="P249" s="136">
        <f>O249*H249</f>
        <v>0</v>
      </c>
      <c r="Q249" s="136">
        <v>0</v>
      </c>
      <c r="R249" s="136">
        <f>Q249*H249</f>
        <v>0</v>
      </c>
      <c r="S249" s="136">
        <v>0</v>
      </c>
      <c r="T249" s="137">
        <f>S249*H249</f>
        <v>0</v>
      </c>
      <c r="AR249" s="138" t="s">
        <v>175</v>
      </c>
      <c r="AT249" s="138" t="s">
        <v>171</v>
      </c>
      <c r="AU249" s="138" t="s">
        <v>86</v>
      </c>
      <c r="AY249" s="17" t="s">
        <v>168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7" t="s">
        <v>84</v>
      </c>
      <c r="BK249" s="139">
        <f>ROUND(I249*H249,2)</f>
        <v>0</v>
      </c>
      <c r="BL249" s="17" t="s">
        <v>175</v>
      </c>
      <c r="BM249" s="138" t="s">
        <v>446</v>
      </c>
    </row>
    <row r="250" spans="2:65" s="1" customFormat="1" ht="29.25">
      <c r="B250" s="32"/>
      <c r="D250" s="140" t="s">
        <v>177</v>
      </c>
      <c r="F250" s="141" t="s">
        <v>433</v>
      </c>
      <c r="I250" s="142"/>
      <c r="L250" s="32"/>
      <c r="M250" s="143"/>
      <c r="T250" s="53"/>
      <c r="AT250" s="17" t="s">
        <v>177</v>
      </c>
      <c r="AU250" s="17" t="s">
        <v>86</v>
      </c>
    </row>
    <row r="251" spans="2:65" s="1" customFormat="1" ht="16.5" customHeight="1">
      <c r="B251" s="32"/>
      <c r="C251" s="127" t="s">
        <v>447</v>
      </c>
      <c r="D251" s="127" t="s">
        <v>171</v>
      </c>
      <c r="E251" s="128" t="s">
        <v>448</v>
      </c>
      <c r="F251" s="129" t="s">
        <v>436</v>
      </c>
      <c r="G251" s="130" t="s">
        <v>174</v>
      </c>
      <c r="H251" s="131">
        <v>1</v>
      </c>
      <c r="I251" s="132"/>
      <c r="J251" s="133">
        <f>ROUND(I251*H251,2)</f>
        <v>0</v>
      </c>
      <c r="K251" s="129" t="s">
        <v>19</v>
      </c>
      <c r="L251" s="32"/>
      <c r="M251" s="134" t="s">
        <v>19</v>
      </c>
      <c r="N251" s="135" t="s">
        <v>47</v>
      </c>
      <c r="P251" s="136">
        <f>O251*H251</f>
        <v>0</v>
      </c>
      <c r="Q251" s="136">
        <v>0</v>
      </c>
      <c r="R251" s="136">
        <f>Q251*H251</f>
        <v>0</v>
      </c>
      <c r="S251" s="136">
        <v>0</v>
      </c>
      <c r="T251" s="137">
        <f>S251*H251</f>
        <v>0</v>
      </c>
      <c r="AR251" s="138" t="s">
        <v>175</v>
      </c>
      <c r="AT251" s="138" t="s">
        <v>171</v>
      </c>
      <c r="AU251" s="138" t="s">
        <v>86</v>
      </c>
      <c r="AY251" s="17" t="s">
        <v>168</v>
      </c>
      <c r="BE251" s="139">
        <f>IF(N251="základní",J251,0)</f>
        <v>0</v>
      </c>
      <c r="BF251" s="139">
        <f>IF(N251="snížená",J251,0)</f>
        <v>0</v>
      </c>
      <c r="BG251" s="139">
        <f>IF(N251="zákl. přenesená",J251,0)</f>
        <v>0</v>
      </c>
      <c r="BH251" s="139">
        <f>IF(N251="sníž. přenesená",J251,0)</f>
        <v>0</v>
      </c>
      <c r="BI251" s="139">
        <f>IF(N251="nulová",J251,0)</f>
        <v>0</v>
      </c>
      <c r="BJ251" s="17" t="s">
        <v>84</v>
      </c>
      <c r="BK251" s="139">
        <f>ROUND(I251*H251,2)</f>
        <v>0</v>
      </c>
      <c r="BL251" s="17" t="s">
        <v>175</v>
      </c>
      <c r="BM251" s="138" t="s">
        <v>449</v>
      </c>
    </row>
    <row r="252" spans="2:65" s="1" customFormat="1" ht="39">
      <c r="B252" s="32"/>
      <c r="D252" s="140" t="s">
        <v>177</v>
      </c>
      <c r="F252" s="141" t="s">
        <v>438</v>
      </c>
      <c r="I252" s="142"/>
      <c r="L252" s="32"/>
      <c r="M252" s="143"/>
      <c r="T252" s="53"/>
      <c r="AT252" s="17" t="s">
        <v>177</v>
      </c>
      <c r="AU252" s="17" t="s">
        <v>86</v>
      </c>
    </row>
    <row r="253" spans="2:65" s="11" customFormat="1" ht="25.9" customHeight="1">
      <c r="B253" s="115"/>
      <c r="D253" s="116" t="s">
        <v>75</v>
      </c>
      <c r="E253" s="117" t="s">
        <v>450</v>
      </c>
      <c r="F253" s="117" t="s">
        <v>451</v>
      </c>
      <c r="I253" s="118"/>
      <c r="J253" s="119">
        <f>BK253</f>
        <v>0</v>
      </c>
      <c r="L253" s="115"/>
      <c r="M253" s="120"/>
      <c r="P253" s="121">
        <f>P254+P261+P264+P269+P274+P277</f>
        <v>0</v>
      </c>
      <c r="R253" s="121">
        <f>R254+R261+R264+R269+R274+R277</f>
        <v>0</v>
      </c>
      <c r="T253" s="122">
        <f>T254+T261+T264+T269+T274+T277</f>
        <v>0</v>
      </c>
      <c r="AR253" s="116" t="s">
        <v>188</v>
      </c>
      <c r="AT253" s="123" t="s">
        <v>75</v>
      </c>
      <c r="AU253" s="123" t="s">
        <v>76</v>
      </c>
      <c r="AY253" s="116" t="s">
        <v>168</v>
      </c>
      <c r="BK253" s="124">
        <f>BK254+BK261+BK264+BK269+BK274+BK277</f>
        <v>0</v>
      </c>
    </row>
    <row r="254" spans="2:65" s="11" customFormat="1" ht="22.9" customHeight="1">
      <c r="B254" s="115"/>
      <c r="D254" s="116" t="s">
        <v>75</v>
      </c>
      <c r="E254" s="125" t="s">
        <v>452</v>
      </c>
      <c r="F254" s="125" t="s">
        <v>453</v>
      </c>
      <c r="I254" s="118"/>
      <c r="J254" s="126">
        <f>BK254</f>
        <v>0</v>
      </c>
      <c r="L254" s="115"/>
      <c r="M254" s="120"/>
      <c r="P254" s="121">
        <f>SUM(P255:P260)</f>
        <v>0</v>
      </c>
      <c r="R254" s="121">
        <f>SUM(R255:R260)</f>
        <v>0</v>
      </c>
      <c r="T254" s="122">
        <f>SUM(T255:T260)</f>
        <v>0</v>
      </c>
      <c r="AR254" s="116" t="s">
        <v>188</v>
      </c>
      <c r="AT254" s="123" t="s">
        <v>75</v>
      </c>
      <c r="AU254" s="123" t="s">
        <v>84</v>
      </c>
      <c r="AY254" s="116" t="s">
        <v>168</v>
      </c>
      <c r="BK254" s="124">
        <f>SUM(BK255:BK260)</f>
        <v>0</v>
      </c>
    </row>
    <row r="255" spans="2:65" s="1" customFormat="1" ht="16.5" customHeight="1">
      <c r="B255" s="32"/>
      <c r="C255" s="127" t="s">
        <v>454</v>
      </c>
      <c r="D255" s="127" t="s">
        <v>171</v>
      </c>
      <c r="E255" s="128" t="s">
        <v>455</v>
      </c>
      <c r="F255" s="129" t="s">
        <v>456</v>
      </c>
      <c r="G255" s="130" t="s">
        <v>174</v>
      </c>
      <c r="H255" s="131">
        <v>1</v>
      </c>
      <c r="I255" s="132"/>
      <c r="J255" s="133">
        <f>ROUND(I255*H255,2)</f>
        <v>0</v>
      </c>
      <c r="K255" s="129" t="s">
        <v>19</v>
      </c>
      <c r="L255" s="32"/>
      <c r="M255" s="134" t="s">
        <v>19</v>
      </c>
      <c r="N255" s="135" t="s">
        <v>47</v>
      </c>
      <c r="P255" s="136">
        <f>O255*H255</f>
        <v>0</v>
      </c>
      <c r="Q255" s="136">
        <v>0</v>
      </c>
      <c r="R255" s="136">
        <f>Q255*H255</f>
        <v>0</v>
      </c>
      <c r="S255" s="136">
        <v>0</v>
      </c>
      <c r="T255" s="137">
        <f>S255*H255</f>
        <v>0</v>
      </c>
      <c r="AR255" s="138" t="s">
        <v>84</v>
      </c>
      <c r="AT255" s="138" t="s">
        <v>171</v>
      </c>
      <c r="AU255" s="138" t="s">
        <v>86</v>
      </c>
      <c r="AY255" s="17" t="s">
        <v>168</v>
      </c>
      <c r="BE255" s="139">
        <f>IF(N255="základní",J255,0)</f>
        <v>0</v>
      </c>
      <c r="BF255" s="139">
        <f>IF(N255="snížená",J255,0)</f>
        <v>0</v>
      </c>
      <c r="BG255" s="139">
        <f>IF(N255="zákl. přenesená",J255,0)</f>
        <v>0</v>
      </c>
      <c r="BH255" s="139">
        <f>IF(N255="sníž. přenesená",J255,0)</f>
        <v>0</v>
      </c>
      <c r="BI255" s="139">
        <f>IF(N255="nulová",J255,0)</f>
        <v>0</v>
      </c>
      <c r="BJ255" s="17" t="s">
        <v>84</v>
      </c>
      <c r="BK255" s="139">
        <f>ROUND(I255*H255,2)</f>
        <v>0</v>
      </c>
      <c r="BL255" s="17" t="s">
        <v>84</v>
      </c>
      <c r="BM255" s="138" t="s">
        <v>457</v>
      </c>
    </row>
    <row r="256" spans="2:65" s="1" customFormat="1" ht="29.25">
      <c r="B256" s="32"/>
      <c r="D256" s="140" t="s">
        <v>177</v>
      </c>
      <c r="F256" s="141" t="s">
        <v>458</v>
      </c>
      <c r="I256" s="142"/>
      <c r="L256" s="32"/>
      <c r="M256" s="143"/>
      <c r="T256" s="53"/>
      <c r="AT256" s="17" t="s">
        <v>177</v>
      </c>
      <c r="AU256" s="17" t="s">
        <v>86</v>
      </c>
    </row>
    <row r="257" spans="2:65" s="1" customFormat="1" ht="16.5" customHeight="1">
      <c r="B257" s="32"/>
      <c r="C257" s="127" t="s">
        <v>459</v>
      </c>
      <c r="D257" s="127" t="s">
        <v>171</v>
      </c>
      <c r="E257" s="128" t="s">
        <v>460</v>
      </c>
      <c r="F257" s="129" t="s">
        <v>461</v>
      </c>
      <c r="G257" s="130" t="s">
        <v>174</v>
      </c>
      <c r="H257" s="131">
        <v>1</v>
      </c>
      <c r="I257" s="132"/>
      <c r="J257" s="133">
        <f>ROUND(I257*H257,2)</f>
        <v>0</v>
      </c>
      <c r="K257" s="129" t="s">
        <v>19</v>
      </c>
      <c r="L257" s="32"/>
      <c r="M257" s="134" t="s">
        <v>19</v>
      </c>
      <c r="N257" s="135" t="s">
        <v>47</v>
      </c>
      <c r="P257" s="136">
        <f>O257*H257</f>
        <v>0</v>
      </c>
      <c r="Q257" s="136">
        <v>0</v>
      </c>
      <c r="R257" s="136">
        <f>Q257*H257</f>
        <v>0</v>
      </c>
      <c r="S257" s="136">
        <v>0</v>
      </c>
      <c r="T257" s="137">
        <f>S257*H257</f>
        <v>0</v>
      </c>
      <c r="AR257" s="138" t="s">
        <v>84</v>
      </c>
      <c r="AT257" s="138" t="s">
        <v>171</v>
      </c>
      <c r="AU257" s="138" t="s">
        <v>86</v>
      </c>
      <c r="AY257" s="17" t="s">
        <v>168</v>
      </c>
      <c r="BE257" s="139">
        <f>IF(N257="základní",J257,0)</f>
        <v>0</v>
      </c>
      <c r="BF257" s="139">
        <f>IF(N257="snížená",J257,0)</f>
        <v>0</v>
      </c>
      <c r="BG257" s="139">
        <f>IF(N257="zákl. přenesená",J257,0)</f>
        <v>0</v>
      </c>
      <c r="BH257" s="139">
        <f>IF(N257="sníž. přenesená",J257,0)</f>
        <v>0</v>
      </c>
      <c r="BI257" s="139">
        <f>IF(N257="nulová",J257,0)</f>
        <v>0</v>
      </c>
      <c r="BJ257" s="17" t="s">
        <v>84</v>
      </c>
      <c r="BK257" s="139">
        <f>ROUND(I257*H257,2)</f>
        <v>0</v>
      </c>
      <c r="BL257" s="17" t="s">
        <v>84</v>
      </c>
      <c r="BM257" s="138" t="s">
        <v>462</v>
      </c>
    </row>
    <row r="258" spans="2:65" s="1" customFormat="1" ht="29.25">
      <c r="B258" s="32"/>
      <c r="D258" s="140" t="s">
        <v>177</v>
      </c>
      <c r="F258" s="141" t="s">
        <v>463</v>
      </c>
      <c r="I258" s="142"/>
      <c r="L258" s="32"/>
      <c r="M258" s="143"/>
      <c r="T258" s="53"/>
      <c r="AT258" s="17" t="s">
        <v>177</v>
      </c>
      <c r="AU258" s="17" t="s">
        <v>86</v>
      </c>
    </row>
    <row r="259" spans="2:65" s="1" customFormat="1" ht="16.5" customHeight="1">
      <c r="B259" s="32"/>
      <c r="C259" s="127" t="s">
        <v>464</v>
      </c>
      <c r="D259" s="127" t="s">
        <v>171</v>
      </c>
      <c r="E259" s="128" t="s">
        <v>465</v>
      </c>
      <c r="F259" s="129" t="s">
        <v>466</v>
      </c>
      <c r="G259" s="130" t="s">
        <v>174</v>
      </c>
      <c r="H259" s="131">
        <v>1</v>
      </c>
      <c r="I259" s="132"/>
      <c r="J259" s="133">
        <f>ROUND(I259*H259,2)</f>
        <v>0</v>
      </c>
      <c r="K259" s="129" t="s">
        <v>19</v>
      </c>
      <c r="L259" s="32"/>
      <c r="M259" s="134" t="s">
        <v>19</v>
      </c>
      <c r="N259" s="135" t="s">
        <v>47</v>
      </c>
      <c r="P259" s="136">
        <f>O259*H259</f>
        <v>0</v>
      </c>
      <c r="Q259" s="136">
        <v>0</v>
      </c>
      <c r="R259" s="136">
        <f>Q259*H259</f>
        <v>0</v>
      </c>
      <c r="S259" s="136">
        <v>0</v>
      </c>
      <c r="T259" s="137">
        <f>S259*H259</f>
        <v>0</v>
      </c>
      <c r="AR259" s="138" t="s">
        <v>84</v>
      </c>
      <c r="AT259" s="138" t="s">
        <v>171</v>
      </c>
      <c r="AU259" s="138" t="s">
        <v>86</v>
      </c>
      <c r="AY259" s="17" t="s">
        <v>168</v>
      </c>
      <c r="BE259" s="139">
        <f>IF(N259="základní",J259,0)</f>
        <v>0</v>
      </c>
      <c r="BF259" s="139">
        <f>IF(N259="snížená",J259,0)</f>
        <v>0</v>
      </c>
      <c r="BG259" s="139">
        <f>IF(N259="zákl. přenesená",J259,0)</f>
        <v>0</v>
      </c>
      <c r="BH259" s="139">
        <f>IF(N259="sníž. přenesená",J259,0)</f>
        <v>0</v>
      </c>
      <c r="BI259" s="139">
        <f>IF(N259="nulová",J259,0)</f>
        <v>0</v>
      </c>
      <c r="BJ259" s="17" t="s">
        <v>84</v>
      </c>
      <c r="BK259" s="139">
        <f>ROUND(I259*H259,2)</f>
        <v>0</v>
      </c>
      <c r="BL259" s="17" t="s">
        <v>84</v>
      </c>
      <c r="BM259" s="138" t="s">
        <v>467</v>
      </c>
    </row>
    <row r="260" spans="2:65" s="1" customFormat="1" ht="19.5">
      <c r="B260" s="32"/>
      <c r="D260" s="140" t="s">
        <v>177</v>
      </c>
      <c r="F260" s="141" t="s">
        <v>468</v>
      </c>
      <c r="I260" s="142"/>
      <c r="L260" s="32"/>
      <c r="M260" s="143"/>
      <c r="T260" s="53"/>
      <c r="AT260" s="17" t="s">
        <v>177</v>
      </c>
      <c r="AU260" s="17" t="s">
        <v>86</v>
      </c>
    </row>
    <row r="261" spans="2:65" s="11" customFormat="1" ht="22.9" customHeight="1">
      <c r="B261" s="115"/>
      <c r="D261" s="116" t="s">
        <v>75</v>
      </c>
      <c r="E261" s="125" t="s">
        <v>469</v>
      </c>
      <c r="F261" s="125" t="s">
        <v>470</v>
      </c>
      <c r="I261" s="118"/>
      <c r="J261" s="126">
        <f>BK261</f>
        <v>0</v>
      </c>
      <c r="L261" s="115"/>
      <c r="M261" s="120"/>
      <c r="P261" s="121">
        <f>SUM(P262:P263)</f>
        <v>0</v>
      </c>
      <c r="R261" s="121">
        <f>SUM(R262:R263)</f>
        <v>0</v>
      </c>
      <c r="T261" s="122">
        <f>SUM(T262:T263)</f>
        <v>0</v>
      </c>
      <c r="AR261" s="116" t="s">
        <v>188</v>
      </c>
      <c r="AT261" s="123" t="s">
        <v>75</v>
      </c>
      <c r="AU261" s="123" t="s">
        <v>84</v>
      </c>
      <c r="AY261" s="116" t="s">
        <v>168</v>
      </c>
      <c r="BK261" s="124">
        <f>SUM(BK262:BK263)</f>
        <v>0</v>
      </c>
    </row>
    <row r="262" spans="2:65" s="1" customFormat="1" ht="16.5" customHeight="1">
      <c r="B262" s="32"/>
      <c r="C262" s="127" t="s">
        <v>471</v>
      </c>
      <c r="D262" s="127" t="s">
        <v>171</v>
      </c>
      <c r="E262" s="128" t="s">
        <v>469</v>
      </c>
      <c r="F262" s="129" t="s">
        <v>470</v>
      </c>
      <c r="G262" s="130" t="s">
        <v>174</v>
      </c>
      <c r="H262" s="131">
        <v>1</v>
      </c>
      <c r="I262" s="132"/>
      <c r="J262" s="133">
        <f>ROUND(I262*H262,2)</f>
        <v>0</v>
      </c>
      <c r="K262" s="129" t="s">
        <v>19</v>
      </c>
      <c r="L262" s="32"/>
      <c r="M262" s="134" t="s">
        <v>19</v>
      </c>
      <c r="N262" s="135" t="s">
        <v>47</v>
      </c>
      <c r="P262" s="136">
        <f>O262*H262</f>
        <v>0</v>
      </c>
      <c r="Q262" s="136">
        <v>0</v>
      </c>
      <c r="R262" s="136">
        <f>Q262*H262</f>
        <v>0</v>
      </c>
      <c r="S262" s="136">
        <v>0</v>
      </c>
      <c r="T262" s="137">
        <f>S262*H262</f>
        <v>0</v>
      </c>
      <c r="AR262" s="138" t="s">
        <v>84</v>
      </c>
      <c r="AT262" s="138" t="s">
        <v>171</v>
      </c>
      <c r="AU262" s="138" t="s">
        <v>86</v>
      </c>
      <c r="AY262" s="17" t="s">
        <v>168</v>
      </c>
      <c r="BE262" s="139">
        <f>IF(N262="základní",J262,0)</f>
        <v>0</v>
      </c>
      <c r="BF262" s="139">
        <f>IF(N262="snížená",J262,0)</f>
        <v>0</v>
      </c>
      <c r="BG262" s="139">
        <f>IF(N262="zákl. přenesená",J262,0)</f>
        <v>0</v>
      </c>
      <c r="BH262" s="139">
        <f>IF(N262="sníž. přenesená",J262,0)</f>
        <v>0</v>
      </c>
      <c r="BI262" s="139">
        <f>IF(N262="nulová",J262,0)</f>
        <v>0</v>
      </c>
      <c r="BJ262" s="17" t="s">
        <v>84</v>
      </c>
      <c r="BK262" s="139">
        <f>ROUND(I262*H262,2)</f>
        <v>0</v>
      </c>
      <c r="BL262" s="17" t="s">
        <v>84</v>
      </c>
      <c r="BM262" s="138" t="s">
        <v>472</v>
      </c>
    </row>
    <row r="263" spans="2:65" s="1" customFormat="1" ht="39">
      <c r="B263" s="32"/>
      <c r="D263" s="140" t="s">
        <v>177</v>
      </c>
      <c r="F263" s="141" t="s">
        <v>473</v>
      </c>
      <c r="I263" s="142"/>
      <c r="L263" s="32"/>
      <c r="M263" s="143"/>
      <c r="T263" s="53"/>
      <c r="AT263" s="17" t="s">
        <v>177</v>
      </c>
      <c r="AU263" s="17" t="s">
        <v>86</v>
      </c>
    </row>
    <row r="264" spans="2:65" s="11" customFormat="1" ht="22.9" customHeight="1">
      <c r="B264" s="115"/>
      <c r="D264" s="116" t="s">
        <v>75</v>
      </c>
      <c r="E264" s="125" t="s">
        <v>474</v>
      </c>
      <c r="F264" s="125" t="s">
        <v>475</v>
      </c>
      <c r="I264" s="118"/>
      <c r="J264" s="126">
        <f>BK264</f>
        <v>0</v>
      </c>
      <c r="L264" s="115"/>
      <c r="M264" s="120"/>
      <c r="P264" s="121">
        <f>SUM(P265:P268)</f>
        <v>0</v>
      </c>
      <c r="R264" s="121">
        <f>SUM(R265:R268)</f>
        <v>0</v>
      </c>
      <c r="T264" s="122">
        <f>SUM(T265:T268)</f>
        <v>0</v>
      </c>
      <c r="AR264" s="116" t="s">
        <v>188</v>
      </c>
      <c r="AT264" s="123" t="s">
        <v>75</v>
      </c>
      <c r="AU264" s="123" t="s">
        <v>84</v>
      </c>
      <c r="AY264" s="116" t="s">
        <v>168</v>
      </c>
      <c r="BK264" s="124">
        <f>SUM(BK265:BK268)</f>
        <v>0</v>
      </c>
    </row>
    <row r="265" spans="2:65" s="1" customFormat="1" ht="16.5" customHeight="1">
      <c r="B265" s="32"/>
      <c r="C265" s="127" t="s">
        <v>476</v>
      </c>
      <c r="D265" s="127" t="s">
        <v>171</v>
      </c>
      <c r="E265" s="128" t="s">
        <v>477</v>
      </c>
      <c r="F265" s="129" t="s">
        <v>478</v>
      </c>
      <c r="G265" s="130" t="s">
        <v>174</v>
      </c>
      <c r="H265" s="131">
        <v>1</v>
      </c>
      <c r="I265" s="132"/>
      <c r="J265" s="133">
        <f>ROUND(I265*H265,2)</f>
        <v>0</v>
      </c>
      <c r="K265" s="129" t="s">
        <v>19</v>
      </c>
      <c r="L265" s="32"/>
      <c r="M265" s="134" t="s">
        <v>19</v>
      </c>
      <c r="N265" s="135" t="s">
        <v>47</v>
      </c>
      <c r="P265" s="136">
        <f>O265*H265</f>
        <v>0</v>
      </c>
      <c r="Q265" s="136">
        <v>0</v>
      </c>
      <c r="R265" s="136">
        <f>Q265*H265</f>
        <v>0</v>
      </c>
      <c r="S265" s="136">
        <v>0</v>
      </c>
      <c r="T265" s="137">
        <f>S265*H265</f>
        <v>0</v>
      </c>
      <c r="AR265" s="138" t="s">
        <v>84</v>
      </c>
      <c r="AT265" s="138" t="s">
        <v>171</v>
      </c>
      <c r="AU265" s="138" t="s">
        <v>86</v>
      </c>
      <c r="AY265" s="17" t="s">
        <v>168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7" t="s">
        <v>84</v>
      </c>
      <c r="BK265" s="139">
        <f>ROUND(I265*H265,2)</f>
        <v>0</v>
      </c>
      <c r="BL265" s="17" t="s">
        <v>84</v>
      </c>
      <c r="BM265" s="138" t="s">
        <v>479</v>
      </c>
    </row>
    <row r="266" spans="2:65" s="1" customFormat="1" ht="48.75">
      <c r="B266" s="32"/>
      <c r="D266" s="140" t="s">
        <v>177</v>
      </c>
      <c r="F266" s="141" t="s">
        <v>480</v>
      </c>
      <c r="I266" s="142"/>
      <c r="L266" s="32"/>
      <c r="M266" s="143"/>
      <c r="T266" s="53"/>
      <c r="AT266" s="17" t="s">
        <v>177</v>
      </c>
      <c r="AU266" s="17" t="s">
        <v>86</v>
      </c>
    </row>
    <row r="267" spans="2:65" s="1" customFormat="1" ht="16.5" customHeight="1">
      <c r="B267" s="32"/>
      <c r="C267" s="127" t="s">
        <v>481</v>
      </c>
      <c r="D267" s="127" t="s">
        <v>171</v>
      </c>
      <c r="E267" s="128" t="s">
        <v>482</v>
      </c>
      <c r="F267" s="129" t="s">
        <v>483</v>
      </c>
      <c r="G267" s="130" t="s">
        <v>174</v>
      </c>
      <c r="H267" s="131">
        <v>1</v>
      </c>
      <c r="I267" s="132"/>
      <c r="J267" s="133">
        <f>ROUND(I267*H267,2)</f>
        <v>0</v>
      </c>
      <c r="K267" s="129" t="s">
        <v>19</v>
      </c>
      <c r="L267" s="32"/>
      <c r="M267" s="134" t="s">
        <v>19</v>
      </c>
      <c r="N267" s="135" t="s">
        <v>47</v>
      </c>
      <c r="P267" s="136">
        <f>O267*H267</f>
        <v>0</v>
      </c>
      <c r="Q267" s="136">
        <v>0</v>
      </c>
      <c r="R267" s="136">
        <f>Q267*H267</f>
        <v>0</v>
      </c>
      <c r="S267" s="136">
        <v>0</v>
      </c>
      <c r="T267" s="137">
        <f>S267*H267</f>
        <v>0</v>
      </c>
      <c r="AR267" s="138" t="s">
        <v>84</v>
      </c>
      <c r="AT267" s="138" t="s">
        <v>171</v>
      </c>
      <c r="AU267" s="138" t="s">
        <v>86</v>
      </c>
      <c r="AY267" s="17" t="s">
        <v>168</v>
      </c>
      <c r="BE267" s="139">
        <f>IF(N267="základní",J267,0)</f>
        <v>0</v>
      </c>
      <c r="BF267" s="139">
        <f>IF(N267="snížená",J267,0)</f>
        <v>0</v>
      </c>
      <c r="BG267" s="139">
        <f>IF(N267="zákl. přenesená",J267,0)</f>
        <v>0</v>
      </c>
      <c r="BH267" s="139">
        <f>IF(N267="sníž. přenesená",J267,0)</f>
        <v>0</v>
      </c>
      <c r="BI267" s="139">
        <f>IF(N267="nulová",J267,0)</f>
        <v>0</v>
      </c>
      <c r="BJ267" s="17" t="s">
        <v>84</v>
      </c>
      <c r="BK267" s="139">
        <f>ROUND(I267*H267,2)</f>
        <v>0</v>
      </c>
      <c r="BL267" s="17" t="s">
        <v>84</v>
      </c>
      <c r="BM267" s="138" t="s">
        <v>484</v>
      </c>
    </row>
    <row r="268" spans="2:65" s="1" customFormat="1" ht="39">
      <c r="B268" s="32"/>
      <c r="D268" s="140" t="s">
        <v>177</v>
      </c>
      <c r="F268" s="141" t="s">
        <v>485</v>
      </c>
      <c r="I268" s="142"/>
      <c r="L268" s="32"/>
      <c r="M268" s="143"/>
      <c r="T268" s="53"/>
      <c r="AT268" s="17" t="s">
        <v>177</v>
      </c>
      <c r="AU268" s="17" t="s">
        <v>86</v>
      </c>
    </row>
    <row r="269" spans="2:65" s="11" customFormat="1" ht="22.9" customHeight="1">
      <c r="B269" s="115"/>
      <c r="D269" s="116" t="s">
        <v>75</v>
      </c>
      <c r="E269" s="125" t="s">
        <v>486</v>
      </c>
      <c r="F269" s="125" t="s">
        <v>487</v>
      </c>
      <c r="I269" s="118"/>
      <c r="J269" s="126">
        <f>BK269</f>
        <v>0</v>
      </c>
      <c r="L269" s="115"/>
      <c r="M269" s="120"/>
      <c r="P269" s="121">
        <f>SUM(P270:P273)</f>
        <v>0</v>
      </c>
      <c r="R269" s="121">
        <f>SUM(R270:R273)</f>
        <v>0</v>
      </c>
      <c r="T269" s="122">
        <f>SUM(T270:T273)</f>
        <v>0</v>
      </c>
      <c r="AR269" s="116" t="s">
        <v>188</v>
      </c>
      <c r="AT269" s="123" t="s">
        <v>75</v>
      </c>
      <c r="AU269" s="123" t="s">
        <v>84</v>
      </c>
      <c r="AY269" s="116" t="s">
        <v>168</v>
      </c>
      <c r="BK269" s="124">
        <f>SUM(BK270:BK273)</f>
        <v>0</v>
      </c>
    </row>
    <row r="270" spans="2:65" s="1" customFormat="1" ht="16.5" customHeight="1">
      <c r="B270" s="32"/>
      <c r="C270" s="127" t="s">
        <v>488</v>
      </c>
      <c r="D270" s="127" t="s">
        <v>171</v>
      </c>
      <c r="E270" s="128" t="s">
        <v>489</v>
      </c>
      <c r="F270" s="129" t="s">
        <v>490</v>
      </c>
      <c r="G270" s="130" t="s">
        <v>174</v>
      </c>
      <c r="H270" s="131">
        <v>1</v>
      </c>
      <c r="I270" s="132"/>
      <c r="J270" s="133">
        <f>ROUND(I270*H270,2)</f>
        <v>0</v>
      </c>
      <c r="K270" s="129" t="s">
        <v>19</v>
      </c>
      <c r="L270" s="32"/>
      <c r="M270" s="134" t="s">
        <v>19</v>
      </c>
      <c r="N270" s="135" t="s">
        <v>47</v>
      </c>
      <c r="P270" s="136">
        <f>O270*H270</f>
        <v>0</v>
      </c>
      <c r="Q270" s="136">
        <v>0</v>
      </c>
      <c r="R270" s="136">
        <f>Q270*H270</f>
        <v>0</v>
      </c>
      <c r="S270" s="136">
        <v>0</v>
      </c>
      <c r="T270" s="137">
        <f>S270*H270</f>
        <v>0</v>
      </c>
      <c r="AR270" s="138" t="s">
        <v>84</v>
      </c>
      <c r="AT270" s="138" t="s">
        <v>171</v>
      </c>
      <c r="AU270" s="138" t="s">
        <v>86</v>
      </c>
      <c r="AY270" s="17" t="s">
        <v>168</v>
      </c>
      <c r="BE270" s="139">
        <f>IF(N270="základní",J270,0)</f>
        <v>0</v>
      </c>
      <c r="BF270" s="139">
        <f>IF(N270="snížená",J270,0)</f>
        <v>0</v>
      </c>
      <c r="BG270" s="139">
        <f>IF(N270="zákl. přenesená",J270,0)</f>
        <v>0</v>
      </c>
      <c r="BH270" s="139">
        <f>IF(N270="sníž. přenesená",J270,0)</f>
        <v>0</v>
      </c>
      <c r="BI270" s="139">
        <f>IF(N270="nulová",J270,0)</f>
        <v>0</v>
      </c>
      <c r="BJ270" s="17" t="s">
        <v>84</v>
      </c>
      <c r="BK270" s="139">
        <f>ROUND(I270*H270,2)</f>
        <v>0</v>
      </c>
      <c r="BL270" s="17" t="s">
        <v>84</v>
      </c>
      <c r="BM270" s="138" t="s">
        <v>491</v>
      </c>
    </row>
    <row r="271" spans="2:65" s="1" customFormat="1" ht="58.5">
      <c r="B271" s="32"/>
      <c r="D271" s="140" t="s">
        <v>177</v>
      </c>
      <c r="F271" s="141" t="s">
        <v>492</v>
      </c>
      <c r="I271" s="142"/>
      <c r="L271" s="32"/>
      <c r="M271" s="143"/>
      <c r="T271" s="53"/>
      <c r="AT271" s="17" t="s">
        <v>177</v>
      </c>
      <c r="AU271" s="17" t="s">
        <v>86</v>
      </c>
    </row>
    <row r="272" spans="2:65" s="1" customFormat="1" ht="16.5" customHeight="1">
      <c r="B272" s="32"/>
      <c r="C272" s="127" t="s">
        <v>493</v>
      </c>
      <c r="D272" s="127" t="s">
        <v>171</v>
      </c>
      <c r="E272" s="128" t="s">
        <v>494</v>
      </c>
      <c r="F272" s="129" t="s">
        <v>495</v>
      </c>
      <c r="G272" s="130" t="s">
        <v>174</v>
      </c>
      <c r="H272" s="131">
        <v>1</v>
      </c>
      <c r="I272" s="132"/>
      <c r="J272" s="133">
        <f>ROUND(I272*H272,2)</f>
        <v>0</v>
      </c>
      <c r="K272" s="129" t="s">
        <v>19</v>
      </c>
      <c r="L272" s="32"/>
      <c r="M272" s="134" t="s">
        <v>19</v>
      </c>
      <c r="N272" s="135" t="s">
        <v>47</v>
      </c>
      <c r="P272" s="136">
        <f>O272*H272</f>
        <v>0</v>
      </c>
      <c r="Q272" s="136">
        <v>0</v>
      </c>
      <c r="R272" s="136">
        <f>Q272*H272</f>
        <v>0</v>
      </c>
      <c r="S272" s="136">
        <v>0</v>
      </c>
      <c r="T272" s="137">
        <f>S272*H272</f>
        <v>0</v>
      </c>
      <c r="AR272" s="138" t="s">
        <v>84</v>
      </c>
      <c r="AT272" s="138" t="s">
        <v>171</v>
      </c>
      <c r="AU272" s="138" t="s">
        <v>86</v>
      </c>
      <c r="AY272" s="17" t="s">
        <v>168</v>
      </c>
      <c r="BE272" s="139">
        <f>IF(N272="základní",J272,0)</f>
        <v>0</v>
      </c>
      <c r="BF272" s="139">
        <f>IF(N272="snížená",J272,0)</f>
        <v>0</v>
      </c>
      <c r="BG272" s="139">
        <f>IF(N272="zákl. přenesená",J272,0)</f>
        <v>0</v>
      </c>
      <c r="BH272" s="139">
        <f>IF(N272="sníž. přenesená",J272,0)</f>
        <v>0</v>
      </c>
      <c r="BI272" s="139">
        <f>IF(N272="nulová",J272,0)</f>
        <v>0</v>
      </c>
      <c r="BJ272" s="17" t="s">
        <v>84</v>
      </c>
      <c r="BK272" s="139">
        <f>ROUND(I272*H272,2)</f>
        <v>0</v>
      </c>
      <c r="BL272" s="17" t="s">
        <v>84</v>
      </c>
      <c r="BM272" s="138" t="s">
        <v>496</v>
      </c>
    </row>
    <row r="273" spans="2:65" s="1" customFormat="1" ht="29.25">
      <c r="B273" s="32"/>
      <c r="D273" s="140" t="s">
        <v>177</v>
      </c>
      <c r="F273" s="141" t="s">
        <v>497</v>
      </c>
      <c r="I273" s="142"/>
      <c r="L273" s="32"/>
      <c r="M273" s="143"/>
      <c r="T273" s="53"/>
      <c r="AT273" s="17" t="s">
        <v>177</v>
      </c>
      <c r="AU273" s="17" t="s">
        <v>86</v>
      </c>
    </row>
    <row r="274" spans="2:65" s="11" customFormat="1" ht="22.9" customHeight="1">
      <c r="B274" s="115"/>
      <c r="D274" s="116" t="s">
        <v>75</v>
      </c>
      <c r="E274" s="125" t="s">
        <v>498</v>
      </c>
      <c r="F274" s="125" t="s">
        <v>499</v>
      </c>
      <c r="I274" s="118"/>
      <c r="J274" s="126">
        <f>BK274</f>
        <v>0</v>
      </c>
      <c r="L274" s="115"/>
      <c r="M274" s="120"/>
      <c r="P274" s="121">
        <f>SUM(P275:P276)</f>
        <v>0</v>
      </c>
      <c r="R274" s="121">
        <f>SUM(R275:R276)</f>
        <v>0</v>
      </c>
      <c r="T274" s="122">
        <f>SUM(T275:T276)</f>
        <v>0</v>
      </c>
      <c r="AR274" s="116" t="s">
        <v>188</v>
      </c>
      <c r="AT274" s="123" t="s">
        <v>75</v>
      </c>
      <c r="AU274" s="123" t="s">
        <v>84</v>
      </c>
      <c r="AY274" s="116" t="s">
        <v>168</v>
      </c>
      <c r="BK274" s="124">
        <f>SUM(BK275:BK276)</f>
        <v>0</v>
      </c>
    </row>
    <row r="275" spans="2:65" s="1" customFormat="1" ht="16.5" customHeight="1">
      <c r="B275" s="32"/>
      <c r="C275" s="127" t="s">
        <v>500</v>
      </c>
      <c r="D275" s="127" t="s">
        <v>171</v>
      </c>
      <c r="E275" s="128" t="s">
        <v>498</v>
      </c>
      <c r="F275" s="129" t="s">
        <v>499</v>
      </c>
      <c r="G275" s="130" t="s">
        <v>174</v>
      </c>
      <c r="H275" s="131">
        <v>1</v>
      </c>
      <c r="I275" s="132"/>
      <c r="J275" s="133">
        <f>ROUND(I275*H275,2)</f>
        <v>0</v>
      </c>
      <c r="K275" s="129" t="s">
        <v>19</v>
      </c>
      <c r="L275" s="32"/>
      <c r="M275" s="134" t="s">
        <v>19</v>
      </c>
      <c r="N275" s="135" t="s">
        <v>47</v>
      </c>
      <c r="P275" s="136">
        <f>O275*H275</f>
        <v>0</v>
      </c>
      <c r="Q275" s="136">
        <v>0</v>
      </c>
      <c r="R275" s="136">
        <f>Q275*H275</f>
        <v>0</v>
      </c>
      <c r="S275" s="136">
        <v>0</v>
      </c>
      <c r="T275" s="137">
        <f>S275*H275</f>
        <v>0</v>
      </c>
      <c r="AR275" s="138" t="s">
        <v>84</v>
      </c>
      <c r="AT275" s="138" t="s">
        <v>171</v>
      </c>
      <c r="AU275" s="138" t="s">
        <v>86</v>
      </c>
      <c r="AY275" s="17" t="s">
        <v>168</v>
      </c>
      <c r="BE275" s="139">
        <f>IF(N275="základní",J275,0)</f>
        <v>0</v>
      </c>
      <c r="BF275" s="139">
        <f>IF(N275="snížená",J275,0)</f>
        <v>0</v>
      </c>
      <c r="BG275" s="139">
        <f>IF(N275="zákl. přenesená",J275,0)</f>
        <v>0</v>
      </c>
      <c r="BH275" s="139">
        <f>IF(N275="sníž. přenesená",J275,0)</f>
        <v>0</v>
      </c>
      <c r="BI275" s="139">
        <f>IF(N275="nulová",J275,0)</f>
        <v>0</v>
      </c>
      <c r="BJ275" s="17" t="s">
        <v>84</v>
      </c>
      <c r="BK275" s="139">
        <f>ROUND(I275*H275,2)</f>
        <v>0</v>
      </c>
      <c r="BL275" s="17" t="s">
        <v>84</v>
      </c>
      <c r="BM275" s="138" t="s">
        <v>501</v>
      </c>
    </row>
    <row r="276" spans="2:65" s="1" customFormat="1" ht="19.5">
      <c r="B276" s="32"/>
      <c r="D276" s="140" t="s">
        <v>177</v>
      </c>
      <c r="F276" s="141" t="s">
        <v>502</v>
      </c>
      <c r="I276" s="142"/>
      <c r="L276" s="32"/>
      <c r="M276" s="143"/>
      <c r="T276" s="53"/>
      <c r="AT276" s="17" t="s">
        <v>177</v>
      </c>
      <c r="AU276" s="17" t="s">
        <v>86</v>
      </c>
    </row>
    <row r="277" spans="2:65" s="11" customFormat="1" ht="22.9" customHeight="1">
      <c r="B277" s="115"/>
      <c r="D277" s="116" t="s">
        <v>75</v>
      </c>
      <c r="E277" s="125" t="s">
        <v>503</v>
      </c>
      <c r="F277" s="125" t="s">
        <v>210</v>
      </c>
      <c r="I277" s="118"/>
      <c r="J277" s="126">
        <f>BK277</f>
        <v>0</v>
      </c>
      <c r="L277" s="115"/>
      <c r="M277" s="120"/>
      <c r="P277" s="121">
        <f>SUM(P278:P279)</f>
        <v>0</v>
      </c>
      <c r="R277" s="121">
        <f>SUM(R278:R279)</f>
        <v>0</v>
      </c>
      <c r="T277" s="122">
        <f>SUM(T278:T279)</f>
        <v>0</v>
      </c>
      <c r="AR277" s="116" t="s">
        <v>188</v>
      </c>
      <c r="AT277" s="123" t="s">
        <v>75</v>
      </c>
      <c r="AU277" s="123" t="s">
        <v>84</v>
      </c>
      <c r="AY277" s="116" t="s">
        <v>168</v>
      </c>
      <c r="BK277" s="124">
        <f>SUM(BK278:BK279)</f>
        <v>0</v>
      </c>
    </row>
    <row r="278" spans="2:65" s="1" customFormat="1" ht="16.5" customHeight="1">
      <c r="B278" s="32"/>
      <c r="C278" s="127" t="s">
        <v>504</v>
      </c>
      <c r="D278" s="127" t="s">
        <v>171</v>
      </c>
      <c r="E278" s="128" t="s">
        <v>503</v>
      </c>
      <c r="F278" s="129" t="s">
        <v>210</v>
      </c>
      <c r="G278" s="130" t="s">
        <v>174</v>
      </c>
      <c r="H278" s="131">
        <v>1</v>
      </c>
      <c r="I278" s="132"/>
      <c r="J278" s="133">
        <f>ROUND(I278*H278,2)</f>
        <v>0</v>
      </c>
      <c r="K278" s="129" t="s">
        <v>19</v>
      </c>
      <c r="L278" s="32"/>
      <c r="M278" s="134" t="s">
        <v>19</v>
      </c>
      <c r="N278" s="135" t="s">
        <v>47</v>
      </c>
      <c r="P278" s="136">
        <f>O278*H278</f>
        <v>0</v>
      </c>
      <c r="Q278" s="136">
        <v>0</v>
      </c>
      <c r="R278" s="136">
        <f>Q278*H278</f>
        <v>0</v>
      </c>
      <c r="S278" s="136">
        <v>0</v>
      </c>
      <c r="T278" s="137">
        <f>S278*H278</f>
        <v>0</v>
      </c>
      <c r="AR278" s="138" t="s">
        <v>84</v>
      </c>
      <c r="AT278" s="138" t="s">
        <v>171</v>
      </c>
      <c r="AU278" s="138" t="s">
        <v>86</v>
      </c>
      <c r="AY278" s="17" t="s">
        <v>168</v>
      </c>
      <c r="BE278" s="139">
        <f>IF(N278="základní",J278,0)</f>
        <v>0</v>
      </c>
      <c r="BF278" s="139">
        <f>IF(N278="snížená",J278,0)</f>
        <v>0</v>
      </c>
      <c r="BG278" s="139">
        <f>IF(N278="zákl. přenesená",J278,0)</f>
        <v>0</v>
      </c>
      <c r="BH278" s="139">
        <f>IF(N278="sníž. přenesená",J278,0)</f>
        <v>0</v>
      </c>
      <c r="BI278" s="139">
        <f>IF(N278="nulová",J278,0)</f>
        <v>0</v>
      </c>
      <c r="BJ278" s="17" t="s">
        <v>84</v>
      </c>
      <c r="BK278" s="139">
        <f>ROUND(I278*H278,2)</f>
        <v>0</v>
      </c>
      <c r="BL278" s="17" t="s">
        <v>84</v>
      </c>
      <c r="BM278" s="138" t="s">
        <v>505</v>
      </c>
    </row>
    <row r="279" spans="2:65" s="1" customFormat="1" ht="19.5">
      <c r="B279" s="32"/>
      <c r="D279" s="140" t="s">
        <v>177</v>
      </c>
      <c r="F279" s="141" t="s">
        <v>506</v>
      </c>
      <c r="I279" s="142"/>
      <c r="L279" s="32"/>
      <c r="M279" s="143"/>
      <c r="T279" s="53"/>
      <c r="AT279" s="17" t="s">
        <v>177</v>
      </c>
      <c r="AU279" s="17" t="s">
        <v>86</v>
      </c>
    </row>
    <row r="280" spans="2:65" s="11" customFormat="1" ht="25.9" customHeight="1">
      <c r="B280" s="115"/>
      <c r="D280" s="116" t="s">
        <v>75</v>
      </c>
      <c r="E280" s="117" t="s">
        <v>507</v>
      </c>
      <c r="F280" s="117" t="s">
        <v>508</v>
      </c>
      <c r="I280" s="118"/>
      <c r="J280" s="119">
        <f>BK280</f>
        <v>0</v>
      </c>
      <c r="L280" s="115"/>
      <c r="M280" s="120"/>
      <c r="P280" s="121">
        <f>P281+P286+P289+P294+P299+P302</f>
        <v>0</v>
      </c>
      <c r="R280" s="121">
        <f>R281+R286+R289+R294+R299+R302</f>
        <v>0</v>
      </c>
      <c r="T280" s="122">
        <f>T281+T286+T289+T294+T299+T302</f>
        <v>0</v>
      </c>
      <c r="AR280" s="116" t="s">
        <v>188</v>
      </c>
      <c r="AT280" s="123" t="s">
        <v>75</v>
      </c>
      <c r="AU280" s="123" t="s">
        <v>76</v>
      </c>
      <c r="AY280" s="116" t="s">
        <v>168</v>
      </c>
      <c r="BK280" s="124">
        <f>BK281+BK286+BK289+BK294+BK299+BK302</f>
        <v>0</v>
      </c>
    </row>
    <row r="281" spans="2:65" s="11" customFormat="1" ht="22.9" customHeight="1">
      <c r="B281" s="115"/>
      <c r="D281" s="116" t="s">
        <v>75</v>
      </c>
      <c r="E281" s="125" t="s">
        <v>509</v>
      </c>
      <c r="F281" s="125" t="s">
        <v>510</v>
      </c>
      <c r="I281" s="118"/>
      <c r="J281" s="126">
        <f>BK281</f>
        <v>0</v>
      </c>
      <c r="L281" s="115"/>
      <c r="M281" s="120"/>
      <c r="P281" s="121">
        <f>SUM(P282:P285)</f>
        <v>0</v>
      </c>
      <c r="R281" s="121">
        <f>SUM(R282:R285)</f>
        <v>0</v>
      </c>
      <c r="T281" s="122">
        <f>SUM(T282:T285)</f>
        <v>0</v>
      </c>
      <c r="AR281" s="116" t="s">
        <v>188</v>
      </c>
      <c r="AT281" s="123" t="s">
        <v>75</v>
      </c>
      <c r="AU281" s="123" t="s">
        <v>84</v>
      </c>
      <c r="AY281" s="116" t="s">
        <v>168</v>
      </c>
      <c r="BK281" s="124">
        <f>SUM(BK282:BK285)</f>
        <v>0</v>
      </c>
    </row>
    <row r="282" spans="2:65" s="1" customFormat="1" ht="16.5" customHeight="1">
      <c r="B282" s="32"/>
      <c r="C282" s="127" t="s">
        <v>511</v>
      </c>
      <c r="D282" s="127" t="s">
        <v>171</v>
      </c>
      <c r="E282" s="128" t="s">
        <v>512</v>
      </c>
      <c r="F282" s="129" t="s">
        <v>461</v>
      </c>
      <c r="G282" s="130" t="s">
        <v>174</v>
      </c>
      <c r="H282" s="131">
        <v>1</v>
      </c>
      <c r="I282" s="132"/>
      <c r="J282" s="133">
        <f>ROUND(I282*H282,2)</f>
        <v>0</v>
      </c>
      <c r="K282" s="129" t="s">
        <v>19</v>
      </c>
      <c r="L282" s="32"/>
      <c r="M282" s="134" t="s">
        <v>19</v>
      </c>
      <c r="N282" s="135" t="s">
        <v>47</v>
      </c>
      <c r="P282" s="136">
        <f>O282*H282</f>
        <v>0</v>
      </c>
      <c r="Q282" s="136">
        <v>0</v>
      </c>
      <c r="R282" s="136">
        <f>Q282*H282</f>
        <v>0</v>
      </c>
      <c r="S282" s="136">
        <v>0</v>
      </c>
      <c r="T282" s="137">
        <f>S282*H282</f>
        <v>0</v>
      </c>
      <c r="AR282" s="138" t="s">
        <v>84</v>
      </c>
      <c r="AT282" s="138" t="s">
        <v>171</v>
      </c>
      <c r="AU282" s="138" t="s">
        <v>86</v>
      </c>
      <c r="AY282" s="17" t="s">
        <v>168</v>
      </c>
      <c r="BE282" s="139">
        <f>IF(N282="základní",J282,0)</f>
        <v>0</v>
      </c>
      <c r="BF282" s="139">
        <f>IF(N282="snížená",J282,0)</f>
        <v>0</v>
      </c>
      <c r="BG282" s="139">
        <f>IF(N282="zákl. přenesená",J282,0)</f>
        <v>0</v>
      </c>
      <c r="BH282" s="139">
        <f>IF(N282="sníž. přenesená",J282,0)</f>
        <v>0</v>
      </c>
      <c r="BI282" s="139">
        <f>IF(N282="nulová",J282,0)</f>
        <v>0</v>
      </c>
      <c r="BJ282" s="17" t="s">
        <v>84</v>
      </c>
      <c r="BK282" s="139">
        <f>ROUND(I282*H282,2)</f>
        <v>0</v>
      </c>
      <c r="BL282" s="17" t="s">
        <v>84</v>
      </c>
      <c r="BM282" s="138" t="s">
        <v>513</v>
      </c>
    </row>
    <row r="283" spans="2:65" s="1" customFormat="1" ht="39">
      <c r="B283" s="32"/>
      <c r="D283" s="140" t="s">
        <v>177</v>
      </c>
      <c r="F283" s="141" t="s">
        <v>514</v>
      </c>
      <c r="I283" s="142"/>
      <c r="L283" s="32"/>
      <c r="M283" s="143"/>
      <c r="T283" s="53"/>
      <c r="AT283" s="17" t="s">
        <v>177</v>
      </c>
      <c r="AU283" s="17" t="s">
        <v>86</v>
      </c>
    </row>
    <row r="284" spans="2:65" s="1" customFormat="1" ht="16.5" customHeight="1">
      <c r="B284" s="32"/>
      <c r="C284" s="127" t="s">
        <v>515</v>
      </c>
      <c r="D284" s="127" t="s">
        <v>171</v>
      </c>
      <c r="E284" s="128" t="s">
        <v>516</v>
      </c>
      <c r="F284" s="129" t="s">
        <v>466</v>
      </c>
      <c r="G284" s="130" t="s">
        <v>174</v>
      </c>
      <c r="H284" s="131">
        <v>1</v>
      </c>
      <c r="I284" s="132"/>
      <c r="J284" s="133">
        <f>ROUND(I284*H284,2)</f>
        <v>0</v>
      </c>
      <c r="K284" s="129" t="s">
        <v>19</v>
      </c>
      <c r="L284" s="32"/>
      <c r="M284" s="134" t="s">
        <v>19</v>
      </c>
      <c r="N284" s="135" t="s">
        <v>47</v>
      </c>
      <c r="P284" s="136">
        <f>O284*H284</f>
        <v>0</v>
      </c>
      <c r="Q284" s="136">
        <v>0</v>
      </c>
      <c r="R284" s="136">
        <f>Q284*H284</f>
        <v>0</v>
      </c>
      <c r="S284" s="136">
        <v>0</v>
      </c>
      <c r="T284" s="137">
        <f>S284*H284</f>
        <v>0</v>
      </c>
      <c r="AR284" s="138" t="s">
        <v>84</v>
      </c>
      <c r="AT284" s="138" t="s">
        <v>171</v>
      </c>
      <c r="AU284" s="138" t="s">
        <v>86</v>
      </c>
      <c r="AY284" s="17" t="s">
        <v>168</v>
      </c>
      <c r="BE284" s="139">
        <f>IF(N284="základní",J284,0)</f>
        <v>0</v>
      </c>
      <c r="BF284" s="139">
        <f>IF(N284="snížená",J284,0)</f>
        <v>0</v>
      </c>
      <c r="BG284" s="139">
        <f>IF(N284="zákl. přenesená",J284,0)</f>
        <v>0</v>
      </c>
      <c r="BH284" s="139">
        <f>IF(N284="sníž. přenesená",J284,0)</f>
        <v>0</v>
      </c>
      <c r="BI284" s="139">
        <f>IF(N284="nulová",J284,0)</f>
        <v>0</v>
      </c>
      <c r="BJ284" s="17" t="s">
        <v>84</v>
      </c>
      <c r="BK284" s="139">
        <f>ROUND(I284*H284,2)</f>
        <v>0</v>
      </c>
      <c r="BL284" s="17" t="s">
        <v>84</v>
      </c>
      <c r="BM284" s="138" t="s">
        <v>517</v>
      </c>
    </row>
    <row r="285" spans="2:65" s="1" customFormat="1" ht="19.5">
      <c r="B285" s="32"/>
      <c r="D285" s="140" t="s">
        <v>177</v>
      </c>
      <c r="F285" s="141" t="s">
        <v>468</v>
      </c>
      <c r="I285" s="142"/>
      <c r="L285" s="32"/>
      <c r="M285" s="143"/>
      <c r="T285" s="53"/>
      <c r="AT285" s="17" t="s">
        <v>177</v>
      </c>
      <c r="AU285" s="17" t="s">
        <v>86</v>
      </c>
    </row>
    <row r="286" spans="2:65" s="11" customFormat="1" ht="22.9" customHeight="1">
      <c r="B286" s="115"/>
      <c r="D286" s="116" t="s">
        <v>75</v>
      </c>
      <c r="E286" s="125" t="s">
        <v>518</v>
      </c>
      <c r="F286" s="125" t="s">
        <v>519</v>
      </c>
      <c r="I286" s="118"/>
      <c r="J286" s="126">
        <f>BK286</f>
        <v>0</v>
      </c>
      <c r="L286" s="115"/>
      <c r="M286" s="120"/>
      <c r="P286" s="121">
        <f>SUM(P287:P288)</f>
        <v>0</v>
      </c>
      <c r="R286" s="121">
        <f>SUM(R287:R288)</f>
        <v>0</v>
      </c>
      <c r="T286" s="122">
        <f>SUM(T287:T288)</f>
        <v>0</v>
      </c>
      <c r="AR286" s="116" t="s">
        <v>188</v>
      </c>
      <c r="AT286" s="123" t="s">
        <v>75</v>
      </c>
      <c r="AU286" s="123" t="s">
        <v>84</v>
      </c>
      <c r="AY286" s="116" t="s">
        <v>168</v>
      </c>
      <c r="BK286" s="124">
        <f>SUM(BK287:BK288)</f>
        <v>0</v>
      </c>
    </row>
    <row r="287" spans="2:65" s="1" customFormat="1" ht="16.5" customHeight="1">
      <c r="B287" s="32"/>
      <c r="C287" s="127" t="s">
        <v>520</v>
      </c>
      <c r="D287" s="127" t="s">
        <v>171</v>
      </c>
      <c r="E287" s="128" t="s">
        <v>518</v>
      </c>
      <c r="F287" s="129" t="s">
        <v>519</v>
      </c>
      <c r="G287" s="130" t="s">
        <v>174</v>
      </c>
      <c r="H287" s="131">
        <v>1</v>
      </c>
      <c r="I287" s="132"/>
      <c r="J287" s="133">
        <f>ROUND(I287*H287,2)</f>
        <v>0</v>
      </c>
      <c r="K287" s="129" t="s">
        <v>19</v>
      </c>
      <c r="L287" s="32"/>
      <c r="M287" s="134" t="s">
        <v>19</v>
      </c>
      <c r="N287" s="135" t="s">
        <v>47</v>
      </c>
      <c r="P287" s="136">
        <f>O287*H287</f>
        <v>0</v>
      </c>
      <c r="Q287" s="136">
        <v>0</v>
      </c>
      <c r="R287" s="136">
        <f>Q287*H287</f>
        <v>0</v>
      </c>
      <c r="S287" s="136">
        <v>0</v>
      </c>
      <c r="T287" s="137">
        <f>S287*H287</f>
        <v>0</v>
      </c>
      <c r="AR287" s="138" t="s">
        <v>84</v>
      </c>
      <c r="AT287" s="138" t="s">
        <v>171</v>
      </c>
      <c r="AU287" s="138" t="s">
        <v>86</v>
      </c>
      <c r="AY287" s="17" t="s">
        <v>168</v>
      </c>
      <c r="BE287" s="139">
        <f>IF(N287="základní",J287,0)</f>
        <v>0</v>
      </c>
      <c r="BF287" s="139">
        <f>IF(N287="snížená",J287,0)</f>
        <v>0</v>
      </c>
      <c r="BG287" s="139">
        <f>IF(N287="zákl. přenesená",J287,0)</f>
        <v>0</v>
      </c>
      <c r="BH287" s="139">
        <f>IF(N287="sníž. přenesená",J287,0)</f>
        <v>0</v>
      </c>
      <c r="BI287" s="139">
        <f>IF(N287="nulová",J287,0)</f>
        <v>0</v>
      </c>
      <c r="BJ287" s="17" t="s">
        <v>84</v>
      </c>
      <c r="BK287" s="139">
        <f>ROUND(I287*H287,2)</f>
        <v>0</v>
      </c>
      <c r="BL287" s="17" t="s">
        <v>84</v>
      </c>
      <c r="BM287" s="138" t="s">
        <v>521</v>
      </c>
    </row>
    <row r="288" spans="2:65" s="1" customFormat="1" ht="48.75">
      <c r="B288" s="32"/>
      <c r="D288" s="140" t="s">
        <v>177</v>
      </c>
      <c r="F288" s="141" t="s">
        <v>522</v>
      </c>
      <c r="I288" s="142"/>
      <c r="L288" s="32"/>
      <c r="M288" s="143"/>
      <c r="T288" s="53"/>
      <c r="AT288" s="17" t="s">
        <v>177</v>
      </c>
      <c r="AU288" s="17" t="s">
        <v>86</v>
      </c>
    </row>
    <row r="289" spans="2:65" s="11" customFormat="1" ht="22.9" customHeight="1">
      <c r="B289" s="115"/>
      <c r="D289" s="116" t="s">
        <v>75</v>
      </c>
      <c r="E289" s="125" t="s">
        <v>523</v>
      </c>
      <c r="F289" s="125" t="s">
        <v>524</v>
      </c>
      <c r="I289" s="118"/>
      <c r="J289" s="126">
        <f>BK289</f>
        <v>0</v>
      </c>
      <c r="L289" s="115"/>
      <c r="M289" s="120"/>
      <c r="P289" s="121">
        <f>SUM(P290:P293)</f>
        <v>0</v>
      </c>
      <c r="R289" s="121">
        <f>SUM(R290:R293)</f>
        <v>0</v>
      </c>
      <c r="T289" s="122">
        <f>SUM(T290:T293)</f>
        <v>0</v>
      </c>
      <c r="AR289" s="116" t="s">
        <v>188</v>
      </c>
      <c r="AT289" s="123" t="s">
        <v>75</v>
      </c>
      <c r="AU289" s="123" t="s">
        <v>84</v>
      </c>
      <c r="AY289" s="116" t="s">
        <v>168</v>
      </c>
      <c r="BK289" s="124">
        <f>SUM(BK290:BK293)</f>
        <v>0</v>
      </c>
    </row>
    <row r="290" spans="2:65" s="1" customFormat="1" ht="16.5" customHeight="1">
      <c r="B290" s="32"/>
      <c r="C290" s="127" t="s">
        <v>525</v>
      </c>
      <c r="D290" s="127" t="s">
        <v>171</v>
      </c>
      <c r="E290" s="128" t="s">
        <v>526</v>
      </c>
      <c r="F290" s="129" t="s">
        <v>527</v>
      </c>
      <c r="G290" s="130" t="s">
        <v>174</v>
      </c>
      <c r="H290" s="131">
        <v>1</v>
      </c>
      <c r="I290" s="132"/>
      <c r="J290" s="133">
        <f>ROUND(I290*H290,2)</f>
        <v>0</v>
      </c>
      <c r="K290" s="129" t="s">
        <v>19</v>
      </c>
      <c r="L290" s="32"/>
      <c r="M290" s="134" t="s">
        <v>19</v>
      </c>
      <c r="N290" s="135" t="s">
        <v>47</v>
      </c>
      <c r="P290" s="136">
        <f>O290*H290</f>
        <v>0</v>
      </c>
      <c r="Q290" s="136">
        <v>0</v>
      </c>
      <c r="R290" s="136">
        <f>Q290*H290</f>
        <v>0</v>
      </c>
      <c r="S290" s="136">
        <v>0</v>
      </c>
      <c r="T290" s="137">
        <f>S290*H290</f>
        <v>0</v>
      </c>
      <c r="AR290" s="138" t="s">
        <v>84</v>
      </c>
      <c r="AT290" s="138" t="s">
        <v>171</v>
      </c>
      <c r="AU290" s="138" t="s">
        <v>86</v>
      </c>
      <c r="AY290" s="17" t="s">
        <v>168</v>
      </c>
      <c r="BE290" s="139">
        <f>IF(N290="základní",J290,0)</f>
        <v>0</v>
      </c>
      <c r="BF290" s="139">
        <f>IF(N290="snížená",J290,0)</f>
        <v>0</v>
      </c>
      <c r="BG290" s="139">
        <f>IF(N290="zákl. přenesená",J290,0)</f>
        <v>0</v>
      </c>
      <c r="BH290" s="139">
        <f>IF(N290="sníž. přenesená",J290,0)</f>
        <v>0</v>
      </c>
      <c r="BI290" s="139">
        <f>IF(N290="nulová",J290,0)</f>
        <v>0</v>
      </c>
      <c r="BJ290" s="17" t="s">
        <v>84</v>
      </c>
      <c r="BK290" s="139">
        <f>ROUND(I290*H290,2)</f>
        <v>0</v>
      </c>
      <c r="BL290" s="17" t="s">
        <v>84</v>
      </c>
      <c r="BM290" s="138" t="s">
        <v>528</v>
      </c>
    </row>
    <row r="291" spans="2:65" s="1" customFormat="1" ht="39">
      <c r="B291" s="32"/>
      <c r="D291" s="140" t="s">
        <v>177</v>
      </c>
      <c r="F291" s="141" t="s">
        <v>529</v>
      </c>
      <c r="I291" s="142"/>
      <c r="L291" s="32"/>
      <c r="M291" s="143"/>
      <c r="T291" s="53"/>
      <c r="AT291" s="17" t="s">
        <v>177</v>
      </c>
      <c r="AU291" s="17" t="s">
        <v>86</v>
      </c>
    </row>
    <row r="292" spans="2:65" s="1" customFormat="1" ht="16.5" customHeight="1">
      <c r="B292" s="32"/>
      <c r="C292" s="127" t="s">
        <v>530</v>
      </c>
      <c r="D292" s="127" t="s">
        <v>171</v>
      </c>
      <c r="E292" s="128" t="s">
        <v>531</v>
      </c>
      <c r="F292" s="129" t="s">
        <v>532</v>
      </c>
      <c r="G292" s="130" t="s">
        <v>174</v>
      </c>
      <c r="H292" s="131">
        <v>1</v>
      </c>
      <c r="I292" s="132"/>
      <c r="J292" s="133">
        <f>ROUND(I292*H292,2)</f>
        <v>0</v>
      </c>
      <c r="K292" s="129" t="s">
        <v>19</v>
      </c>
      <c r="L292" s="32"/>
      <c r="M292" s="134" t="s">
        <v>19</v>
      </c>
      <c r="N292" s="135" t="s">
        <v>47</v>
      </c>
      <c r="P292" s="136">
        <f>O292*H292</f>
        <v>0</v>
      </c>
      <c r="Q292" s="136">
        <v>0</v>
      </c>
      <c r="R292" s="136">
        <f>Q292*H292</f>
        <v>0</v>
      </c>
      <c r="S292" s="136">
        <v>0</v>
      </c>
      <c r="T292" s="137">
        <f>S292*H292</f>
        <v>0</v>
      </c>
      <c r="AR292" s="138" t="s">
        <v>84</v>
      </c>
      <c r="AT292" s="138" t="s">
        <v>171</v>
      </c>
      <c r="AU292" s="138" t="s">
        <v>86</v>
      </c>
      <c r="AY292" s="17" t="s">
        <v>168</v>
      </c>
      <c r="BE292" s="139">
        <f>IF(N292="základní",J292,0)</f>
        <v>0</v>
      </c>
      <c r="BF292" s="139">
        <f>IF(N292="snížená",J292,0)</f>
        <v>0</v>
      </c>
      <c r="BG292" s="139">
        <f>IF(N292="zákl. přenesená",J292,0)</f>
        <v>0</v>
      </c>
      <c r="BH292" s="139">
        <f>IF(N292="sníž. přenesená",J292,0)</f>
        <v>0</v>
      </c>
      <c r="BI292" s="139">
        <f>IF(N292="nulová",J292,0)</f>
        <v>0</v>
      </c>
      <c r="BJ292" s="17" t="s">
        <v>84</v>
      </c>
      <c r="BK292" s="139">
        <f>ROUND(I292*H292,2)</f>
        <v>0</v>
      </c>
      <c r="BL292" s="17" t="s">
        <v>84</v>
      </c>
      <c r="BM292" s="138" t="s">
        <v>533</v>
      </c>
    </row>
    <row r="293" spans="2:65" s="1" customFormat="1" ht="29.25">
      <c r="B293" s="32"/>
      <c r="D293" s="140" t="s">
        <v>177</v>
      </c>
      <c r="F293" s="141" t="s">
        <v>534</v>
      </c>
      <c r="I293" s="142"/>
      <c r="L293" s="32"/>
      <c r="M293" s="143"/>
      <c r="T293" s="53"/>
      <c r="AT293" s="17" t="s">
        <v>177</v>
      </c>
      <c r="AU293" s="17" t="s">
        <v>86</v>
      </c>
    </row>
    <row r="294" spans="2:65" s="11" customFormat="1" ht="22.9" customHeight="1">
      <c r="B294" s="115"/>
      <c r="D294" s="116" t="s">
        <v>75</v>
      </c>
      <c r="E294" s="125" t="s">
        <v>535</v>
      </c>
      <c r="F294" s="125" t="s">
        <v>536</v>
      </c>
      <c r="I294" s="118"/>
      <c r="J294" s="126">
        <f>BK294</f>
        <v>0</v>
      </c>
      <c r="L294" s="115"/>
      <c r="M294" s="120"/>
      <c r="P294" s="121">
        <f>SUM(P295:P298)</f>
        <v>0</v>
      </c>
      <c r="R294" s="121">
        <f>SUM(R295:R298)</f>
        <v>0</v>
      </c>
      <c r="T294" s="122">
        <f>SUM(T295:T298)</f>
        <v>0</v>
      </c>
      <c r="AR294" s="116" t="s">
        <v>188</v>
      </c>
      <c r="AT294" s="123" t="s">
        <v>75</v>
      </c>
      <c r="AU294" s="123" t="s">
        <v>84</v>
      </c>
      <c r="AY294" s="116" t="s">
        <v>168</v>
      </c>
      <c r="BK294" s="124">
        <f>SUM(BK295:BK298)</f>
        <v>0</v>
      </c>
    </row>
    <row r="295" spans="2:65" s="1" customFormat="1" ht="16.5" customHeight="1">
      <c r="B295" s="32"/>
      <c r="C295" s="127" t="s">
        <v>537</v>
      </c>
      <c r="D295" s="127" t="s">
        <v>171</v>
      </c>
      <c r="E295" s="128" t="s">
        <v>538</v>
      </c>
      <c r="F295" s="129" t="s">
        <v>490</v>
      </c>
      <c r="G295" s="130" t="s">
        <v>174</v>
      </c>
      <c r="H295" s="131">
        <v>1</v>
      </c>
      <c r="I295" s="132"/>
      <c r="J295" s="133">
        <f>ROUND(I295*H295,2)</f>
        <v>0</v>
      </c>
      <c r="K295" s="129" t="s">
        <v>19</v>
      </c>
      <c r="L295" s="32"/>
      <c r="M295" s="134" t="s">
        <v>19</v>
      </c>
      <c r="N295" s="135" t="s">
        <v>47</v>
      </c>
      <c r="P295" s="136">
        <f>O295*H295</f>
        <v>0</v>
      </c>
      <c r="Q295" s="136">
        <v>0</v>
      </c>
      <c r="R295" s="136">
        <f>Q295*H295</f>
        <v>0</v>
      </c>
      <c r="S295" s="136">
        <v>0</v>
      </c>
      <c r="T295" s="137">
        <f>S295*H295</f>
        <v>0</v>
      </c>
      <c r="AR295" s="138" t="s">
        <v>84</v>
      </c>
      <c r="AT295" s="138" t="s">
        <v>171</v>
      </c>
      <c r="AU295" s="138" t="s">
        <v>86</v>
      </c>
      <c r="AY295" s="17" t="s">
        <v>168</v>
      </c>
      <c r="BE295" s="139">
        <f>IF(N295="základní",J295,0)</f>
        <v>0</v>
      </c>
      <c r="BF295" s="139">
        <f>IF(N295="snížená",J295,0)</f>
        <v>0</v>
      </c>
      <c r="BG295" s="139">
        <f>IF(N295="zákl. přenesená",J295,0)</f>
        <v>0</v>
      </c>
      <c r="BH295" s="139">
        <f>IF(N295="sníž. přenesená",J295,0)</f>
        <v>0</v>
      </c>
      <c r="BI295" s="139">
        <f>IF(N295="nulová",J295,0)</f>
        <v>0</v>
      </c>
      <c r="BJ295" s="17" t="s">
        <v>84</v>
      </c>
      <c r="BK295" s="139">
        <f>ROUND(I295*H295,2)</f>
        <v>0</v>
      </c>
      <c r="BL295" s="17" t="s">
        <v>84</v>
      </c>
      <c r="BM295" s="138" t="s">
        <v>539</v>
      </c>
    </row>
    <row r="296" spans="2:65" s="1" customFormat="1" ht="58.5">
      <c r="B296" s="32"/>
      <c r="D296" s="140" t="s">
        <v>177</v>
      </c>
      <c r="F296" s="141" t="s">
        <v>540</v>
      </c>
      <c r="I296" s="142"/>
      <c r="L296" s="32"/>
      <c r="M296" s="143"/>
      <c r="T296" s="53"/>
      <c r="AT296" s="17" t="s">
        <v>177</v>
      </c>
      <c r="AU296" s="17" t="s">
        <v>86</v>
      </c>
    </row>
    <row r="297" spans="2:65" s="1" customFormat="1" ht="16.5" customHeight="1">
      <c r="B297" s="32"/>
      <c r="C297" s="127" t="s">
        <v>541</v>
      </c>
      <c r="D297" s="127" t="s">
        <v>171</v>
      </c>
      <c r="E297" s="128" t="s">
        <v>542</v>
      </c>
      <c r="F297" s="129" t="s">
        <v>495</v>
      </c>
      <c r="G297" s="130" t="s">
        <v>174</v>
      </c>
      <c r="H297" s="131">
        <v>1</v>
      </c>
      <c r="I297" s="132"/>
      <c r="J297" s="133">
        <f>ROUND(I297*H297,2)</f>
        <v>0</v>
      </c>
      <c r="K297" s="129" t="s">
        <v>19</v>
      </c>
      <c r="L297" s="32"/>
      <c r="M297" s="134" t="s">
        <v>19</v>
      </c>
      <c r="N297" s="135" t="s">
        <v>47</v>
      </c>
      <c r="P297" s="136">
        <f>O297*H297</f>
        <v>0</v>
      </c>
      <c r="Q297" s="136">
        <v>0</v>
      </c>
      <c r="R297" s="136">
        <f>Q297*H297</f>
        <v>0</v>
      </c>
      <c r="S297" s="136">
        <v>0</v>
      </c>
      <c r="T297" s="137">
        <f>S297*H297</f>
        <v>0</v>
      </c>
      <c r="AR297" s="138" t="s">
        <v>84</v>
      </c>
      <c r="AT297" s="138" t="s">
        <v>171</v>
      </c>
      <c r="AU297" s="138" t="s">
        <v>86</v>
      </c>
      <c r="AY297" s="17" t="s">
        <v>168</v>
      </c>
      <c r="BE297" s="139">
        <f>IF(N297="základní",J297,0)</f>
        <v>0</v>
      </c>
      <c r="BF297" s="139">
        <f>IF(N297="snížená",J297,0)</f>
        <v>0</v>
      </c>
      <c r="BG297" s="139">
        <f>IF(N297="zákl. přenesená",J297,0)</f>
        <v>0</v>
      </c>
      <c r="BH297" s="139">
        <f>IF(N297="sníž. přenesená",J297,0)</f>
        <v>0</v>
      </c>
      <c r="BI297" s="139">
        <f>IF(N297="nulová",J297,0)</f>
        <v>0</v>
      </c>
      <c r="BJ297" s="17" t="s">
        <v>84</v>
      </c>
      <c r="BK297" s="139">
        <f>ROUND(I297*H297,2)</f>
        <v>0</v>
      </c>
      <c r="BL297" s="17" t="s">
        <v>84</v>
      </c>
      <c r="BM297" s="138" t="s">
        <v>543</v>
      </c>
    </row>
    <row r="298" spans="2:65" s="1" customFormat="1" ht="29.25">
      <c r="B298" s="32"/>
      <c r="D298" s="140" t="s">
        <v>177</v>
      </c>
      <c r="F298" s="141" t="s">
        <v>544</v>
      </c>
      <c r="I298" s="142"/>
      <c r="L298" s="32"/>
      <c r="M298" s="143"/>
      <c r="T298" s="53"/>
      <c r="AT298" s="17" t="s">
        <v>177</v>
      </c>
      <c r="AU298" s="17" t="s">
        <v>86</v>
      </c>
    </row>
    <row r="299" spans="2:65" s="11" customFormat="1" ht="22.9" customHeight="1">
      <c r="B299" s="115"/>
      <c r="D299" s="116" t="s">
        <v>75</v>
      </c>
      <c r="E299" s="125" t="s">
        <v>545</v>
      </c>
      <c r="F299" s="125" t="s">
        <v>499</v>
      </c>
      <c r="I299" s="118"/>
      <c r="J299" s="126">
        <f>BK299</f>
        <v>0</v>
      </c>
      <c r="L299" s="115"/>
      <c r="M299" s="120"/>
      <c r="P299" s="121">
        <f>SUM(P300:P301)</f>
        <v>0</v>
      </c>
      <c r="R299" s="121">
        <f>SUM(R300:R301)</f>
        <v>0</v>
      </c>
      <c r="T299" s="122">
        <f>SUM(T300:T301)</f>
        <v>0</v>
      </c>
      <c r="AR299" s="116" t="s">
        <v>188</v>
      </c>
      <c r="AT299" s="123" t="s">
        <v>75</v>
      </c>
      <c r="AU299" s="123" t="s">
        <v>84</v>
      </c>
      <c r="AY299" s="116" t="s">
        <v>168</v>
      </c>
      <c r="BK299" s="124">
        <f>SUM(BK300:BK301)</f>
        <v>0</v>
      </c>
    </row>
    <row r="300" spans="2:65" s="1" customFormat="1" ht="16.5" customHeight="1">
      <c r="B300" s="32"/>
      <c r="C300" s="127" t="s">
        <v>546</v>
      </c>
      <c r="D300" s="127" t="s">
        <v>171</v>
      </c>
      <c r="E300" s="128" t="s">
        <v>545</v>
      </c>
      <c r="F300" s="129" t="s">
        <v>499</v>
      </c>
      <c r="G300" s="130" t="s">
        <v>174</v>
      </c>
      <c r="H300" s="131">
        <v>1</v>
      </c>
      <c r="I300" s="132"/>
      <c r="J300" s="133">
        <f>ROUND(I300*H300,2)</f>
        <v>0</v>
      </c>
      <c r="K300" s="129" t="s">
        <v>19</v>
      </c>
      <c r="L300" s="32"/>
      <c r="M300" s="134" t="s">
        <v>19</v>
      </c>
      <c r="N300" s="135" t="s">
        <v>47</v>
      </c>
      <c r="P300" s="136">
        <f>O300*H300</f>
        <v>0</v>
      </c>
      <c r="Q300" s="136">
        <v>0</v>
      </c>
      <c r="R300" s="136">
        <f>Q300*H300</f>
        <v>0</v>
      </c>
      <c r="S300" s="136">
        <v>0</v>
      </c>
      <c r="T300" s="137">
        <f>S300*H300</f>
        <v>0</v>
      </c>
      <c r="AR300" s="138" t="s">
        <v>84</v>
      </c>
      <c r="AT300" s="138" t="s">
        <v>171</v>
      </c>
      <c r="AU300" s="138" t="s">
        <v>86</v>
      </c>
      <c r="AY300" s="17" t="s">
        <v>168</v>
      </c>
      <c r="BE300" s="139">
        <f>IF(N300="základní",J300,0)</f>
        <v>0</v>
      </c>
      <c r="BF300" s="139">
        <f>IF(N300="snížená",J300,0)</f>
        <v>0</v>
      </c>
      <c r="BG300" s="139">
        <f>IF(N300="zákl. přenesená",J300,0)</f>
        <v>0</v>
      </c>
      <c r="BH300" s="139">
        <f>IF(N300="sníž. přenesená",J300,0)</f>
        <v>0</v>
      </c>
      <c r="BI300" s="139">
        <f>IF(N300="nulová",J300,0)</f>
        <v>0</v>
      </c>
      <c r="BJ300" s="17" t="s">
        <v>84</v>
      </c>
      <c r="BK300" s="139">
        <f>ROUND(I300*H300,2)</f>
        <v>0</v>
      </c>
      <c r="BL300" s="17" t="s">
        <v>84</v>
      </c>
      <c r="BM300" s="138" t="s">
        <v>547</v>
      </c>
    </row>
    <row r="301" spans="2:65" s="1" customFormat="1" ht="19.5">
      <c r="B301" s="32"/>
      <c r="D301" s="140" t="s">
        <v>177</v>
      </c>
      <c r="F301" s="141" t="s">
        <v>502</v>
      </c>
      <c r="I301" s="142"/>
      <c r="L301" s="32"/>
      <c r="M301" s="143"/>
      <c r="T301" s="53"/>
      <c r="AT301" s="17" t="s">
        <v>177</v>
      </c>
      <c r="AU301" s="17" t="s">
        <v>86</v>
      </c>
    </row>
    <row r="302" spans="2:65" s="11" customFormat="1" ht="22.9" customHeight="1">
      <c r="B302" s="115"/>
      <c r="D302" s="116" t="s">
        <v>75</v>
      </c>
      <c r="E302" s="125" t="s">
        <v>548</v>
      </c>
      <c r="F302" s="125" t="s">
        <v>210</v>
      </c>
      <c r="I302" s="118"/>
      <c r="J302" s="126">
        <f>BK302</f>
        <v>0</v>
      </c>
      <c r="L302" s="115"/>
      <c r="M302" s="120"/>
      <c r="P302" s="121">
        <f>SUM(P303:P304)</f>
        <v>0</v>
      </c>
      <c r="R302" s="121">
        <f>SUM(R303:R304)</f>
        <v>0</v>
      </c>
      <c r="T302" s="122">
        <f>SUM(T303:T304)</f>
        <v>0</v>
      </c>
      <c r="AR302" s="116" t="s">
        <v>188</v>
      </c>
      <c r="AT302" s="123" t="s">
        <v>75</v>
      </c>
      <c r="AU302" s="123" t="s">
        <v>84</v>
      </c>
      <c r="AY302" s="116" t="s">
        <v>168</v>
      </c>
      <c r="BK302" s="124">
        <f>SUM(BK303:BK304)</f>
        <v>0</v>
      </c>
    </row>
    <row r="303" spans="2:65" s="1" customFormat="1" ht="16.5" customHeight="1">
      <c r="B303" s="32"/>
      <c r="C303" s="127" t="s">
        <v>549</v>
      </c>
      <c r="D303" s="127" t="s">
        <v>171</v>
      </c>
      <c r="E303" s="128" t="s">
        <v>548</v>
      </c>
      <c r="F303" s="129" t="s">
        <v>210</v>
      </c>
      <c r="G303" s="130" t="s">
        <v>174</v>
      </c>
      <c r="H303" s="131">
        <v>1</v>
      </c>
      <c r="I303" s="132"/>
      <c r="J303" s="133">
        <f>ROUND(I303*H303,2)</f>
        <v>0</v>
      </c>
      <c r="K303" s="129" t="s">
        <v>19</v>
      </c>
      <c r="L303" s="32"/>
      <c r="M303" s="134" t="s">
        <v>19</v>
      </c>
      <c r="N303" s="135" t="s">
        <v>47</v>
      </c>
      <c r="P303" s="136">
        <f>O303*H303</f>
        <v>0</v>
      </c>
      <c r="Q303" s="136">
        <v>0</v>
      </c>
      <c r="R303" s="136">
        <f>Q303*H303</f>
        <v>0</v>
      </c>
      <c r="S303" s="136">
        <v>0</v>
      </c>
      <c r="T303" s="137">
        <f>S303*H303</f>
        <v>0</v>
      </c>
      <c r="AR303" s="138" t="s">
        <v>84</v>
      </c>
      <c r="AT303" s="138" t="s">
        <v>171</v>
      </c>
      <c r="AU303" s="138" t="s">
        <v>86</v>
      </c>
      <c r="AY303" s="17" t="s">
        <v>168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7" t="s">
        <v>84</v>
      </c>
      <c r="BK303" s="139">
        <f>ROUND(I303*H303,2)</f>
        <v>0</v>
      </c>
      <c r="BL303" s="17" t="s">
        <v>84</v>
      </c>
      <c r="BM303" s="138" t="s">
        <v>550</v>
      </c>
    </row>
    <row r="304" spans="2:65" s="1" customFormat="1" ht="19.5">
      <c r="B304" s="32"/>
      <c r="D304" s="140" t="s">
        <v>177</v>
      </c>
      <c r="F304" s="141" t="s">
        <v>551</v>
      </c>
      <c r="I304" s="142"/>
      <c r="L304" s="32"/>
      <c r="M304" s="143"/>
      <c r="T304" s="53"/>
      <c r="AT304" s="17" t="s">
        <v>177</v>
      </c>
      <c r="AU304" s="17" t="s">
        <v>86</v>
      </c>
    </row>
    <row r="305" spans="2:65" s="11" customFormat="1" ht="25.9" customHeight="1">
      <c r="B305" s="115"/>
      <c r="D305" s="116" t="s">
        <v>75</v>
      </c>
      <c r="E305" s="117" t="s">
        <v>552</v>
      </c>
      <c r="F305" s="117" t="s">
        <v>553</v>
      </c>
      <c r="I305" s="118"/>
      <c r="J305" s="119">
        <f>BK305</f>
        <v>0</v>
      </c>
      <c r="L305" s="115"/>
      <c r="M305" s="120"/>
      <c r="P305" s="121">
        <f>P306+P311+P314</f>
        <v>0</v>
      </c>
      <c r="R305" s="121">
        <f>R306+R311+R314</f>
        <v>0</v>
      </c>
      <c r="T305" s="122">
        <f>T306+T311+T314</f>
        <v>0</v>
      </c>
      <c r="AR305" s="116" t="s">
        <v>188</v>
      </c>
      <c r="AT305" s="123" t="s">
        <v>75</v>
      </c>
      <c r="AU305" s="123" t="s">
        <v>76</v>
      </c>
      <c r="AY305" s="116" t="s">
        <v>168</v>
      </c>
      <c r="BK305" s="124">
        <f>BK306+BK311+BK314</f>
        <v>0</v>
      </c>
    </row>
    <row r="306" spans="2:65" s="11" customFormat="1" ht="22.9" customHeight="1">
      <c r="B306" s="115"/>
      <c r="D306" s="116" t="s">
        <v>75</v>
      </c>
      <c r="E306" s="125" t="s">
        <v>554</v>
      </c>
      <c r="F306" s="125" t="s">
        <v>555</v>
      </c>
      <c r="I306" s="118"/>
      <c r="J306" s="126">
        <f>BK306</f>
        <v>0</v>
      </c>
      <c r="L306" s="115"/>
      <c r="M306" s="120"/>
      <c r="P306" s="121">
        <f>SUM(P307:P310)</f>
        <v>0</v>
      </c>
      <c r="R306" s="121">
        <f>SUM(R307:R310)</f>
        <v>0</v>
      </c>
      <c r="T306" s="122">
        <f>SUM(T307:T310)</f>
        <v>0</v>
      </c>
      <c r="AR306" s="116" t="s">
        <v>188</v>
      </c>
      <c r="AT306" s="123" t="s">
        <v>75</v>
      </c>
      <c r="AU306" s="123" t="s">
        <v>84</v>
      </c>
      <c r="AY306" s="116" t="s">
        <v>168</v>
      </c>
      <c r="BK306" s="124">
        <f>SUM(BK307:BK310)</f>
        <v>0</v>
      </c>
    </row>
    <row r="307" spans="2:65" s="1" customFormat="1" ht="16.5" customHeight="1">
      <c r="B307" s="32"/>
      <c r="C307" s="127" t="s">
        <v>556</v>
      </c>
      <c r="D307" s="127" t="s">
        <v>171</v>
      </c>
      <c r="E307" s="128" t="s">
        <v>557</v>
      </c>
      <c r="F307" s="129" t="s">
        <v>558</v>
      </c>
      <c r="G307" s="130" t="s">
        <v>174</v>
      </c>
      <c r="H307" s="131">
        <v>1</v>
      </c>
      <c r="I307" s="132"/>
      <c r="J307" s="133">
        <f>ROUND(I307*H307,2)</f>
        <v>0</v>
      </c>
      <c r="K307" s="129" t="s">
        <v>19</v>
      </c>
      <c r="L307" s="32"/>
      <c r="M307" s="134" t="s">
        <v>19</v>
      </c>
      <c r="N307" s="135" t="s">
        <v>47</v>
      </c>
      <c r="P307" s="136">
        <f>O307*H307</f>
        <v>0</v>
      </c>
      <c r="Q307" s="136">
        <v>0</v>
      </c>
      <c r="R307" s="136">
        <f>Q307*H307</f>
        <v>0</v>
      </c>
      <c r="S307" s="136">
        <v>0</v>
      </c>
      <c r="T307" s="137">
        <f>S307*H307</f>
        <v>0</v>
      </c>
      <c r="AR307" s="138" t="s">
        <v>175</v>
      </c>
      <c r="AT307" s="138" t="s">
        <v>171</v>
      </c>
      <c r="AU307" s="138" t="s">
        <v>86</v>
      </c>
      <c r="AY307" s="17" t="s">
        <v>168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7" t="s">
        <v>84</v>
      </c>
      <c r="BK307" s="139">
        <f>ROUND(I307*H307,2)</f>
        <v>0</v>
      </c>
      <c r="BL307" s="17" t="s">
        <v>175</v>
      </c>
      <c r="BM307" s="138" t="s">
        <v>559</v>
      </c>
    </row>
    <row r="308" spans="2:65" s="1" customFormat="1" ht="29.25">
      <c r="B308" s="32"/>
      <c r="D308" s="140" t="s">
        <v>177</v>
      </c>
      <c r="F308" s="141" t="s">
        <v>560</v>
      </c>
      <c r="I308" s="142"/>
      <c r="L308" s="32"/>
      <c r="M308" s="143"/>
      <c r="T308" s="53"/>
      <c r="AT308" s="17" t="s">
        <v>177</v>
      </c>
      <c r="AU308" s="17" t="s">
        <v>86</v>
      </c>
    </row>
    <row r="309" spans="2:65" s="1" customFormat="1" ht="16.5" customHeight="1">
      <c r="B309" s="32"/>
      <c r="C309" s="127" t="s">
        <v>561</v>
      </c>
      <c r="D309" s="127" t="s">
        <v>171</v>
      </c>
      <c r="E309" s="128" t="s">
        <v>562</v>
      </c>
      <c r="F309" s="129" t="s">
        <v>563</v>
      </c>
      <c r="G309" s="130" t="s">
        <v>174</v>
      </c>
      <c r="H309" s="131">
        <v>1</v>
      </c>
      <c r="I309" s="132"/>
      <c r="J309" s="133">
        <f>ROUND(I309*H309,2)</f>
        <v>0</v>
      </c>
      <c r="K309" s="129" t="s">
        <v>19</v>
      </c>
      <c r="L309" s="32"/>
      <c r="M309" s="134" t="s">
        <v>19</v>
      </c>
      <c r="N309" s="135" t="s">
        <v>47</v>
      </c>
      <c r="P309" s="136">
        <f>O309*H309</f>
        <v>0</v>
      </c>
      <c r="Q309" s="136">
        <v>0</v>
      </c>
      <c r="R309" s="136">
        <f>Q309*H309</f>
        <v>0</v>
      </c>
      <c r="S309" s="136">
        <v>0</v>
      </c>
      <c r="T309" s="137">
        <f>S309*H309</f>
        <v>0</v>
      </c>
      <c r="AR309" s="138" t="s">
        <v>175</v>
      </c>
      <c r="AT309" s="138" t="s">
        <v>171</v>
      </c>
      <c r="AU309" s="138" t="s">
        <v>86</v>
      </c>
      <c r="AY309" s="17" t="s">
        <v>168</v>
      </c>
      <c r="BE309" s="139">
        <f>IF(N309="základní",J309,0)</f>
        <v>0</v>
      </c>
      <c r="BF309" s="139">
        <f>IF(N309="snížená",J309,0)</f>
        <v>0</v>
      </c>
      <c r="BG309" s="139">
        <f>IF(N309="zákl. přenesená",J309,0)</f>
        <v>0</v>
      </c>
      <c r="BH309" s="139">
        <f>IF(N309="sníž. přenesená",J309,0)</f>
        <v>0</v>
      </c>
      <c r="BI309" s="139">
        <f>IF(N309="nulová",J309,0)</f>
        <v>0</v>
      </c>
      <c r="BJ309" s="17" t="s">
        <v>84</v>
      </c>
      <c r="BK309" s="139">
        <f>ROUND(I309*H309,2)</f>
        <v>0</v>
      </c>
      <c r="BL309" s="17" t="s">
        <v>175</v>
      </c>
      <c r="BM309" s="138" t="s">
        <v>564</v>
      </c>
    </row>
    <row r="310" spans="2:65" s="1" customFormat="1" ht="19.5">
      <c r="B310" s="32"/>
      <c r="D310" s="140" t="s">
        <v>177</v>
      </c>
      <c r="F310" s="141" t="s">
        <v>565</v>
      </c>
      <c r="I310" s="142"/>
      <c r="L310" s="32"/>
      <c r="M310" s="143"/>
      <c r="T310" s="53"/>
      <c r="AT310" s="17" t="s">
        <v>177</v>
      </c>
      <c r="AU310" s="17" t="s">
        <v>86</v>
      </c>
    </row>
    <row r="311" spans="2:65" s="11" customFormat="1" ht="22.9" customHeight="1">
      <c r="B311" s="115"/>
      <c r="D311" s="116" t="s">
        <v>75</v>
      </c>
      <c r="E311" s="125" t="s">
        <v>566</v>
      </c>
      <c r="F311" s="125" t="s">
        <v>499</v>
      </c>
      <c r="I311" s="118"/>
      <c r="J311" s="126">
        <f>BK311</f>
        <v>0</v>
      </c>
      <c r="L311" s="115"/>
      <c r="M311" s="120"/>
      <c r="P311" s="121">
        <f>SUM(P312:P313)</f>
        <v>0</v>
      </c>
      <c r="R311" s="121">
        <f>SUM(R312:R313)</f>
        <v>0</v>
      </c>
      <c r="T311" s="122">
        <f>SUM(T312:T313)</f>
        <v>0</v>
      </c>
      <c r="AR311" s="116" t="s">
        <v>188</v>
      </c>
      <c r="AT311" s="123" t="s">
        <v>75</v>
      </c>
      <c r="AU311" s="123" t="s">
        <v>84</v>
      </c>
      <c r="AY311" s="116" t="s">
        <v>168</v>
      </c>
      <c r="BK311" s="124">
        <f>SUM(BK312:BK313)</f>
        <v>0</v>
      </c>
    </row>
    <row r="312" spans="2:65" s="1" customFormat="1" ht="16.5" customHeight="1">
      <c r="B312" s="32"/>
      <c r="C312" s="127" t="s">
        <v>567</v>
      </c>
      <c r="D312" s="127" t="s">
        <v>171</v>
      </c>
      <c r="E312" s="128" t="s">
        <v>568</v>
      </c>
      <c r="F312" s="129" t="s">
        <v>499</v>
      </c>
      <c r="G312" s="130" t="s">
        <v>174</v>
      </c>
      <c r="H312" s="131">
        <v>1</v>
      </c>
      <c r="I312" s="132"/>
      <c r="J312" s="133">
        <f>ROUND(I312*H312,2)</f>
        <v>0</v>
      </c>
      <c r="K312" s="129" t="s">
        <v>19</v>
      </c>
      <c r="L312" s="32"/>
      <c r="M312" s="134" t="s">
        <v>19</v>
      </c>
      <c r="N312" s="135" t="s">
        <v>47</v>
      </c>
      <c r="P312" s="136">
        <f>O312*H312</f>
        <v>0</v>
      </c>
      <c r="Q312" s="136">
        <v>0</v>
      </c>
      <c r="R312" s="136">
        <f>Q312*H312</f>
        <v>0</v>
      </c>
      <c r="S312" s="136">
        <v>0</v>
      </c>
      <c r="T312" s="137">
        <f>S312*H312</f>
        <v>0</v>
      </c>
      <c r="AR312" s="138" t="s">
        <v>175</v>
      </c>
      <c r="AT312" s="138" t="s">
        <v>171</v>
      </c>
      <c r="AU312" s="138" t="s">
        <v>86</v>
      </c>
      <c r="AY312" s="17" t="s">
        <v>168</v>
      </c>
      <c r="BE312" s="139">
        <f>IF(N312="základní",J312,0)</f>
        <v>0</v>
      </c>
      <c r="BF312" s="139">
        <f>IF(N312="snížená",J312,0)</f>
        <v>0</v>
      </c>
      <c r="BG312" s="139">
        <f>IF(N312="zákl. přenesená",J312,0)</f>
        <v>0</v>
      </c>
      <c r="BH312" s="139">
        <f>IF(N312="sníž. přenesená",J312,0)</f>
        <v>0</v>
      </c>
      <c r="BI312" s="139">
        <f>IF(N312="nulová",J312,0)</f>
        <v>0</v>
      </c>
      <c r="BJ312" s="17" t="s">
        <v>84</v>
      </c>
      <c r="BK312" s="139">
        <f>ROUND(I312*H312,2)</f>
        <v>0</v>
      </c>
      <c r="BL312" s="17" t="s">
        <v>175</v>
      </c>
      <c r="BM312" s="138" t="s">
        <v>569</v>
      </c>
    </row>
    <row r="313" spans="2:65" s="1" customFormat="1" ht="19.5">
      <c r="B313" s="32"/>
      <c r="D313" s="140" t="s">
        <v>177</v>
      </c>
      <c r="F313" s="141" t="s">
        <v>570</v>
      </c>
      <c r="I313" s="142"/>
      <c r="L313" s="32"/>
      <c r="M313" s="143"/>
      <c r="T313" s="53"/>
      <c r="AT313" s="17" t="s">
        <v>177</v>
      </c>
      <c r="AU313" s="17" t="s">
        <v>86</v>
      </c>
    </row>
    <row r="314" spans="2:65" s="11" customFormat="1" ht="22.9" customHeight="1">
      <c r="B314" s="115"/>
      <c r="D314" s="116" t="s">
        <v>75</v>
      </c>
      <c r="E314" s="125" t="s">
        <v>571</v>
      </c>
      <c r="F314" s="125" t="s">
        <v>210</v>
      </c>
      <c r="I314" s="118"/>
      <c r="J314" s="126">
        <f>BK314</f>
        <v>0</v>
      </c>
      <c r="L314" s="115"/>
      <c r="M314" s="120"/>
      <c r="P314" s="121">
        <f>SUM(P315:P316)</f>
        <v>0</v>
      </c>
      <c r="R314" s="121">
        <f>SUM(R315:R316)</f>
        <v>0</v>
      </c>
      <c r="T314" s="122">
        <f>SUM(T315:T316)</f>
        <v>0</v>
      </c>
      <c r="AR314" s="116" t="s">
        <v>188</v>
      </c>
      <c r="AT314" s="123" t="s">
        <v>75</v>
      </c>
      <c r="AU314" s="123" t="s">
        <v>84</v>
      </c>
      <c r="AY314" s="116" t="s">
        <v>168</v>
      </c>
      <c r="BK314" s="124">
        <f>SUM(BK315:BK316)</f>
        <v>0</v>
      </c>
    </row>
    <row r="315" spans="2:65" s="1" customFormat="1" ht="16.5" customHeight="1">
      <c r="B315" s="32"/>
      <c r="C315" s="127" t="s">
        <v>572</v>
      </c>
      <c r="D315" s="127" t="s">
        <v>171</v>
      </c>
      <c r="E315" s="128" t="s">
        <v>573</v>
      </c>
      <c r="F315" s="129" t="s">
        <v>210</v>
      </c>
      <c r="G315" s="130" t="s">
        <v>174</v>
      </c>
      <c r="H315" s="131">
        <v>1</v>
      </c>
      <c r="I315" s="132"/>
      <c r="J315" s="133">
        <f>ROUND(I315*H315,2)</f>
        <v>0</v>
      </c>
      <c r="K315" s="129" t="s">
        <v>19</v>
      </c>
      <c r="L315" s="32"/>
      <c r="M315" s="134" t="s">
        <v>19</v>
      </c>
      <c r="N315" s="135" t="s">
        <v>47</v>
      </c>
      <c r="P315" s="136">
        <f>O315*H315</f>
        <v>0</v>
      </c>
      <c r="Q315" s="136">
        <v>0</v>
      </c>
      <c r="R315" s="136">
        <f>Q315*H315</f>
        <v>0</v>
      </c>
      <c r="S315" s="136">
        <v>0</v>
      </c>
      <c r="T315" s="137">
        <f>S315*H315</f>
        <v>0</v>
      </c>
      <c r="AR315" s="138" t="s">
        <v>175</v>
      </c>
      <c r="AT315" s="138" t="s">
        <v>171</v>
      </c>
      <c r="AU315" s="138" t="s">
        <v>86</v>
      </c>
      <c r="AY315" s="17" t="s">
        <v>168</v>
      </c>
      <c r="BE315" s="139">
        <f>IF(N315="základní",J315,0)</f>
        <v>0</v>
      </c>
      <c r="BF315" s="139">
        <f>IF(N315="snížená",J315,0)</f>
        <v>0</v>
      </c>
      <c r="BG315" s="139">
        <f>IF(N315="zákl. přenesená",J315,0)</f>
        <v>0</v>
      </c>
      <c r="BH315" s="139">
        <f>IF(N315="sníž. přenesená",J315,0)</f>
        <v>0</v>
      </c>
      <c r="BI315" s="139">
        <f>IF(N315="nulová",J315,0)</f>
        <v>0</v>
      </c>
      <c r="BJ315" s="17" t="s">
        <v>84</v>
      </c>
      <c r="BK315" s="139">
        <f>ROUND(I315*H315,2)</f>
        <v>0</v>
      </c>
      <c r="BL315" s="17" t="s">
        <v>175</v>
      </c>
      <c r="BM315" s="138" t="s">
        <v>574</v>
      </c>
    </row>
    <row r="316" spans="2:65" s="1" customFormat="1" ht="19.5">
      <c r="B316" s="32"/>
      <c r="D316" s="140" t="s">
        <v>177</v>
      </c>
      <c r="F316" s="141" t="s">
        <v>575</v>
      </c>
      <c r="I316" s="142"/>
      <c r="L316" s="32"/>
      <c r="M316" s="143"/>
      <c r="T316" s="53"/>
      <c r="AT316" s="17" t="s">
        <v>177</v>
      </c>
      <c r="AU316" s="17" t="s">
        <v>86</v>
      </c>
    </row>
    <row r="317" spans="2:65" s="11" customFormat="1" ht="25.9" customHeight="1">
      <c r="B317" s="115"/>
      <c r="D317" s="116" t="s">
        <v>75</v>
      </c>
      <c r="E317" s="117" t="s">
        <v>576</v>
      </c>
      <c r="F317" s="117" t="s">
        <v>577</v>
      </c>
      <c r="I317" s="118"/>
      <c r="J317" s="119">
        <f>BK317</f>
        <v>0</v>
      </c>
      <c r="L317" s="115"/>
      <c r="M317" s="120"/>
      <c r="P317" s="121">
        <f>SUM(P318:P330)</f>
        <v>0</v>
      </c>
      <c r="R317" s="121">
        <f>SUM(R318:R330)</f>
        <v>0</v>
      </c>
      <c r="T317" s="122">
        <f>SUM(T318:T330)</f>
        <v>0</v>
      </c>
      <c r="AR317" s="116" t="s">
        <v>188</v>
      </c>
      <c r="AT317" s="123" t="s">
        <v>75</v>
      </c>
      <c r="AU317" s="123" t="s">
        <v>76</v>
      </c>
      <c r="AY317" s="116" t="s">
        <v>168</v>
      </c>
      <c r="BK317" s="124">
        <f>SUM(BK318:BK330)</f>
        <v>0</v>
      </c>
    </row>
    <row r="318" spans="2:65" s="1" customFormat="1" ht="16.5" customHeight="1">
      <c r="B318" s="32"/>
      <c r="C318" s="127" t="s">
        <v>578</v>
      </c>
      <c r="D318" s="127" t="s">
        <v>171</v>
      </c>
      <c r="E318" s="128" t="s">
        <v>579</v>
      </c>
      <c r="F318" s="129" t="s">
        <v>580</v>
      </c>
      <c r="G318" s="130" t="s">
        <v>581</v>
      </c>
      <c r="H318" s="131">
        <v>15.25</v>
      </c>
      <c r="I318" s="132"/>
      <c r="J318" s="133">
        <f>ROUND(I318*H318,2)</f>
        <v>0</v>
      </c>
      <c r="K318" s="129" t="s">
        <v>19</v>
      </c>
      <c r="L318" s="32"/>
      <c r="M318" s="134" t="s">
        <v>19</v>
      </c>
      <c r="N318" s="135" t="s">
        <v>47</v>
      </c>
      <c r="P318" s="136">
        <f>O318*H318</f>
        <v>0</v>
      </c>
      <c r="Q318" s="136">
        <v>0</v>
      </c>
      <c r="R318" s="136">
        <f>Q318*H318</f>
        <v>0</v>
      </c>
      <c r="S318" s="136">
        <v>0</v>
      </c>
      <c r="T318" s="137">
        <f>S318*H318</f>
        <v>0</v>
      </c>
      <c r="AR318" s="138" t="s">
        <v>84</v>
      </c>
      <c r="AT318" s="138" t="s">
        <v>171</v>
      </c>
      <c r="AU318" s="138" t="s">
        <v>84</v>
      </c>
      <c r="AY318" s="17" t="s">
        <v>168</v>
      </c>
      <c r="BE318" s="139">
        <f>IF(N318="základní",J318,0)</f>
        <v>0</v>
      </c>
      <c r="BF318" s="139">
        <f>IF(N318="snížená",J318,0)</f>
        <v>0</v>
      </c>
      <c r="BG318" s="139">
        <f>IF(N318="zákl. přenesená",J318,0)</f>
        <v>0</v>
      </c>
      <c r="BH318" s="139">
        <f>IF(N318="sníž. přenesená",J318,0)</f>
        <v>0</v>
      </c>
      <c r="BI318" s="139">
        <f>IF(N318="nulová",J318,0)</f>
        <v>0</v>
      </c>
      <c r="BJ318" s="17" t="s">
        <v>84</v>
      </c>
      <c r="BK318" s="139">
        <f>ROUND(I318*H318,2)</f>
        <v>0</v>
      </c>
      <c r="BL318" s="17" t="s">
        <v>84</v>
      </c>
      <c r="BM318" s="138" t="s">
        <v>582</v>
      </c>
    </row>
    <row r="319" spans="2:65" s="1" customFormat="1" ht="48.75">
      <c r="B319" s="32"/>
      <c r="D319" s="140" t="s">
        <v>177</v>
      </c>
      <c r="F319" s="141" t="s">
        <v>583</v>
      </c>
      <c r="I319" s="142"/>
      <c r="L319" s="32"/>
      <c r="M319" s="143"/>
      <c r="T319" s="53"/>
      <c r="AT319" s="17" t="s">
        <v>177</v>
      </c>
      <c r="AU319" s="17" t="s">
        <v>84</v>
      </c>
    </row>
    <row r="320" spans="2:65" s="1" customFormat="1" ht="19.5">
      <c r="B320" s="32"/>
      <c r="D320" s="140" t="s">
        <v>584</v>
      </c>
      <c r="F320" s="144" t="s">
        <v>585</v>
      </c>
      <c r="I320" s="142"/>
      <c r="L320" s="32"/>
      <c r="M320" s="143"/>
      <c r="T320" s="53"/>
      <c r="AT320" s="17" t="s">
        <v>584</v>
      </c>
      <c r="AU320" s="17" t="s">
        <v>84</v>
      </c>
    </row>
    <row r="321" spans="2:65" s="12" customFormat="1">
      <c r="B321" s="145"/>
      <c r="D321" s="140" t="s">
        <v>586</v>
      </c>
      <c r="E321" s="146" t="s">
        <v>19</v>
      </c>
      <c r="F321" s="147" t="s">
        <v>587</v>
      </c>
      <c r="H321" s="146" t="s">
        <v>19</v>
      </c>
      <c r="I321" s="148"/>
      <c r="L321" s="145"/>
      <c r="M321" s="149"/>
      <c r="T321" s="150"/>
      <c r="AT321" s="146" t="s">
        <v>586</v>
      </c>
      <c r="AU321" s="146" t="s">
        <v>84</v>
      </c>
      <c r="AV321" s="12" t="s">
        <v>84</v>
      </c>
      <c r="AW321" s="12" t="s">
        <v>37</v>
      </c>
      <c r="AX321" s="12" t="s">
        <v>76</v>
      </c>
      <c r="AY321" s="146" t="s">
        <v>168</v>
      </c>
    </row>
    <row r="322" spans="2:65" s="13" customFormat="1">
      <c r="B322" s="151"/>
      <c r="D322" s="140" t="s">
        <v>586</v>
      </c>
      <c r="E322" s="152" t="s">
        <v>19</v>
      </c>
      <c r="F322" s="153" t="s">
        <v>588</v>
      </c>
      <c r="H322" s="154">
        <v>4.4000000000000004</v>
      </c>
      <c r="I322" s="155"/>
      <c r="L322" s="151"/>
      <c r="M322" s="156"/>
      <c r="T322" s="157"/>
      <c r="AT322" s="152" t="s">
        <v>586</v>
      </c>
      <c r="AU322" s="152" t="s">
        <v>84</v>
      </c>
      <c r="AV322" s="13" t="s">
        <v>86</v>
      </c>
      <c r="AW322" s="13" t="s">
        <v>37</v>
      </c>
      <c r="AX322" s="13" t="s">
        <v>76</v>
      </c>
      <c r="AY322" s="152" t="s">
        <v>168</v>
      </c>
    </row>
    <row r="323" spans="2:65" s="13" customFormat="1">
      <c r="B323" s="151"/>
      <c r="D323" s="140" t="s">
        <v>586</v>
      </c>
      <c r="E323" s="152" t="s">
        <v>19</v>
      </c>
      <c r="F323" s="153" t="s">
        <v>589</v>
      </c>
      <c r="H323" s="154">
        <v>6.6</v>
      </c>
      <c r="I323" s="155"/>
      <c r="L323" s="151"/>
      <c r="M323" s="156"/>
      <c r="T323" s="157"/>
      <c r="AT323" s="152" t="s">
        <v>586</v>
      </c>
      <c r="AU323" s="152" t="s">
        <v>84</v>
      </c>
      <c r="AV323" s="13" t="s">
        <v>86</v>
      </c>
      <c r="AW323" s="13" t="s">
        <v>37</v>
      </c>
      <c r="AX323" s="13" t="s">
        <v>76</v>
      </c>
      <c r="AY323" s="152" t="s">
        <v>168</v>
      </c>
    </row>
    <row r="324" spans="2:65" s="13" customFormat="1">
      <c r="B324" s="151"/>
      <c r="D324" s="140" t="s">
        <v>586</v>
      </c>
      <c r="E324" s="152" t="s">
        <v>19</v>
      </c>
      <c r="F324" s="153" t="s">
        <v>590</v>
      </c>
      <c r="H324" s="154">
        <v>3.5</v>
      </c>
      <c r="I324" s="155"/>
      <c r="L324" s="151"/>
      <c r="M324" s="156"/>
      <c r="T324" s="157"/>
      <c r="AT324" s="152" t="s">
        <v>586</v>
      </c>
      <c r="AU324" s="152" t="s">
        <v>84</v>
      </c>
      <c r="AV324" s="13" t="s">
        <v>86</v>
      </c>
      <c r="AW324" s="13" t="s">
        <v>37</v>
      </c>
      <c r="AX324" s="13" t="s">
        <v>76</v>
      </c>
      <c r="AY324" s="152" t="s">
        <v>168</v>
      </c>
    </row>
    <row r="325" spans="2:65" s="13" customFormat="1">
      <c r="B325" s="151"/>
      <c r="D325" s="140" t="s">
        <v>586</v>
      </c>
      <c r="E325" s="152" t="s">
        <v>19</v>
      </c>
      <c r="F325" s="153" t="s">
        <v>591</v>
      </c>
      <c r="H325" s="154">
        <v>0.75</v>
      </c>
      <c r="I325" s="155"/>
      <c r="L325" s="151"/>
      <c r="M325" s="156"/>
      <c r="T325" s="157"/>
      <c r="AT325" s="152" t="s">
        <v>586</v>
      </c>
      <c r="AU325" s="152" t="s">
        <v>84</v>
      </c>
      <c r="AV325" s="13" t="s">
        <v>86</v>
      </c>
      <c r="AW325" s="13" t="s">
        <v>37</v>
      </c>
      <c r="AX325" s="13" t="s">
        <v>76</v>
      </c>
      <c r="AY325" s="152" t="s">
        <v>168</v>
      </c>
    </row>
    <row r="326" spans="2:65" s="14" customFormat="1">
      <c r="B326" s="158"/>
      <c r="D326" s="140" t="s">
        <v>586</v>
      </c>
      <c r="E326" s="159" t="s">
        <v>19</v>
      </c>
      <c r="F326" s="160" t="s">
        <v>592</v>
      </c>
      <c r="H326" s="161">
        <v>15.25</v>
      </c>
      <c r="I326" s="162"/>
      <c r="L326" s="158"/>
      <c r="M326" s="163"/>
      <c r="T326" s="164"/>
      <c r="AT326" s="159" t="s">
        <v>586</v>
      </c>
      <c r="AU326" s="159" t="s">
        <v>84</v>
      </c>
      <c r="AV326" s="14" t="s">
        <v>188</v>
      </c>
      <c r="AW326" s="14" t="s">
        <v>37</v>
      </c>
      <c r="AX326" s="14" t="s">
        <v>84</v>
      </c>
      <c r="AY326" s="159" t="s">
        <v>168</v>
      </c>
    </row>
    <row r="327" spans="2:65" s="1" customFormat="1" ht="16.5" customHeight="1">
      <c r="B327" s="32"/>
      <c r="C327" s="127" t="s">
        <v>593</v>
      </c>
      <c r="D327" s="127" t="s">
        <v>171</v>
      </c>
      <c r="E327" s="128" t="s">
        <v>594</v>
      </c>
      <c r="F327" s="129" t="s">
        <v>595</v>
      </c>
      <c r="G327" s="130" t="s">
        <v>596</v>
      </c>
      <c r="H327" s="131">
        <v>1</v>
      </c>
      <c r="I327" s="132"/>
      <c r="J327" s="133">
        <f>ROUND(I327*H327,2)</f>
        <v>0</v>
      </c>
      <c r="K327" s="129" t="s">
        <v>19</v>
      </c>
      <c r="L327" s="32"/>
      <c r="M327" s="134" t="s">
        <v>19</v>
      </c>
      <c r="N327" s="135" t="s">
        <v>47</v>
      </c>
      <c r="P327" s="136">
        <f>O327*H327</f>
        <v>0</v>
      </c>
      <c r="Q327" s="136">
        <v>0</v>
      </c>
      <c r="R327" s="136">
        <f>Q327*H327</f>
        <v>0</v>
      </c>
      <c r="S327" s="136">
        <v>0</v>
      </c>
      <c r="T327" s="137">
        <f>S327*H327</f>
        <v>0</v>
      </c>
      <c r="AR327" s="138" t="s">
        <v>84</v>
      </c>
      <c r="AT327" s="138" t="s">
        <v>171</v>
      </c>
      <c r="AU327" s="138" t="s">
        <v>84</v>
      </c>
      <c r="AY327" s="17" t="s">
        <v>168</v>
      </c>
      <c r="BE327" s="139">
        <f>IF(N327="základní",J327,0)</f>
        <v>0</v>
      </c>
      <c r="BF327" s="139">
        <f>IF(N327="snížená",J327,0)</f>
        <v>0</v>
      </c>
      <c r="BG327" s="139">
        <f>IF(N327="zákl. přenesená",J327,0)</f>
        <v>0</v>
      </c>
      <c r="BH327" s="139">
        <f>IF(N327="sníž. přenesená",J327,0)</f>
        <v>0</v>
      </c>
      <c r="BI327" s="139">
        <f>IF(N327="nulová",J327,0)</f>
        <v>0</v>
      </c>
      <c r="BJ327" s="17" t="s">
        <v>84</v>
      </c>
      <c r="BK327" s="139">
        <f>ROUND(I327*H327,2)</f>
        <v>0</v>
      </c>
      <c r="BL327" s="17" t="s">
        <v>84</v>
      </c>
      <c r="BM327" s="138" t="s">
        <v>597</v>
      </c>
    </row>
    <row r="328" spans="2:65" s="1" customFormat="1" ht="19.5">
      <c r="B328" s="32"/>
      <c r="D328" s="140" t="s">
        <v>177</v>
      </c>
      <c r="F328" s="141" t="s">
        <v>598</v>
      </c>
      <c r="I328" s="142"/>
      <c r="L328" s="32"/>
      <c r="M328" s="143"/>
      <c r="T328" s="53"/>
      <c r="AT328" s="17" t="s">
        <v>177</v>
      </c>
      <c r="AU328" s="17" t="s">
        <v>84</v>
      </c>
    </row>
    <row r="329" spans="2:65" s="1" customFormat="1" ht="16.5" customHeight="1">
      <c r="B329" s="32"/>
      <c r="C329" s="127" t="s">
        <v>599</v>
      </c>
      <c r="D329" s="127" t="s">
        <v>171</v>
      </c>
      <c r="E329" s="128" t="s">
        <v>600</v>
      </c>
      <c r="F329" s="129" t="s">
        <v>601</v>
      </c>
      <c r="G329" s="130" t="s">
        <v>596</v>
      </c>
      <c r="H329" s="131">
        <v>1</v>
      </c>
      <c r="I329" s="132"/>
      <c r="J329" s="133">
        <f>ROUND(I329*H329,2)</f>
        <v>0</v>
      </c>
      <c r="K329" s="129" t="s">
        <v>19</v>
      </c>
      <c r="L329" s="32"/>
      <c r="M329" s="134" t="s">
        <v>19</v>
      </c>
      <c r="N329" s="135" t="s">
        <v>47</v>
      </c>
      <c r="P329" s="136">
        <f>O329*H329</f>
        <v>0</v>
      </c>
      <c r="Q329" s="136">
        <v>0</v>
      </c>
      <c r="R329" s="136">
        <f>Q329*H329</f>
        <v>0</v>
      </c>
      <c r="S329" s="136">
        <v>0</v>
      </c>
      <c r="T329" s="137">
        <f>S329*H329</f>
        <v>0</v>
      </c>
      <c r="AR329" s="138" t="s">
        <v>84</v>
      </c>
      <c r="AT329" s="138" t="s">
        <v>171</v>
      </c>
      <c r="AU329" s="138" t="s">
        <v>84</v>
      </c>
      <c r="AY329" s="17" t="s">
        <v>168</v>
      </c>
      <c r="BE329" s="139">
        <f>IF(N329="základní",J329,0)</f>
        <v>0</v>
      </c>
      <c r="BF329" s="139">
        <f>IF(N329="snížená",J329,0)</f>
        <v>0</v>
      </c>
      <c r="BG329" s="139">
        <f>IF(N329="zákl. přenesená",J329,0)</f>
        <v>0</v>
      </c>
      <c r="BH329" s="139">
        <f>IF(N329="sníž. přenesená",J329,0)</f>
        <v>0</v>
      </c>
      <c r="BI329" s="139">
        <f>IF(N329="nulová",J329,0)</f>
        <v>0</v>
      </c>
      <c r="BJ329" s="17" t="s">
        <v>84</v>
      </c>
      <c r="BK329" s="139">
        <f>ROUND(I329*H329,2)</f>
        <v>0</v>
      </c>
      <c r="BL329" s="17" t="s">
        <v>84</v>
      </c>
      <c r="BM329" s="138" t="s">
        <v>602</v>
      </c>
    </row>
    <row r="330" spans="2:65" s="1" customFormat="1" ht="39">
      <c r="B330" s="32"/>
      <c r="D330" s="140" t="s">
        <v>177</v>
      </c>
      <c r="F330" s="141" t="s">
        <v>603</v>
      </c>
      <c r="I330" s="142"/>
      <c r="L330" s="32"/>
      <c r="M330" s="165"/>
      <c r="N330" s="166"/>
      <c r="O330" s="166"/>
      <c r="P330" s="166"/>
      <c r="Q330" s="166"/>
      <c r="R330" s="166"/>
      <c r="S330" s="166"/>
      <c r="T330" s="167"/>
      <c r="AT330" s="17" t="s">
        <v>177</v>
      </c>
      <c r="AU330" s="17" t="s">
        <v>84</v>
      </c>
    </row>
    <row r="331" spans="2:65" s="1" customFormat="1" ht="6.95" customHeight="1">
      <c r="B331" s="41"/>
      <c r="C331" s="42"/>
      <c r="D331" s="42"/>
      <c r="E331" s="42"/>
      <c r="F331" s="42"/>
      <c r="G331" s="42"/>
      <c r="H331" s="42"/>
      <c r="I331" s="42"/>
      <c r="J331" s="42"/>
      <c r="K331" s="42"/>
      <c r="L331" s="32"/>
    </row>
  </sheetData>
  <sheetProtection algorithmName="SHA-512" hashValue="w28LR9dT7oZAXItb8zEkFT7d+1h/TVErWqwNprBhQfipYZh8/m6isvWazLe0J5Zy0wAWrlqi33SBh8BHhdpcAA==" saltValue="tkdZlmZlMT/tJ3EcLy3NCA7CnpBx3cE9B5NSdD1oNl3DnBgt50Clq9eCvEYv1MNvR7RlpIeffnHN7t5MXrivBg==" spinCount="100000" sheet="1" objects="1" scenarios="1" formatColumns="0" formatRows="0" autoFilter="0"/>
  <autoFilter ref="C123:K330" xr:uid="{00000000-0009-0000-0000-000001000000}"/>
  <mergeCells count="9">
    <mergeCell ref="E50:H50"/>
    <mergeCell ref="E114:H114"/>
    <mergeCell ref="E116:H11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20"/>
  <sheetViews>
    <sheetView showGridLines="0" topLeftCell="A9" workbookViewId="0">
      <selection activeCell="I89" sqref="I8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89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5" customHeight="1">
      <c r="B4" s="20"/>
      <c r="D4" s="21" t="s">
        <v>100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2" t="str">
        <f>'Rekapitulace stavby'!K6</f>
        <v>VD Husinec - Rekonstrukce provozních uzávěrů spodních výpustí</v>
      </c>
      <c r="F7" s="313"/>
      <c r="G7" s="313"/>
      <c r="H7" s="313"/>
      <c r="L7" s="20"/>
    </row>
    <row r="8" spans="2:46" s="1" customFormat="1" ht="12" customHeight="1">
      <c r="B8" s="32"/>
      <c r="D8" s="27" t="s">
        <v>101</v>
      </c>
      <c r="L8" s="32"/>
    </row>
    <row r="9" spans="2:46" s="1" customFormat="1" ht="16.5" customHeight="1">
      <c r="B9" s="32"/>
      <c r="E9" s="302" t="s">
        <v>604</v>
      </c>
      <c r="F9" s="311"/>
      <c r="G9" s="311"/>
      <c r="H9" s="311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11. 3. 2026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>
      <c r="B15" s="32"/>
      <c r="E15" s="25" t="s">
        <v>28</v>
      </c>
      <c r="I15" s="27" t="s">
        <v>29</v>
      </c>
      <c r="J15" s="25" t="s">
        <v>30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31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14" t="str">
        <f>'Rekapitulace stavby'!E14</f>
        <v>Vyplň údaj</v>
      </c>
      <c r="F18" s="285"/>
      <c r="G18" s="285"/>
      <c r="H18" s="285"/>
      <c r="I18" s="27" t="s">
        <v>29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33</v>
      </c>
      <c r="I20" s="27" t="s">
        <v>26</v>
      </c>
      <c r="J20" s="25" t="s">
        <v>34</v>
      </c>
      <c r="L20" s="32"/>
    </row>
    <row r="21" spans="2:12" s="1" customFormat="1" ht="18" customHeight="1">
      <c r="B21" s="32"/>
      <c r="E21" s="25" t="s">
        <v>35</v>
      </c>
      <c r="I21" s="27" t="s">
        <v>29</v>
      </c>
      <c r="J21" s="25" t="s">
        <v>36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38</v>
      </c>
      <c r="I23" s="27" t="s">
        <v>26</v>
      </c>
      <c r="J23" s="25" t="s">
        <v>19</v>
      </c>
      <c r="L23" s="32"/>
    </row>
    <row r="24" spans="2:12" s="1" customFormat="1" ht="18" customHeight="1">
      <c r="B24" s="32"/>
      <c r="E24" s="25" t="s">
        <v>39</v>
      </c>
      <c r="I24" s="27" t="s">
        <v>29</v>
      </c>
      <c r="J24" s="25" t="s">
        <v>19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40</v>
      </c>
      <c r="L26" s="32"/>
    </row>
    <row r="27" spans="2:12" s="7" customFormat="1" ht="16.5" customHeight="1">
      <c r="B27" s="86"/>
      <c r="E27" s="289" t="s">
        <v>19</v>
      </c>
      <c r="F27" s="289"/>
      <c r="G27" s="289"/>
      <c r="H27" s="289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42</v>
      </c>
      <c r="J30" s="63">
        <f>ROUND(J86,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44</v>
      </c>
      <c r="I32" s="35" t="s">
        <v>43</v>
      </c>
      <c r="J32" s="35" t="s">
        <v>45</v>
      </c>
      <c r="L32" s="32"/>
    </row>
    <row r="33" spans="2:12" s="1" customFormat="1" ht="14.45" customHeight="1">
      <c r="B33" s="32"/>
      <c r="D33" s="52" t="s">
        <v>46</v>
      </c>
      <c r="E33" s="27" t="s">
        <v>47</v>
      </c>
      <c r="F33" s="88">
        <f>ROUND((SUM(BE86:BE219)),  2)</f>
        <v>0</v>
      </c>
      <c r="I33" s="89">
        <v>0.21</v>
      </c>
      <c r="J33" s="88">
        <f>ROUND(((SUM(BE86:BE219))*I33),  2)</f>
        <v>0</v>
      </c>
      <c r="L33" s="32"/>
    </row>
    <row r="34" spans="2:12" s="1" customFormat="1" ht="14.45" customHeight="1">
      <c r="B34" s="32"/>
      <c r="E34" s="27" t="s">
        <v>48</v>
      </c>
      <c r="F34" s="88">
        <f>ROUND((SUM(BF86:BF219)),  2)</f>
        <v>0</v>
      </c>
      <c r="I34" s="89">
        <v>0.12</v>
      </c>
      <c r="J34" s="88">
        <f>ROUND(((SUM(BF86:BF219))*I34),  2)</f>
        <v>0</v>
      </c>
      <c r="L34" s="32"/>
    </row>
    <row r="35" spans="2:12" s="1" customFormat="1" ht="14.45" hidden="1" customHeight="1">
      <c r="B35" s="32"/>
      <c r="E35" s="27" t="s">
        <v>49</v>
      </c>
      <c r="F35" s="88">
        <f>ROUND((SUM(BG86:BG219)),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50</v>
      </c>
      <c r="F36" s="88">
        <f>ROUND((SUM(BH86:BH219)),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51</v>
      </c>
      <c r="F37" s="88">
        <f>ROUND((SUM(BI86:BI219)),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52</v>
      </c>
      <c r="E39" s="54"/>
      <c r="F39" s="54"/>
      <c r="G39" s="92" t="s">
        <v>53</v>
      </c>
      <c r="H39" s="93" t="s">
        <v>54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12" t="str">
        <f>E7</f>
        <v>VD Husinec - Rekonstrukce provozních uzávěrů spodních výpustí</v>
      </c>
      <c r="F48" s="313"/>
      <c r="G48" s="313"/>
      <c r="H48" s="313"/>
      <c r="L48" s="32"/>
    </row>
    <row r="49" spans="2:47" s="1" customFormat="1" ht="12" customHeight="1">
      <c r="B49" s="32"/>
      <c r="C49" s="27" t="s">
        <v>101</v>
      </c>
      <c r="L49" s="32"/>
    </row>
    <row r="50" spans="2:47" s="1" customFormat="1" ht="16.5" customHeight="1">
      <c r="B50" s="32"/>
      <c r="E50" s="302" t="str">
        <f>E9</f>
        <v>PS 02 - Automatizace řízení a elektroinstalace</v>
      </c>
      <c r="F50" s="311"/>
      <c r="G50" s="311"/>
      <c r="H50" s="31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Vodní dílo Husinec na Blanici</v>
      </c>
      <c r="I52" s="27" t="s">
        <v>23</v>
      </c>
      <c r="J52" s="49" t="str">
        <f>IF(J12="","",J12)</f>
        <v>11. 3. 2026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>Povodí Vltavy, státní podnik</v>
      </c>
      <c r="I54" s="27" t="s">
        <v>33</v>
      </c>
      <c r="J54" s="30" t="str">
        <f>E21</f>
        <v>AQUATIS a.s.</v>
      </c>
      <c r="L54" s="32"/>
    </row>
    <row r="55" spans="2:47" s="1" customFormat="1" ht="15.2" customHeight="1">
      <c r="B55" s="32"/>
      <c r="C55" s="27" t="s">
        <v>31</v>
      </c>
      <c r="F55" s="25" t="str">
        <f>IF(E18="","",E18)</f>
        <v>Vyplň údaj</v>
      </c>
      <c r="I55" s="27" t="s">
        <v>38</v>
      </c>
      <c r="J55" s="30" t="str">
        <f>E24</f>
        <v>Bc. Aneta Patková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105</v>
      </c>
      <c r="D57" s="90"/>
      <c r="E57" s="90"/>
      <c r="F57" s="90"/>
      <c r="G57" s="90"/>
      <c r="H57" s="90"/>
      <c r="I57" s="90"/>
      <c r="J57" s="97" t="s">
        <v>106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74</v>
      </c>
      <c r="J59" s="63">
        <f>J86</f>
        <v>0</v>
      </c>
      <c r="L59" s="32"/>
      <c r="AU59" s="17" t="s">
        <v>107</v>
      </c>
    </row>
    <row r="60" spans="2:47" s="8" customFormat="1" ht="24.95" customHeight="1">
      <c r="B60" s="99"/>
      <c r="D60" s="100" t="s">
        <v>605</v>
      </c>
      <c r="E60" s="101"/>
      <c r="F60" s="101"/>
      <c r="G60" s="101"/>
      <c r="H60" s="101"/>
      <c r="I60" s="101"/>
      <c r="J60" s="102">
        <f>J87</f>
        <v>0</v>
      </c>
      <c r="L60" s="99"/>
    </row>
    <row r="61" spans="2:47" s="9" customFormat="1" ht="19.899999999999999" customHeight="1">
      <c r="B61" s="103"/>
      <c r="D61" s="104" t="s">
        <v>606</v>
      </c>
      <c r="E61" s="105"/>
      <c r="F61" s="105"/>
      <c r="G61" s="105"/>
      <c r="H61" s="105"/>
      <c r="I61" s="105"/>
      <c r="J61" s="106">
        <f>J88</f>
        <v>0</v>
      </c>
      <c r="L61" s="103"/>
    </row>
    <row r="62" spans="2:47" s="9" customFormat="1" ht="19.899999999999999" customHeight="1">
      <c r="B62" s="103"/>
      <c r="D62" s="104" t="s">
        <v>607</v>
      </c>
      <c r="E62" s="105"/>
      <c r="F62" s="105"/>
      <c r="G62" s="105"/>
      <c r="H62" s="105"/>
      <c r="I62" s="105"/>
      <c r="J62" s="106">
        <f>J115</f>
        <v>0</v>
      </c>
      <c r="L62" s="103"/>
    </row>
    <row r="63" spans="2:47" s="9" customFormat="1" ht="19.899999999999999" customHeight="1">
      <c r="B63" s="103"/>
      <c r="D63" s="104" t="s">
        <v>608</v>
      </c>
      <c r="E63" s="105"/>
      <c r="F63" s="105"/>
      <c r="G63" s="105"/>
      <c r="H63" s="105"/>
      <c r="I63" s="105"/>
      <c r="J63" s="106">
        <f>J132</f>
        <v>0</v>
      </c>
      <c r="L63" s="103"/>
    </row>
    <row r="64" spans="2:47" s="9" customFormat="1" ht="19.899999999999999" customHeight="1">
      <c r="B64" s="103"/>
      <c r="D64" s="104" t="s">
        <v>609</v>
      </c>
      <c r="E64" s="105"/>
      <c r="F64" s="105"/>
      <c r="G64" s="105"/>
      <c r="H64" s="105"/>
      <c r="I64" s="105"/>
      <c r="J64" s="106">
        <f>J137</f>
        <v>0</v>
      </c>
      <c r="L64" s="103"/>
    </row>
    <row r="65" spans="2:12" s="9" customFormat="1" ht="19.899999999999999" customHeight="1">
      <c r="B65" s="103"/>
      <c r="D65" s="104" t="s">
        <v>610</v>
      </c>
      <c r="E65" s="105"/>
      <c r="F65" s="105"/>
      <c r="G65" s="105"/>
      <c r="H65" s="105"/>
      <c r="I65" s="105"/>
      <c r="J65" s="106">
        <f>J190</f>
        <v>0</v>
      </c>
      <c r="L65" s="103"/>
    </row>
    <row r="66" spans="2:12" s="9" customFormat="1" ht="19.899999999999999" customHeight="1">
      <c r="B66" s="103"/>
      <c r="D66" s="104" t="s">
        <v>611</v>
      </c>
      <c r="E66" s="105"/>
      <c r="F66" s="105"/>
      <c r="G66" s="105"/>
      <c r="H66" s="105"/>
      <c r="I66" s="105"/>
      <c r="J66" s="106">
        <f>J199</f>
        <v>0</v>
      </c>
      <c r="L66" s="103"/>
    </row>
    <row r="67" spans="2:12" s="1" customFormat="1" ht="21.75" customHeight="1">
      <c r="B67" s="32"/>
      <c r="L67" s="32"/>
    </row>
    <row r="68" spans="2:12" s="1" customFormat="1" ht="6.95" customHeight="1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32"/>
    </row>
    <row r="72" spans="2:12" s="1" customFormat="1" ht="6.95" customHeight="1">
      <c r="B72" s="43"/>
      <c r="C72" s="44"/>
      <c r="D72" s="44"/>
      <c r="E72" s="44"/>
      <c r="F72" s="44"/>
      <c r="G72" s="44"/>
      <c r="H72" s="44"/>
      <c r="I72" s="44"/>
      <c r="J72" s="44"/>
      <c r="K72" s="44"/>
      <c r="L72" s="32"/>
    </row>
    <row r="73" spans="2:12" s="1" customFormat="1" ht="24.95" customHeight="1">
      <c r="B73" s="32"/>
      <c r="C73" s="21" t="s">
        <v>153</v>
      </c>
      <c r="L73" s="32"/>
    </row>
    <row r="74" spans="2:12" s="1" customFormat="1" ht="6.95" customHeight="1">
      <c r="B74" s="32"/>
      <c r="L74" s="32"/>
    </row>
    <row r="75" spans="2:12" s="1" customFormat="1" ht="12" customHeight="1">
      <c r="B75" s="32"/>
      <c r="C75" s="27" t="s">
        <v>16</v>
      </c>
      <c r="L75" s="32"/>
    </row>
    <row r="76" spans="2:12" s="1" customFormat="1" ht="16.5" customHeight="1">
      <c r="B76" s="32"/>
      <c r="E76" s="312" t="str">
        <f>E7</f>
        <v>VD Husinec - Rekonstrukce provozních uzávěrů spodních výpustí</v>
      </c>
      <c r="F76" s="313"/>
      <c r="G76" s="313"/>
      <c r="H76" s="313"/>
      <c r="L76" s="32"/>
    </row>
    <row r="77" spans="2:12" s="1" customFormat="1" ht="12" customHeight="1">
      <c r="B77" s="32"/>
      <c r="C77" s="27" t="s">
        <v>101</v>
      </c>
      <c r="L77" s="32"/>
    </row>
    <row r="78" spans="2:12" s="1" customFormat="1" ht="16.5" customHeight="1">
      <c r="B78" s="32"/>
      <c r="E78" s="302" t="str">
        <f>E9</f>
        <v>PS 02 - Automatizace řízení a elektroinstalace</v>
      </c>
      <c r="F78" s="311"/>
      <c r="G78" s="311"/>
      <c r="H78" s="311"/>
      <c r="L78" s="32"/>
    </row>
    <row r="79" spans="2:12" s="1" customFormat="1" ht="6.95" customHeight="1">
      <c r="B79" s="32"/>
      <c r="L79" s="32"/>
    </row>
    <row r="80" spans="2:12" s="1" customFormat="1" ht="12" customHeight="1">
      <c r="B80" s="32"/>
      <c r="C80" s="27" t="s">
        <v>21</v>
      </c>
      <c r="F80" s="25" t="str">
        <f>F12</f>
        <v>Vodní dílo Husinec na Blanici</v>
      </c>
      <c r="I80" s="27" t="s">
        <v>23</v>
      </c>
      <c r="J80" s="49" t="str">
        <f>IF(J12="","",J12)</f>
        <v>11. 3. 2026</v>
      </c>
      <c r="L80" s="32"/>
    </row>
    <row r="81" spans="2:65" s="1" customFormat="1" ht="6.95" customHeight="1">
      <c r="B81" s="32"/>
      <c r="L81" s="32"/>
    </row>
    <row r="82" spans="2:65" s="1" customFormat="1" ht="15.2" customHeight="1">
      <c r="B82" s="32"/>
      <c r="C82" s="27" t="s">
        <v>25</v>
      </c>
      <c r="F82" s="25" t="str">
        <f>E15</f>
        <v>Povodí Vltavy, státní podnik</v>
      </c>
      <c r="I82" s="27" t="s">
        <v>33</v>
      </c>
      <c r="J82" s="30" t="str">
        <f>E21</f>
        <v>AQUATIS a.s.</v>
      </c>
      <c r="L82" s="32"/>
    </row>
    <row r="83" spans="2:65" s="1" customFormat="1" ht="15.2" customHeight="1">
      <c r="B83" s="32"/>
      <c r="C83" s="27" t="s">
        <v>31</v>
      </c>
      <c r="F83" s="25" t="str">
        <f>IF(E18="","",E18)</f>
        <v>Vyplň údaj</v>
      </c>
      <c r="I83" s="27" t="s">
        <v>38</v>
      </c>
      <c r="J83" s="30" t="str">
        <f>E24</f>
        <v>Bc. Aneta Patková</v>
      </c>
      <c r="L83" s="32"/>
    </row>
    <row r="84" spans="2:65" s="1" customFormat="1" ht="10.35" customHeight="1">
      <c r="B84" s="32"/>
      <c r="L84" s="32"/>
    </row>
    <row r="85" spans="2:65" s="10" customFormat="1" ht="29.25" customHeight="1">
      <c r="B85" s="107"/>
      <c r="C85" s="108" t="s">
        <v>154</v>
      </c>
      <c r="D85" s="109" t="s">
        <v>61</v>
      </c>
      <c r="E85" s="109" t="s">
        <v>57</v>
      </c>
      <c r="F85" s="109" t="s">
        <v>58</v>
      </c>
      <c r="G85" s="109" t="s">
        <v>155</v>
      </c>
      <c r="H85" s="109" t="s">
        <v>156</v>
      </c>
      <c r="I85" s="109" t="s">
        <v>157</v>
      </c>
      <c r="J85" s="109" t="s">
        <v>106</v>
      </c>
      <c r="K85" s="110" t="s">
        <v>158</v>
      </c>
      <c r="L85" s="107"/>
      <c r="M85" s="56" t="s">
        <v>19</v>
      </c>
      <c r="N85" s="57" t="s">
        <v>46</v>
      </c>
      <c r="O85" s="57" t="s">
        <v>159</v>
      </c>
      <c r="P85" s="57" t="s">
        <v>160</v>
      </c>
      <c r="Q85" s="57" t="s">
        <v>161</v>
      </c>
      <c r="R85" s="57" t="s">
        <v>162</v>
      </c>
      <c r="S85" s="57" t="s">
        <v>163</v>
      </c>
      <c r="T85" s="58" t="s">
        <v>164</v>
      </c>
    </row>
    <row r="86" spans="2:65" s="1" customFormat="1" ht="22.9" customHeight="1">
      <c r="B86" s="32"/>
      <c r="C86" s="61" t="s">
        <v>165</v>
      </c>
      <c r="J86" s="111">
        <f>BK86</f>
        <v>0</v>
      </c>
      <c r="L86" s="32"/>
      <c r="M86" s="59"/>
      <c r="N86" s="50"/>
      <c r="O86" s="50"/>
      <c r="P86" s="112">
        <f>P87</f>
        <v>0</v>
      </c>
      <c r="Q86" s="50"/>
      <c r="R86" s="112">
        <f>R87</f>
        <v>0</v>
      </c>
      <c r="S86" s="50"/>
      <c r="T86" s="113">
        <f>T87</f>
        <v>0</v>
      </c>
      <c r="AT86" s="17" t="s">
        <v>75</v>
      </c>
      <c r="AU86" s="17" t="s">
        <v>107</v>
      </c>
      <c r="BK86" s="114">
        <f>BK87</f>
        <v>0</v>
      </c>
    </row>
    <row r="87" spans="2:65" s="11" customFormat="1" ht="25.9" customHeight="1">
      <c r="B87" s="115"/>
      <c r="D87" s="116" t="s">
        <v>75</v>
      </c>
      <c r="E87" s="117" t="s">
        <v>612</v>
      </c>
      <c r="F87" s="117" t="s">
        <v>613</v>
      </c>
      <c r="I87" s="118"/>
      <c r="J87" s="119">
        <f>BK87</f>
        <v>0</v>
      </c>
      <c r="L87" s="115"/>
      <c r="M87" s="120"/>
      <c r="P87" s="121">
        <f>P88+P115+P132+P137+P190+P199</f>
        <v>0</v>
      </c>
      <c r="R87" s="121">
        <f>R88+R115+R132+R137+R190+R199</f>
        <v>0</v>
      </c>
      <c r="T87" s="122">
        <f>T88+T115+T132+T137+T190+T199</f>
        <v>0</v>
      </c>
      <c r="AR87" s="116" t="s">
        <v>188</v>
      </c>
      <c r="AT87" s="123" t="s">
        <v>75</v>
      </c>
      <c r="AU87" s="123" t="s">
        <v>76</v>
      </c>
      <c r="AY87" s="116" t="s">
        <v>168</v>
      </c>
      <c r="BK87" s="124">
        <f>BK88+BK115+BK132+BK137+BK190+BK199</f>
        <v>0</v>
      </c>
    </row>
    <row r="88" spans="2:65" s="11" customFormat="1" ht="22.9" customHeight="1">
      <c r="B88" s="115"/>
      <c r="D88" s="116" t="s">
        <v>75</v>
      </c>
      <c r="E88" s="125" t="s">
        <v>84</v>
      </c>
      <c r="F88" s="125" t="s">
        <v>614</v>
      </c>
      <c r="I88" s="118"/>
      <c r="J88" s="126">
        <f>BK88</f>
        <v>0</v>
      </c>
      <c r="L88" s="115"/>
      <c r="M88" s="120"/>
      <c r="P88" s="121">
        <f>SUM(P89:P114)</f>
        <v>0</v>
      </c>
      <c r="R88" s="121">
        <f>SUM(R89:R114)</f>
        <v>0</v>
      </c>
      <c r="T88" s="122">
        <f>SUM(T89:T114)</f>
        <v>0</v>
      </c>
      <c r="AR88" s="116" t="s">
        <v>188</v>
      </c>
      <c r="AT88" s="123" t="s">
        <v>75</v>
      </c>
      <c r="AU88" s="123" t="s">
        <v>84</v>
      </c>
      <c r="AY88" s="116" t="s">
        <v>168</v>
      </c>
      <c r="BK88" s="124">
        <f>SUM(BK89:BK114)</f>
        <v>0</v>
      </c>
    </row>
    <row r="89" spans="2:65" s="1" customFormat="1" ht="24.2" customHeight="1">
      <c r="B89" s="32"/>
      <c r="C89" s="127" t="s">
        <v>84</v>
      </c>
      <c r="D89" s="127" t="s">
        <v>171</v>
      </c>
      <c r="E89" s="128" t="s">
        <v>169</v>
      </c>
      <c r="F89" s="129" t="s">
        <v>615</v>
      </c>
      <c r="G89" s="130" t="s">
        <v>616</v>
      </c>
      <c r="H89" s="131">
        <v>1</v>
      </c>
      <c r="I89" s="132"/>
      <c r="J89" s="133">
        <f>ROUND(I89*H89,2)</f>
        <v>0</v>
      </c>
      <c r="K89" s="129" t="s">
        <v>19</v>
      </c>
      <c r="L89" s="32"/>
      <c r="M89" s="134" t="s">
        <v>19</v>
      </c>
      <c r="N89" s="135" t="s">
        <v>47</v>
      </c>
      <c r="P89" s="136">
        <f>O89*H89</f>
        <v>0</v>
      </c>
      <c r="Q89" s="136">
        <v>0</v>
      </c>
      <c r="R89" s="136">
        <f>Q89*H89</f>
        <v>0</v>
      </c>
      <c r="S89" s="136">
        <v>0</v>
      </c>
      <c r="T89" s="137">
        <f>S89*H89</f>
        <v>0</v>
      </c>
      <c r="AR89" s="138" t="s">
        <v>175</v>
      </c>
      <c r="AT89" s="138" t="s">
        <v>171</v>
      </c>
      <c r="AU89" s="138" t="s">
        <v>86</v>
      </c>
      <c r="AY89" s="17" t="s">
        <v>168</v>
      </c>
      <c r="BE89" s="139">
        <f>IF(N89="základní",J89,0)</f>
        <v>0</v>
      </c>
      <c r="BF89" s="139">
        <f>IF(N89="snížená",J89,0)</f>
        <v>0</v>
      </c>
      <c r="BG89" s="139">
        <f>IF(N89="zákl. přenesená",J89,0)</f>
        <v>0</v>
      </c>
      <c r="BH89" s="139">
        <f>IF(N89="sníž. přenesená",J89,0)</f>
        <v>0</v>
      </c>
      <c r="BI89" s="139">
        <f>IF(N89="nulová",J89,0)</f>
        <v>0</v>
      </c>
      <c r="BJ89" s="17" t="s">
        <v>84</v>
      </c>
      <c r="BK89" s="139">
        <f>ROUND(I89*H89,2)</f>
        <v>0</v>
      </c>
      <c r="BL89" s="17" t="s">
        <v>175</v>
      </c>
      <c r="BM89" s="138" t="s">
        <v>617</v>
      </c>
    </row>
    <row r="90" spans="2:65" s="1" customFormat="1" ht="19.5">
      <c r="B90" s="32"/>
      <c r="D90" s="140" t="s">
        <v>177</v>
      </c>
      <c r="F90" s="141" t="s">
        <v>615</v>
      </c>
      <c r="I90" s="142"/>
      <c r="L90" s="32"/>
      <c r="M90" s="143"/>
      <c r="T90" s="53"/>
      <c r="AT90" s="17" t="s">
        <v>177</v>
      </c>
      <c r="AU90" s="17" t="s">
        <v>86</v>
      </c>
    </row>
    <row r="91" spans="2:65" s="1" customFormat="1" ht="16.5" customHeight="1">
      <c r="B91" s="32"/>
      <c r="C91" s="127" t="s">
        <v>86</v>
      </c>
      <c r="D91" s="127" t="s">
        <v>171</v>
      </c>
      <c r="E91" s="128" t="s">
        <v>618</v>
      </c>
      <c r="F91" s="129" t="s">
        <v>619</v>
      </c>
      <c r="G91" s="130" t="s">
        <v>616</v>
      </c>
      <c r="H91" s="131">
        <v>1</v>
      </c>
      <c r="I91" s="132"/>
      <c r="J91" s="133">
        <f>ROUND(I91*H91,2)</f>
        <v>0</v>
      </c>
      <c r="K91" s="129" t="s">
        <v>19</v>
      </c>
      <c r="L91" s="32"/>
      <c r="M91" s="134" t="s">
        <v>19</v>
      </c>
      <c r="N91" s="135" t="s">
        <v>47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7">
        <f>S91*H91</f>
        <v>0</v>
      </c>
      <c r="AR91" s="138" t="s">
        <v>175</v>
      </c>
      <c r="AT91" s="138" t="s">
        <v>171</v>
      </c>
      <c r="AU91" s="138" t="s">
        <v>86</v>
      </c>
      <c r="AY91" s="17" t="s">
        <v>168</v>
      </c>
      <c r="BE91" s="139">
        <f>IF(N91="základní",J91,0)</f>
        <v>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7" t="s">
        <v>84</v>
      </c>
      <c r="BK91" s="139">
        <f>ROUND(I91*H91,2)</f>
        <v>0</v>
      </c>
      <c r="BL91" s="17" t="s">
        <v>175</v>
      </c>
      <c r="BM91" s="138" t="s">
        <v>620</v>
      </c>
    </row>
    <row r="92" spans="2:65" s="1" customFormat="1" ht="48.75">
      <c r="B92" s="32"/>
      <c r="D92" s="140" t="s">
        <v>177</v>
      </c>
      <c r="F92" s="141" t="s">
        <v>621</v>
      </c>
      <c r="I92" s="142"/>
      <c r="L92" s="32"/>
      <c r="M92" s="143"/>
      <c r="T92" s="53"/>
      <c r="AT92" s="17" t="s">
        <v>177</v>
      </c>
      <c r="AU92" s="17" t="s">
        <v>86</v>
      </c>
    </row>
    <row r="93" spans="2:65" s="1" customFormat="1" ht="21.75" customHeight="1">
      <c r="B93" s="32"/>
      <c r="C93" s="127" t="s">
        <v>183</v>
      </c>
      <c r="D93" s="127" t="s">
        <v>171</v>
      </c>
      <c r="E93" s="128" t="s">
        <v>622</v>
      </c>
      <c r="F93" s="129" t="s">
        <v>623</v>
      </c>
      <c r="G93" s="130" t="s">
        <v>616</v>
      </c>
      <c r="H93" s="131">
        <v>1</v>
      </c>
      <c r="I93" s="132"/>
      <c r="J93" s="133">
        <f>ROUND(I93*H93,2)</f>
        <v>0</v>
      </c>
      <c r="K93" s="129" t="s">
        <v>19</v>
      </c>
      <c r="L93" s="32"/>
      <c r="M93" s="134" t="s">
        <v>19</v>
      </c>
      <c r="N93" s="135" t="s">
        <v>47</v>
      </c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7">
        <f>S93*H93</f>
        <v>0</v>
      </c>
      <c r="AR93" s="138" t="s">
        <v>175</v>
      </c>
      <c r="AT93" s="138" t="s">
        <v>171</v>
      </c>
      <c r="AU93" s="138" t="s">
        <v>86</v>
      </c>
      <c r="AY93" s="17" t="s">
        <v>168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7" t="s">
        <v>84</v>
      </c>
      <c r="BK93" s="139">
        <f>ROUND(I93*H93,2)</f>
        <v>0</v>
      </c>
      <c r="BL93" s="17" t="s">
        <v>175</v>
      </c>
      <c r="BM93" s="138" t="s">
        <v>624</v>
      </c>
    </row>
    <row r="94" spans="2:65" s="1" customFormat="1">
      <c r="B94" s="32"/>
      <c r="D94" s="140" t="s">
        <v>177</v>
      </c>
      <c r="F94" s="141" t="s">
        <v>623</v>
      </c>
      <c r="I94" s="142"/>
      <c r="L94" s="32"/>
      <c r="M94" s="143"/>
      <c r="T94" s="53"/>
      <c r="AT94" s="17" t="s">
        <v>177</v>
      </c>
      <c r="AU94" s="17" t="s">
        <v>86</v>
      </c>
    </row>
    <row r="95" spans="2:65" s="1" customFormat="1" ht="21.75" customHeight="1">
      <c r="B95" s="32"/>
      <c r="C95" s="127" t="s">
        <v>188</v>
      </c>
      <c r="D95" s="127" t="s">
        <v>171</v>
      </c>
      <c r="E95" s="128" t="s">
        <v>625</v>
      </c>
      <c r="F95" s="129" t="s">
        <v>626</v>
      </c>
      <c r="G95" s="130" t="s">
        <v>616</v>
      </c>
      <c r="H95" s="131">
        <v>1</v>
      </c>
      <c r="I95" s="132"/>
      <c r="J95" s="133">
        <f>ROUND(I95*H95,2)</f>
        <v>0</v>
      </c>
      <c r="K95" s="129" t="s">
        <v>19</v>
      </c>
      <c r="L95" s="32"/>
      <c r="M95" s="134" t="s">
        <v>19</v>
      </c>
      <c r="N95" s="135" t="s">
        <v>47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175</v>
      </c>
      <c r="AT95" s="138" t="s">
        <v>171</v>
      </c>
      <c r="AU95" s="138" t="s">
        <v>86</v>
      </c>
      <c r="AY95" s="17" t="s">
        <v>168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7" t="s">
        <v>84</v>
      </c>
      <c r="BK95" s="139">
        <f>ROUND(I95*H95,2)</f>
        <v>0</v>
      </c>
      <c r="BL95" s="17" t="s">
        <v>175</v>
      </c>
      <c r="BM95" s="138" t="s">
        <v>627</v>
      </c>
    </row>
    <row r="96" spans="2:65" s="1" customFormat="1">
      <c r="B96" s="32"/>
      <c r="D96" s="140" t="s">
        <v>177</v>
      </c>
      <c r="F96" s="141" t="s">
        <v>626</v>
      </c>
      <c r="I96" s="142"/>
      <c r="L96" s="32"/>
      <c r="M96" s="143"/>
      <c r="T96" s="53"/>
      <c r="AT96" s="17" t="s">
        <v>177</v>
      </c>
      <c r="AU96" s="17" t="s">
        <v>86</v>
      </c>
    </row>
    <row r="97" spans="2:65" s="1" customFormat="1" ht="21.75" customHeight="1">
      <c r="B97" s="32"/>
      <c r="C97" s="127" t="s">
        <v>193</v>
      </c>
      <c r="D97" s="127" t="s">
        <v>171</v>
      </c>
      <c r="E97" s="128" t="s">
        <v>628</v>
      </c>
      <c r="F97" s="129" t="s">
        <v>629</v>
      </c>
      <c r="G97" s="130" t="s">
        <v>616</v>
      </c>
      <c r="H97" s="131">
        <v>1</v>
      </c>
      <c r="I97" s="132"/>
      <c r="J97" s="133">
        <f>ROUND(I97*H97,2)</f>
        <v>0</v>
      </c>
      <c r="K97" s="129" t="s">
        <v>19</v>
      </c>
      <c r="L97" s="32"/>
      <c r="M97" s="134" t="s">
        <v>19</v>
      </c>
      <c r="N97" s="135" t="s">
        <v>47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7">
        <f>S97*H97</f>
        <v>0</v>
      </c>
      <c r="AR97" s="138" t="s">
        <v>175</v>
      </c>
      <c r="AT97" s="138" t="s">
        <v>171</v>
      </c>
      <c r="AU97" s="138" t="s">
        <v>86</v>
      </c>
      <c r="AY97" s="17" t="s">
        <v>168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7" t="s">
        <v>84</v>
      </c>
      <c r="BK97" s="139">
        <f>ROUND(I97*H97,2)</f>
        <v>0</v>
      </c>
      <c r="BL97" s="17" t="s">
        <v>175</v>
      </c>
      <c r="BM97" s="138" t="s">
        <v>630</v>
      </c>
    </row>
    <row r="98" spans="2:65" s="1" customFormat="1">
      <c r="B98" s="32"/>
      <c r="D98" s="140" t="s">
        <v>177</v>
      </c>
      <c r="F98" s="141" t="s">
        <v>629</v>
      </c>
      <c r="I98" s="142"/>
      <c r="L98" s="32"/>
      <c r="M98" s="143"/>
      <c r="T98" s="53"/>
      <c r="AT98" s="17" t="s">
        <v>177</v>
      </c>
      <c r="AU98" s="17" t="s">
        <v>86</v>
      </c>
    </row>
    <row r="99" spans="2:65" s="1" customFormat="1" ht="21.75" customHeight="1">
      <c r="B99" s="32"/>
      <c r="C99" s="127" t="s">
        <v>198</v>
      </c>
      <c r="D99" s="127" t="s">
        <v>171</v>
      </c>
      <c r="E99" s="128" t="s">
        <v>631</v>
      </c>
      <c r="F99" s="129" t="s">
        <v>632</v>
      </c>
      <c r="G99" s="130" t="s">
        <v>616</v>
      </c>
      <c r="H99" s="131">
        <v>1</v>
      </c>
      <c r="I99" s="132"/>
      <c r="J99" s="133">
        <f>ROUND(I99*H99,2)</f>
        <v>0</v>
      </c>
      <c r="K99" s="129" t="s">
        <v>19</v>
      </c>
      <c r="L99" s="32"/>
      <c r="M99" s="134" t="s">
        <v>19</v>
      </c>
      <c r="N99" s="135" t="s">
        <v>47</v>
      </c>
      <c r="P99" s="136">
        <f>O99*H99</f>
        <v>0</v>
      </c>
      <c r="Q99" s="136">
        <v>0</v>
      </c>
      <c r="R99" s="136">
        <f>Q99*H99</f>
        <v>0</v>
      </c>
      <c r="S99" s="136">
        <v>0</v>
      </c>
      <c r="T99" s="137">
        <f>S99*H99</f>
        <v>0</v>
      </c>
      <c r="AR99" s="138" t="s">
        <v>175</v>
      </c>
      <c r="AT99" s="138" t="s">
        <v>171</v>
      </c>
      <c r="AU99" s="138" t="s">
        <v>86</v>
      </c>
      <c r="AY99" s="17" t="s">
        <v>168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7" t="s">
        <v>84</v>
      </c>
      <c r="BK99" s="139">
        <f>ROUND(I99*H99,2)</f>
        <v>0</v>
      </c>
      <c r="BL99" s="17" t="s">
        <v>175</v>
      </c>
      <c r="BM99" s="138" t="s">
        <v>633</v>
      </c>
    </row>
    <row r="100" spans="2:65" s="1" customFormat="1">
      <c r="B100" s="32"/>
      <c r="D100" s="140" t="s">
        <v>177</v>
      </c>
      <c r="F100" s="141" t="s">
        <v>632</v>
      </c>
      <c r="I100" s="142"/>
      <c r="L100" s="32"/>
      <c r="M100" s="143"/>
      <c r="T100" s="53"/>
      <c r="AT100" s="17" t="s">
        <v>177</v>
      </c>
      <c r="AU100" s="17" t="s">
        <v>86</v>
      </c>
    </row>
    <row r="101" spans="2:65" s="1" customFormat="1" ht="37.9" customHeight="1">
      <c r="B101" s="32"/>
      <c r="C101" s="127" t="s">
        <v>203</v>
      </c>
      <c r="D101" s="127" t="s">
        <v>171</v>
      </c>
      <c r="E101" s="128" t="s">
        <v>634</v>
      </c>
      <c r="F101" s="129" t="s">
        <v>635</v>
      </c>
      <c r="G101" s="130" t="s">
        <v>616</v>
      </c>
      <c r="H101" s="131">
        <v>1</v>
      </c>
      <c r="I101" s="132"/>
      <c r="J101" s="133">
        <f>ROUND(I101*H101,2)</f>
        <v>0</v>
      </c>
      <c r="K101" s="129" t="s">
        <v>19</v>
      </c>
      <c r="L101" s="32"/>
      <c r="M101" s="134" t="s">
        <v>19</v>
      </c>
      <c r="N101" s="135" t="s">
        <v>47</v>
      </c>
      <c r="P101" s="136">
        <f>O101*H101</f>
        <v>0</v>
      </c>
      <c r="Q101" s="136">
        <v>0</v>
      </c>
      <c r="R101" s="136">
        <f>Q101*H101</f>
        <v>0</v>
      </c>
      <c r="S101" s="136">
        <v>0</v>
      </c>
      <c r="T101" s="137">
        <f>S101*H101</f>
        <v>0</v>
      </c>
      <c r="AR101" s="138" t="s">
        <v>175</v>
      </c>
      <c r="AT101" s="138" t="s">
        <v>171</v>
      </c>
      <c r="AU101" s="138" t="s">
        <v>86</v>
      </c>
      <c r="AY101" s="17" t="s">
        <v>168</v>
      </c>
      <c r="BE101" s="139">
        <f>IF(N101="základní",J101,0)</f>
        <v>0</v>
      </c>
      <c r="BF101" s="139">
        <f>IF(N101="snížená",J101,0)</f>
        <v>0</v>
      </c>
      <c r="BG101" s="139">
        <f>IF(N101="zákl. přenesená",J101,0)</f>
        <v>0</v>
      </c>
      <c r="BH101" s="139">
        <f>IF(N101="sníž. přenesená",J101,0)</f>
        <v>0</v>
      </c>
      <c r="BI101" s="139">
        <f>IF(N101="nulová",J101,0)</f>
        <v>0</v>
      </c>
      <c r="BJ101" s="17" t="s">
        <v>84</v>
      </c>
      <c r="BK101" s="139">
        <f>ROUND(I101*H101,2)</f>
        <v>0</v>
      </c>
      <c r="BL101" s="17" t="s">
        <v>175</v>
      </c>
      <c r="BM101" s="138" t="s">
        <v>636</v>
      </c>
    </row>
    <row r="102" spans="2:65" s="1" customFormat="1" ht="19.5">
      <c r="B102" s="32"/>
      <c r="D102" s="140" t="s">
        <v>177</v>
      </c>
      <c r="F102" s="141" t="s">
        <v>635</v>
      </c>
      <c r="I102" s="142"/>
      <c r="L102" s="32"/>
      <c r="M102" s="143"/>
      <c r="T102" s="53"/>
      <c r="AT102" s="17" t="s">
        <v>177</v>
      </c>
      <c r="AU102" s="17" t="s">
        <v>86</v>
      </c>
    </row>
    <row r="103" spans="2:65" s="1" customFormat="1" ht="37.9" customHeight="1">
      <c r="B103" s="32"/>
      <c r="C103" s="127" t="s">
        <v>208</v>
      </c>
      <c r="D103" s="127" t="s">
        <v>171</v>
      </c>
      <c r="E103" s="128" t="s">
        <v>637</v>
      </c>
      <c r="F103" s="129" t="s">
        <v>638</v>
      </c>
      <c r="G103" s="130" t="s">
        <v>616</v>
      </c>
      <c r="H103" s="131">
        <v>1</v>
      </c>
      <c r="I103" s="132"/>
      <c r="J103" s="133">
        <f>ROUND(I103*H103,2)</f>
        <v>0</v>
      </c>
      <c r="K103" s="129" t="s">
        <v>19</v>
      </c>
      <c r="L103" s="32"/>
      <c r="M103" s="134" t="s">
        <v>19</v>
      </c>
      <c r="N103" s="135" t="s">
        <v>47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175</v>
      </c>
      <c r="AT103" s="138" t="s">
        <v>171</v>
      </c>
      <c r="AU103" s="138" t="s">
        <v>86</v>
      </c>
      <c r="AY103" s="17" t="s">
        <v>168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7" t="s">
        <v>84</v>
      </c>
      <c r="BK103" s="139">
        <f>ROUND(I103*H103,2)</f>
        <v>0</v>
      </c>
      <c r="BL103" s="17" t="s">
        <v>175</v>
      </c>
      <c r="BM103" s="138" t="s">
        <v>639</v>
      </c>
    </row>
    <row r="104" spans="2:65" s="1" customFormat="1" ht="19.5">
      <c r="B104" s="32"/>
      <c r="D104" s="140" t="s">
        <v>177</v>
      </c>
      <c r="F104" s="141" t="s">
        <v>638</v>
      </c>
      <c r="I104" s="142"/>
      <c r="L104" s="32"/>
      <c r="M104" s="143"/>
      <c r="T104" s="53"/>
      <c r="AT104" s="17" t="s">
        <v>177</v>
      </c>
      <c r="AU104" s="17" t="s">
        <v>86</v>
      </c>
    </row>
    <row r="105" spans="2:65" s="1" customFormat="1" ht="16.5" customHeight="1">
      <c r="B105" s="32"/>
      <c r="C105" s="127" t="s">
        <v>215</v>
      </c>
      <c r="D105" s="127" t="s">
        <v>171</v>
      </c>
      <c r="E105" s="128" t="s">
        <v>640</v>
      </c>
      <c r="F105" s="129" t="s">
        <v>641</v>
      </c>
      <c r="G105" s="130" t="s">
        <v>616</v>
      </c>
      <c r="H105" s="131">
        <v>1</v>
      </c>
      <c r="I105" s="132"/>
      <c r="J105" s="133">
        <f>ROUND(I105*H105,2)</f>
        <v>0</v>
      </c>
      <c r="K105" s="129" t="s">
        <v>19</v>
      </c>
      <c r="L105" s="32"/>
      <c r="M105" s="134" t="s">
        <v>19</v>
      </c>
      <c r="N105" s="135" t="s">
        <v>47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175</v>
      </c>
      <c r="AT105" s="138" t="s">
        <v>171</v>
      </c>
      <c r="AU105" s="138" t="s">
        <v>86</v>
      </c>
      <c r="AY105" s="17" t="s">
        <v>168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7" t="s">
        <v>84</v>
      </c>
      <c r="BK105" s="139">
        <f>ROUND(I105*H105,2)</f>
        <v>0</v>
      </c>
      <c r="BL105" s="17" t="s">
        <v>175</v>
      </c>
      <c r="BM105" s="138" t="s">
        <v>642</v>
      </c>
    </row>
    <row r="106" spans="2:65" s="1" customFormat="1" ht="78">
      <c r="B106" s="32"/>
      <c r="D106" s="140" t="s">
        <v>177</v>
      </c>
      <c r="F106" s="141" t="s">
        <v>643</v>
      </c>
      <c r="I106" s="142"/>
      <c r="L106" s="32"/>
      <c r="M106" s="143"/>
      <c r="T106" s="53"/>
      <c r="AT106" s="17" t="s">
        <v>177</v>
      </c>
      <c r="AU106" s="17" t="s">
        <v>86</v>
      </c>
    </row>
    <row r="107" spans="2:65" s="1" customFormat="1" ht="16.5" customHeight="1">
      <c r="B107" s="32"/>
      <c r="C107" s="127" t="s">
        <v>222</v>
      </c>
      <c r="D107" s="127" t="s">
        <v>171</v>
      </c>
      <c r="E107" s="128" t="s">
        <v>644</v>
      </c>
      <c r="F107" s="129" t="s">
        <v>645</v>
      </c>
      <c r="G107" s="130" t="s">
        <v>646</v>
      </c>
      <c r="H107" s="131">
        <v>1</v>
      </c>
      <c r="I107" s="132"/>
      <c r="J107" s="133">
        <f>ROUND(I107*H107,2)</f>
        <v>0</v>
      </c>
      <c r="K107" s="129" t="s">
        <v>19</v>
      </c>
      <c r="L107" s="32"/>
      <c r="M107" s="134" t="s">
        <v>19</v>
      </c>
      <c r="N107" s="135" t="s">
        <v>47</v>
      </c>
      <c r="P107" s="136">
        <f>O107*H107</f>
        <v>0</v>
      </c>
      <c r="Q107" s="136">
        <v>0</v>
      </c>
      <c r="R107" s="136">
        <f>Q107*H107</f>
        <v>0</v>
      </c>
      <c r="S107" s="136">
        <v>0</v>
      </c>
      <c r="T107" s="137">
        <f>S107*H107</f>
        <v>0</v>
      </c>
      <c r="AR107" s="138" t="s">
        <v>175</v>
      </c>
      <c r="AT107" s="138" t="s">
        <v>171</v>
      </c>
      <c r="AU107" s="138" t="s">
        <v>86</v>
      </c>
      <c r="AY107" s="17" t="s">
        <v>168</v>
      </c>
      <c r="BE107" s="139">
        <f>IF(N107="základní",J107,0)</f>
        <v>0</v>
      </c>
      <c r="BF107" s="139">
        <f>IF(N107="snížená",J107,0)</f>
        <v>0</v>
      </c>
      <c r="BG107" s="139">
        <f>IF(N107="zákl. přenesená",J107,0)</f>
        <v>0</v>
      </c>
      <c r="BH107" s="139">
        <f>IF(N107="sníž. přenesená",J107,0)</f>
        <v>0</v>
      </c>
      <c r="BI107" s="139">
        <f>IF(N107="nulová",J107,0)</f>
        <v>0</v>
      </c>
      <c r="BJ107" s="17" t="s">
        <v>84</v>
      </c>
      <c r="BK107" s="139">
        <f>ROUND(I107*H107,2)</f>
        <v>0</v>
      </c>
      <c r="BL107" s="17" t="s">
        <v>175</v>
      </c>
      <c r="BM107" s="138" t="s">
        <v>647</v>
      </c>
    </row>
    <row r="108" spans="2:65" s="1" customFormat="1">
      <c r="B108" s="32"/>
      <c r="D108" s="140" t="s">
        <v>177</v>
      </c>
      <c r="F108" s="141" t="s">
        <v>645</v>
      </c>
      <c r="I108" s="142"/>
      <c r="L108" s="32"/>
      <c r="M108" s="143"/>
      <c r="T108" s="53"/>
      <c r="AT108" s="17" t="s">
        <v>177</v>
      </c>
      <c r="AU108" s="17" t="s">
        <v>86</v>
      </c>
    </row>
    <row r="109" spans="2:65" s="1" customFormat="1" ht="37.9" customHeight="1">
      <c r="B109" s="32"/>
      <c r="C109" s="127" t="s">
        <v>227</v>
      </c>
      <c r="D109" s="127" t="s">
        <v>171</v>
      </c>
      <c r="E109" s="128" t="s">
        <v>648</v>
      </c>
      <c r="F109" s="129" t="s">
        <v>649</v>
      </c>
      <c r="G109" s="130" t="s">
        <v>616</v>
      </c>
      <c r="H109" s="131">
        <v>2</v>
      </c>
      <c r="I109" s="132"/>
      <c r="J109" s="133">
        <f>ROUND(I109*H109,2)</f>
        <v>0</v>
      </c>
      <c r="K109" s="129" t="s">
        <v>19</v>
      </c>
      <c r="L109" s="32"/>
      <c r="M109" s="134" t="s">
        <v>19</v>
      </c>
      <c r="N109" s="135" t="s">
        <v>47</v>
      </c>
      <c r="P109" s="136">
        <f>O109*H109</f>
        <v>0</v>
      </c>
      <c r="Q109" s="136">
        <v>0</v>
      </c>
      <c r="R109" s="136">
        <f>Q109*H109</f>
        <v>0</v>
      </c>
      <c r="S109" s="136">
        <v>0</v>
      </c>
      <c r="T109" s="137">
        <f>S109*H109</f>
        <v>0</v>
      </c>
      <c r="AR109" s="138" t="s">
        <v>175</v>
      </c>
      <c r="AT109" s="138" t="s">
        <v>171</v>
      </c>
      <c r="AU109" s="138" t="s">
        <v>86</v>
      </c>
      <c r="AY109" s="17" t="s">
        <v>168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7" t="s">
        <v>84</v>
      </c>
      <c r="BK109" s="139">
        <f>ROUND(I109*H109,2)</f>
        <v>0</v>
      </c>
      <c r="BL109" s="17" t="s">
        <v>175</v>
      </c>
      <c r="BM109" s="138" t="s">
        <v>650</v>
      </c>
    </row>
    <row r="110" spans="2:65" s="1" customFormat="1" ht="19.5">
      <c r="B110" s="32"/>
      <c r="D110" s="140" t="s">
        <v>177</v>
      </c>
      <c r="F110" s="141" t="s">
        <v>649</v>
      </c>
      <c r="I110" s="142"/>
      <c r="L110" s="32"/>
      <c r="M110" s="143"/>
      <c r="T110" s="53"/>
      <c r="AT110" s="17" t="s">
        <v>177</v>
      </c>
      <c r="AU110" s="17" t="s">
        <v>86</v>
      </c>
    </row>
    <row r="111" spans="2:65" s="1" customFormat="1" ht="24.2" customHeight="1">
      <c r="B111" s="32"/>
      <c r="C111" s="127" t="s">
        <v>8</v>
      </c>
      <c r="D111" s="127" t="s">
        <v>171</v>
      </c>
      <c r="E111" s="128" t="s">
        <v>651</v>
      </c>
      <c r="F111" s="129" t="s">
        <v>652</v>
      </c>
      <c r="G111" s="130" t="s">
        <v>616</v>
      </c>
      <c r="H111" s="131">
        <v>1</v>
      </c>
      <c r="I111" s="132"/>
      <c r="J111" s="133">
        <f>ROUND(I111*H111,2)</f>
        <v>0</v>
      </c>
      <c r="K111" s="129" t="s">
        <v>19</v>
      </c>
      <c r="L111" s="32"/>
      <c r="M111" s="134" t="s">
        <v>19</v>
      </c>
      <c r="N111" s="135" t="s">
        <v>47</v>
      </c>
      <c r="P111" s="136">
        <f>O111*H111</f>
        <v>0</v>
      </c>
      <c r="Q111" s="136">
        <v>0</v>
      </c>
      <c r="R111" s="136">
        <f>Q111*H111</f>
        <v>0</v>
      </c>
      <c r="S111" s="136">
        <v>0</v>
      </c>
      <c r="T111" s="137">
        <f>S111*H111</f>
        <v>0</v>
      </c>
      <c r="AR111" s="138" t="s">
        <v>175</v>
      </c>
      <c r="AT111" s="138" t="s">
        <v>171</v>
      </c>
      <c r="AU111" s="138" t="s">
        <v>86</v>
      </c>
      <c r="AY111" s="17" t="s">
        <v>168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7" t="s">
        <v>84</v>
      </c>
      <c r="BK111" s="139">
        <f>ROUND(I111*H111,2)</f>
        <v>0</v>
      </c>
      <c r="BL111" s="17" t="s">
        <v>175</v>
      </c>
      <c r="BM111" s="138" t="s">
        <v>653</v>
      </c>
    </row>
    <row r="112" spans="2:65" s="1" customFormat="1" ht="19.5">
      <c r="B112" s="32"/>
      <c r="D112" s="140" t="s">
        <v>177</v>
      </c>
      <c r="F112" s="141" t="s">
        <v>652</v>
      </c>
      <c r="I112" s="142"/>
      <c r="L112" s="32"/>
      <c r="M112" s="143"/>
      <c r="T112" s="53"/>
      <c r="AT112" s="17" t="s">
        <v>177</v>
      </c>
      <c r="AU112" s="17" t="s">
        <v>86</v>
      </c>
    </row>
    <row r="113" spans="2:65" s="1" customFormat="1" ht="24.2" customHeight="1">
      <c r="B113" s="32"/>
      <c r="C113" s="127" t="s">
        <v>238</v>
      </c>
      <c r="D113" s="127" t="s">
        <v>171</v>
      </c>
      <c r="E113" s="128" t="s">
        <v>654</v>
      </c>
      <c r="F113" s="129" t="s">
        <v>655</v>
      </c>
      <c r="G113" s="130" t="s">
        <v>616</v>
      </c>
      <c r="H113" s="131">
        <v>1</v>
      </c>
      <c r="I113" s="132"/>
      <c r="J113" s="133">
        <f>ROUND(I113*H113,2)</f>
        <v>0</v>
      </c>
      <c r="K113" s="129" t="s">
        <v>19</v>
      </c>
      <c r="L113" s="32"/>
      <c r="M113" s="134" t="s">
        <v>19</v>
      </c>
      <c r="N113" s="135" t="s">
        <v>47</v>
      </c>
      <c r="P113" s="136">
        <f>O113*H113</f>
        <v>0</v>
      </c>
      <c r="Q113" s="136">
        <v>0</v>
      </c>
      <c r="R113" s="136">
        <f>Q113*H113</f>
        <v>0</v>
      </c>
      <c r="S113" s="136">
        <v>0</v>
      </c>
      <c r="T113" s="137">
        <f>S113*H113</f>
        <v>0</v>
      </c>
      <c r="AR113" s="138" t="s">
        <v>175</v>
      </c>
      <c r="AT113" s="138" t="s">
        <v>171</v>
      </c>
      <c r="AU113" s="138" t="s">
        <v>86</v>
      </c>
      <c r="AY113" s="17" t="s">
        <v>168</v>
      </c>
      <c r="BE113" s="139">
        <f>IF(N113="základní",J113,0)</f>
        <v>0</v>
      </c>
      <c r="BF113" s="139">
        <f>IF(N113="snížená",J113,0)</f>
        <v>0</v>
      </c>
      <c r="BG113" s="139">
        <f>IF(N113="zákl. přenesená",J113,0)</f>
        <v>0</v>
      </c>
      <c r="BH113" s="139">
        <f>IF(N113="sníž. přenesená",J113,0)</f>
        <v>0</v>
      </c>
      <c r="BI113" s="139">
        <f>IF(N113="nulová",J113,0)</f>
        <v>0</v>
      </c>
      <c r="BJ113" s="17" t="s">
        <v>84</v>
      </c>
      <c r="BK113" s="139">
        <f>ROUND(I113*H113,2)</f>
        <v>0</v>
      </c>
      <c r="BL113" s="17" t="s">
        <v>175</v>
      </c>
      <c r="BM113" s="138" t="s">
        <v>656</v>
      </c>
    </row>
    <row r="114" spans="2:65" s="1" customFormat="1">
      <c r="B114" s="32"/>
      <c r="D114" s="140" t="s">
        <v>177</v>
      </c>
      <c r="F114" s="141" t="s">
        <v>655</v>
      </c>
      <c r="I114" s="142"/>
      <c r="L114" s="32"/>
      <c r="M114" s="143"/>
      <c r="T114" s="53"/>
      <c r="AT114" s="17" t="s">
        <v>177</v>
      </c>
      <c r="AU114" s="17" t="s">
        <v>86</v>
      </c>
    </row>
    <row r="115" spans="2:65" s="11" customFormat="1" ht="22.9" customHeight="1">
      <c r="B115" s="115"/>
      <c r="D115" s="116" t="s">
        <v>75</v>
      </c>
      <c r="E115" s="125" t="s">
        <v>86</v>
      </c>
      <c r="F115" s="125" t="s">
        <v>657</v>
      </c>
      <c r="I115" s="118"/>
      <c r="J115" s="126">
        <f>BK115</f>
        <v>0</v>
      </c>
      <c r="L115" s="115"/>
      <c r="M115" s="120"/>
      <c r="P115" s="121">
        <f>SUM(P116:P131)</f>
        <v>0</v>
      </c>
      <c r="R115" s="121">
        <f>SUM(R116:R131)</f>
        <v>0</v>
      </c>
      <c r="T115" s="122">
        <f>SUM(T116:T131)</f>
        <v>0</v>
      </c>
      <c r="AR115" s="116" t="s">
        <v>188</v>
      </c>
      <c r="AT115" s="123" t="s">
        <v>75</v>
      </c>
      <c r="AU115" s="123" t="s">
        <v>84</v>
      </c>
      <c r="AY115" s="116" t="s">
        <v>168</v>
      </c>
      <c r="BK115" s="124">
        <f>SUM(BK116:BK131)</f>
        <v>0</v>
      </c>
    </row>
    <row r="116" spans="2:65" s="1" customFormat="1" ht="24.2" customHeight="1">
      <c r="B116" s="32"/>
      <c r="C116" s="127" t="s">
        <v>245</v>
      </c>
      <c r="D116" s="127" t="s">
        <v>171</v>
      </c>
      <c r="E116" s="128" t="s">
        <v>232</v>
      </c>
      <c r="F116" s="129" t="s">
        <v>658</v>
      </c>
      <c r="G116" s="130" t="s">
        <v>646</v>
      </c>
      <c r="H116" s="131">
        <v>2</v>
      </c>
      <c r="I116" s="132"/>
      <c r="J116" s="133">
        <f>ROUND(I116*H116,2)</f>
        <v>0</v>
      </c>
      <c r="K116" s="129" t="s">
        <v>19</v>
      </c>
      <c r="L116" s="32"/>
      <c r="M116" s="134" t="s">
        <v>19</v>
      </c>
      <c r="N116" s="135" t="s">
        <v>47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7">
        <f>S116*H116</f>
        <v>0</v>
      </c>
      <c r="AR116" s="138" t="s">
        <v>175</v>
      </c>
      <c r="AT116" s="138" t="s">
        <v>171</v>
      </c>
      <c r="AU116" s="138" t="s">
        <v>86</v>
      </c>
      <c r="AY116" s="17" t="s">
        <v>168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7" t="s">
        <v>84</v>
      </c>
      <c r="BK116" s="139">
        <f>ROUND(I116*H116,2)</f>
        <v>0</v>
      </c>
      <c r="BL116" s="17" t="s">
        <v>175</v>
      </c>
      <c r="BM116" s="138" t="s">
        <v>659</v>
      </c>
    </row>
    <row r="117" spans="2:65" s="1" customFormat="1" ht="19.5">
      <c r="B117" s="32"/>
      <c r="D117" s="140" t="s">
        <v>177</v>
      </c>
      <c r="F117" s="141" t="s">
        <v>658</v>
      </c>
      <c r="I117" s="142"/>
      <c r="L117" s="32"/>
      <c r="M117" s="143"/>
      <c r="T117" s="53"/>
      <c r="AT117" s="17" t="s">
        <v>177</v>
      </c>
      <c r="AU117" s="17" t="s">
        <v>86</v>
      </c>
    </row>
    <row r="118" spans="2:65" s="1" customFormat="1" ht="16.5" customHeight="1">
      <c r="B118" s="32"/>
      <c r="C118" s="127" t="s">
        <v>250</v>
      </c>
      <c r="D118" s="127" t="s">
        <v>171</v>
      </c>
      <c r="E118" s="128" t="s">
        <v>660</v>
      </c>
      <c r="F118" s="129" t="s">
        <v>661</v>
      </c>
      <c r="G118" s="130" t="s">
        <v>646</v>
      </c>
      <c r="H118" s="131">
        <v>1</v>
      </c>
      <c r="I118" s="132"/>
      <c r="J118" s="133">
        <f>ROUND(I118*H118,2)</f>
        <v>0</v>
      </c>
      <c r="K118" s="129" t="s">
        <v>19</v>
      </c>
      <c r="L118" s="32"/>
      <c r="M118" s="134" t="s">
        <v>19</v>
      </c>
      <c r="N118" s="135" t="s">
        <v>47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7">
        <f>S118*H118</f>
        <v>0</v>
      </c>
      <c r="AR118" s="138" t="s">
        <v>175</v>
      </c>
      <c r="AT118" s="138" t="s">
        <v>171</v>
      </c>
      <c r="AU118" s="138" t="s">
        <v>86</v>
      </c>
      <c r="AY118" s="17" t="s">
        <v>168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7" t="s">
        <v>84</v>
      </c>
      <c r="BK118" s="139">
        <f>ROUND(I118*H118,2)</f>
        <v>0</v>
      </c>
      <c r="BL118" s="17" t="s">
        <v>175</v>
      </c>
      <c r="BM118" s="138" t="s">
        <v>662</v>
      </c>
    </row>
    <row r="119" spans="2:65" s="1" customFormat="1">
      <c r="B119" s="32"/>
      <c r="D119" s="140" t="s">
        <v>177</v>
      </c>
      <c r="F119" s="141" t="s">
        <v>661</v>
      </c>
      <c r="I119" s="142"/>
      <c r="L119" s="32"/>
      <c r="M119" s="143"/>
      <c r="T119" s="53"/>
      <c r="AT119" s="17" t="s">
        <v>177</v>
      </c>
      <c r="AU119" s="17" t="s">
        <v>86</v>
      </c>
    </row>
    <row r="120" spans="2:65" s="1" customFormat="1" ht="16.5" customHeight="1">
      <c r="B120" s="32"/>
      <c r="C120" s="127" t="s">
        <v>258</v>
      </c>
      <c r="D120" s="127" t="s">
        <v>171</v>
      </c>
      <c r="E120" s="128" t="s">
        <v>663</v>
      </c>
      <c r="F120" s="129" t="s">
        <v>664</v>
      </c>
      <c r="G120" s="130" t="s">
        <v>646</v>
      </c>
      <c r="H120" s="131">
        <v>1</v>
      </c>
      <c r="I120" s="132"/>
      <c r="J120" s="133">
        <f>ROUND(I120*H120,2)</f>
        <v>0</v>
      </c>
      <c r="K120" s="129" t="s">
        <v>19</v>
      </c>
      <c r="L120" s="32"/>
      <c r="M120" s="134" t="s">
        <v>19</v>
      </c>
      <c r="N120" s="135" t="s">
        <v>47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175</v>
      </c>
      <c r="AT120" s="138" t="s">
        <v>171</v>
      </c>
      <c r="AU120" s="138" t="s">
        <v>86</v>
      </c>
      <c r="AY120" s="17" t="s">
        <v>168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7" t="s">
        <v>84</v>
      </c>
      <c r="BK120" s="139">
        <f>ROUND(I120*H120,2)</f>
        <v>0</v>
      </c>
      <c r="BL120" s="17" t="s">
        <v>175</v>
      </c>
      <c r="BM120" s="138" t="s">
        <v>665</v>
      </c>
    </row>
    <row r="121" spans="2:65" s="1" customFormat="1">
      <c r="B121" s="32"/>
      <c r="D121" s="140" t="s">
        <v>177</v>
      </c>
      <c r="F121" s="141" t="s">
        <v>664</v>
      </c>
      <c r="I121" s="142"/>
      <c r="L121" s="32"/>
      <c r="M121" s="143"/>
      <c r="T121" s="53"/>
      <c r="AT121" s="17" t="s">
        <v>177</v>
      </c>
      <c r="AU121" s="17" t="s">
        <v>86</v>
      </c>
    </row>
    <row r="122" spans="2:65" s="1" customFormat="1" ht="16.5" customHeight="1">
      <c r="B122" s="32"/>
      <c r="C122" s="127" t="s">
        <v>264</v>
      </c>
      <c r="D122" s="127" t="s">
        <v>171</v>
      </c>
      <c r="E122" s="128" t="s">
        <v>666</v>
      </c>
      <c r="F122" s="129" t="s">
        <v>667</v>
      </c>
      <c r="G122" s="130" t="s">
        <v>646</v>
      </c>
      <c r="H122" s="131">
        <v>1</v>
      </c>
      <c r="I122" s="132"/>
      <c r="J122" s="133">
        <f>ROUND(I122*H122,2)</f>
        <v>0</v>
      </c>
      <c r="K122" s="129" t="s">
        <v>19</v>
      </c>
      <c r="L122" s="32"/>
      <c r="M122" s="134" t="s">
        <v>19</v>
      </c>
      <c r="N122" s="135" t="s">
        <v>47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175</v>
      </c>
      <c r="AT122" s="138" t="s">
        <v>171</v>
      </c>
      <c r="AU122" s="138" t="s">
        <v>86</v>
      </c>
      <c r="AY122" s="17" t="s">
        <v>168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7" t="s">
        <v>84</v>
      </c>
      <c r="BK122" s="139">
        <f>ROUND(I122*H122,2)</f>
        <v>0</v>
      </c>
      <c r="BL122" s="17" t="s">
        <v>175</v>
      </c>
      <c r="BM122" s="138" t="s">
        <v>668</v>
      </c>
    </row>
    <row r="123" spans="2:65" s="1" customFormat="1">
      <c r="B123" s="32"/>
      <c r="D123" s="140" t="s">
        <v>177</v>
      </c>
      <c r="F123" s="141" t="s">
        <v>667</v>
      </c>
      <c r="I123" s="142"/>
      <c r="L123" s="32"/>
      <c r="M123" s="143"/>
      <c r="T123" s="53"/>
      <c r="AT123" s="17" t="s">
        <v>177</v>
      </c>
      <c r="AU123" s="17" t="s">
        <v>86</v>
      </c>
    </row>
    <row r="124" spans="2:65" s="1" customFormat="1" ht="16.5" customHeight="1">
      <c r="B124" s="32"/>
      <c r="C124" s="127" t="s">
        <v>269</v>
      </c>
      <c r="D124" s="127" t="s">
        <v>171</v>
      </c>
      <c r="E124" s="128" t="s">
        <v>669</v>
      </c>
      <c r="F124" s="129" t="s">
        <v>670</v>
      </c>
      <c r="G124" s="130" t="s">
        <v>646</v>
      </c>
      <c r="H124" s="131">
        <v>1</v>
      </c>
      <c r="I124" s="132"/>
      <c r="J124" s="133">
        <f>ROUND(I124*H124,2)</f>
        <v>0</v>
      </c>
      <c r="K124" s="129" t="s">
        <v>19</v>
      </c>
      <c r="L124" s="32"/>
      <c r="M124" s="134" t="s">
        <v>19</v>
      </c>
      <c r="N124" s="135" t="s">
        <v>47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175</v>
      </c>
      <c r="AT124" s="138" t="s">
        <v>171</v>
      </c>
      <c r="AU124" s="138" t="s">
        <v>86</v>
      </c>
      <c r="AY124" s="17" t="s">
        <v>168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7" t="s">
        <v>84</v>
      </c>
      <c r="BK124" s="139">
        <f>ROUND(I124*H124,2)</f>
        <v>0</v>
      </c>
      <c r="BL124" s="17" t="s">
        <v>175</v>
      </c>
      <c r="BM124" s="138" t="s">
        <v>671</v>
      </c>
    </row>
    <row r="125" spans="2:65" s="1" customFormat="1">
      <c r="B125" s="32"/>
      <c r="D125" s="140" t="s">
        <v>177</v>
      </c>
      <c r="F125" s="141" t="s">
        <v>670</v>
      </c>
      <c r="I125" s="142"/>
      <c r="L125" s="32"/>
      <c r="M125" s="143"/>
      <c r="T125" s="53"/>
      <c r="AT125" s="17" t="s">
        <v>177</v>
      </c>
      <c r="AU125" s="17" t="s">
        <v>86</v>
      </c>
    </row>
    <row r="126" spans="2:65" s="1" customFormat="1" ht="16.5" customHeight="1">
      <c r="B126" s="32"/>
      <c r="C126" s="127" t="s">
        <v>276</v>
      </c>
      <c r="D126" s="127" t="s">
        <v>171</v>
      </c>
      <c r="E126" s="128" t="s">
        <v>672</v>
      </c>
      <c r="F126" s="129" t="s">
        <v>673</v>
      </c>
      <c r="G126" s="130" t="s">
        <v>646</v>
      </c>
      <c r="H126" s="131">
        <v>3</v>
      </c>
      <c r="I126" s="132"/>
      <c r="J126" s="133">
        <f>ROUND(I126*H126,2)</f>
        <v>0</v>
      </c>
      <c r="K126" s="129" t="s">
        <v>19</v>
      </c>
      <c r="L126" s="32"/>
      <c r="M126" s="134" t="s">
        <v>19</v>
      </c>
      <c r="N126" s="135" t="s">
        <v>47</v>
      </c>
      <c r="P126" s="136">
        <f>O126*H126</f>
        <v>0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175</v>
      </c>
      <c r="AT126" s="138" t="s">
        <v>171</v>
      </c>
      <c r="AU126" s="138" t="s">
        <v>86</v>
      </c>
      <c r="AY126" s="17" t="s">
        <v>168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7" t="s">
        <v>84</v>
      </c>
      <c r="BK126" s="139">
        <f>ROUND(I126*H126,2)</f>
        <v>0</v>
      </c>
      <c r="BL126" s="17" t="s">
        <v>175</v>
      </c>
      <c r="BM126" s="138" t="s">
        <v>674</v>
      </c>
    </row>
    <row r="127" spans="2:65" s="1" customFormat="1">
      <c r="B127" s="32"/>
      <c r="D127" s="140" t="s">
        <v>177</v>
      </c>
      <c r="F127" s="141" t="s">
        <v>673</v>
      </c>
      <c r="I127" s="142"/>
      <c r="L127" s="32"/>
      <c r="M127" s="143"/>
      <c r="T127" s="53"/>
      <c r="AT127" s="17" t="s">
        <v>177</v>
      </c>
      <c r="AU127" s="17" t="s">
        <v>86</v>
      </c>
    </row>
    <row r="128" spans="2:65" s="1" customFormat="1" ht="16.5" customHeight="1">
      <c r="B128" s="32"/>
      <c r="C128" s="127" t="s">
        <v>280</v>
      </c>
      <c r="D128" s="127" t="s">
        <v>171</v>
      </c>
      <c r="E128" s="128" t="s">
        <v>675</v>
      </c>
      <c r="F128" s="129" t="s">
        <v>676</v>
      </c>
      <c r="G128" s="130" t="s">
        <v>646</v>
      </c>
      <c r="H128" s="131">
        <v>1</v>
      </c>
      <c r="I128" s="132"/>
      <c r="J128" s="133">
        <f>ROUND(I128*H128,2)</f>
        <v>0</v>
      </c>
      <c r="K128" s="129" t="s">
        <v>19</v>
      </c>
      <c r="L128" s="32"/>
      <c r="M128" s="134" t="s">
        <v>19</v>
      </c>
      <c r="N128" s="135" t="s">
        <v>47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175</v>
      </c>
      <c r="AT128" s="138" t="s">
        <v>171</v>
      </c>
      <c r="AU128" s="138" t="s">
        <v>86</v>
      </c>
      <c r="AY128" s="17" t="s">
        <v>168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7" t="s">
        <v>84</v>
      </c>
      <c r="BK128" s="139">
        <f>ROUND(I128*H128,2)</f>
        <v>0</v>
      </c>
      <c r="BL128" s="17" t="s">
        <v>175</v>
      </c>
      <c r="BM128" s="138" t="s">
        <v>677</v>
      </c>
    </row>
    <row r="129" spans="2:65" s="1" customFormat="1">
      <c r="B129" s="32"/>
      <c r="D129" s="140" t="s">
        <v>177</v>
      </c>
      <c r="F129" s="141" t="s">
        <v>676</v>
      </c>
      <c r="I129" s="142"/>
      <c r="L129" s="32"/>
      <c r="M129" s="143"/>
      <c r="T129" s="53"/>
      <c r="AT129" s="17" t="s">
        <v>177</v>
      </c>
      <c r="AU129" s="17" t="s">
        <v>86</v>
      </c>
    </row>
    <row r="130" spans="2:65" s="1" customFormat="1" ht="16.5" customHeight="1">
      <c r="B130" s="32"/>
      <c r="C130" s="127" t="s">
        <v>7</v>
      </c>
      <c r="D130" s="127" t="s">
        <v>171</v>
      </c>
      <c r="E130" s="128" t="s">
        <v>678</v>
      </c>
      <c r="F130" s="129" t="s">
        <v>679</v>
      </c>
      <c r="G130" s="130" t="s">
        <v>646</v>
      </c>
      <c r="H130" s="131">
        <v>1</v>
      </c>
      <c r="I130" s="132"/>
      <c r="J130" s="133">
        <f>ROUND(I130*H130,2)</f>
        <v>0</v>
      </c>
      <c r="K130" s="129" t="s">
        <v>19</v>
      </c>
      <c r="L130" s="32"/>
      <c r="M130" s="134" t="s">
        <v>19</v>
      </c>
      <c r="N130" s="135" t="s">
        <v>47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175</v>
      </c>
      <c r="AT130" s="138" t="s">
        <v>171</v>
      </c>
      <c r="AU130" s="138" t="s">
        <v>86</v>
      </c>
      <c r="AY130" s="17" t="s">
        <v>168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7" t="s">
        <v>84</v>
      </c>
      <c r="BK130" s="139">
        <f>ROUND(I130*H130,2)</f>
        <v>0</v>
      </c>
      <c r="BL130" s="17" t="s">
        <v>175</v>
      </c>
      <c r="BM130" s="138" t="s">
        <v>680</v>
      </c>
    </row>
    <row r="131" spans="2:65" s="1" customFormat="1">
      <c r="B131" s="32"/>
      <c r="D131" s="140" t="s">
        <v>177</v>
      </c>
      <c r="F131" s="141" t="s">
        <v>679</v>
      </c>
      <c r="I131" s="142"/>
      <c r="L131" s="32"/>
      <c r="M131" s="143"/>
      <c r="T131" s="53"/>
      <c r="AT131" s="17" t="s">
        <v>177</v>
      </c>
      <c r="AU131" s="17" t="s">
        <v>86</v>
      </c>
    </row>
    <row r="132" spans="2:65" s="11" customFormat="1" ht="22.9" customHeight="1">
      <c r="B132" s="115"/>
      <c r="D132" s="116" t="s">
        <v>75</v>
      </c>
      <c r="E132" s="125" t="s">
        <v>183</v>
      </c>
      <c r="F132" s="125" t="s">
        <v>681</v>
      </c>
      <c r="I132" s="118"/>
      <c r="J132" s="126">
        <f>BK132</f>
        <v>0</v>
      </c>
      <c r="L132" s="115"/>
      <c r="M132" s="120"/>
      <c r="P132" s="121">
        <f>SUM(P133:P136)</f>
        <v>0</v>
      </c>
      <c r="R132" s="121">
        <f>SUM(R133:R136)</f>
        <v>0</v>
      </c>
      <c r="T132" s="122">
        <f>SUM(T133:T136)</f>
        <v>0</v>
      </c>
      <c r="AR132" s="116" t="s">
        <v>188</v>
      </c>
      <c r="AT132" s="123" t="s">
        <v>75</v>
      </c>
      <c r="AU132" s="123" t="s">
        <v>84</v>
      </c>
      <c r="AY132" s="116" t="s">
        <v>168</v>
      </c>
      <c r="BK132" s="124">
        <f>SUM(BK133:BK136)</f>
        <v>0</v>
      </c>
    </row>
    <row r="133" spans="2:65" s="1" customFormat="1" ht="16.5" customHeight="1">
      <c r="B133" s="32"/>
      <c r="C133" s="127" t="s">
        <v>290</v>
      </c>
      <c r="D133" s="127" t="s">
        <v>171</v>
      </c>
      <c r="E133" s="128" t="s">
        <v>256</v>
      </c>
      <c r="F133" s="129" t="s">
        <v>682</v>
      </c>
      <c r="G133" s="130" t="s">
        <v>646</v>
      </c>
      <c r="H133" s="131">
        <v>6</v>
      </c>
      <c r="I133" s="132"/>
      <c r="J133" s="133">
        <f>ROUND(I133*H133,2)</f>
        <v>0</v>
      </c>
      <c r="K133" s="129" t="s">
        <v>19</v>
      </c>
      <c r="L133" s="32"/>
      <c r="M133" s="134" t="s">
        <v>19</v>
      </c>
      <c r="N133" s="135" t="s">
        <v>47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175</v>
      </c>
      <c r="AT133" s="138" t="s">
        <v>171</v>
      </c>
      <c r="AU133" s="138" t="s">
        <v>86</v>
      </c>
      <c r="AY133" s="17" t="s">
        <v>168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7" t="s">
        <v>84</v>
      </c>
      <c r="BK133" s="139">
        <f>ROUND(I133*H133,2)</f>
        <v>0</v>
      </c>
      <c r="BL133" s="17" t="s">
        <v>175</v>
      </c>
      <c r="BM133" s="138" t="s">
        <v>683</v>
      </c>
    </row>
    <row r="134" spans="2:65" s="1" customFormat="1">
      <c r="B134" s="32"/>
      <c r="D134" s="140" t="s">
        <v>177</v>
      </c>
      <c r="F134" s="141" t="s">
        <v>682</v>
      </c>
      <c r="I134" s="142"/>
      <c r="L134" s="32"/>
      <c r="M134" s="143"/>
      <c r="T134" s="53"/>
      <c r="AT134" s="17" t="s">
        <v>177</v>
      </c>
      <c r="AU134" s="17" t="s">
        <v>86</v>
      </c>
    </row>
    <row r="135" spans="2:65" s="1" customFormat="1" ht="37.9" customHeight="1">
      <c r="B135" s="32"/>
      <c r="C135" s="127" t="s">
        <v>297</v>
      </c>
      <c r="D135" s="127" t="s">
        <v>171</v>
      </c>
      <c r="E135" s="128" t="s">
        <v>274</v>
      </c>
      <c r="F135" s="129" t="s">
        <v>684</v>
      </c>
      <c r="G135" s="130" t="s">
        <v>646</v>
      </c>
      <c r="H135" s="131">
        <v>1</v>
      </c>
      <c r="I135" s="132"/>
      <c r="J135" s="133">
        <f>ROUND(I135*H135,2)</f>
        <v>0</v>
      </c>
      <c r="K135" s="129" t="s">
        <v>19</v>
      </c>
      <c r="L135" s="32"/>
      <c r="M135" s="134" t="s">
        <v>19</v>
      </c>
      <c r="N135" s="135" t="s">
        <v>47</v>
      </c>
      <c r="P135" s="136">
        <f>O135*H135</f>
        <v>0</v>
      </c>
      <c r="Q135" s="136">
        <v>0</v>
      </c>
      <c r="R135" s="136">
        <f>Q135*H135</f>
        <v>0</v>
      </c>
      <c r="S135" s="136">
        <v>0</v>
      </c>
      <c r="T135" s="137">
        <f>S135*H135</f>
        <v>0</v>
      </c>
      <c r="AR135" s="138" t="s">
        <v>175</v>
      </c>
      <c r="AT135" s="138" t="s">
        <v>171</v>
      </c>
      <c r="AU135" s="138" t="s">
        <v>86</v>
      </c>
      <c r="AY135" s="17" t="s">
        <v>168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7" t="s">
        <v>84</v>
      </c>
      <c r="BK135" s="139">
        <f>ROUND(I135*H135,2)</f>
        <v>0</v>
      </c>
      <c r="BL135" s="17" t="s">
        <v>175</v>
      </c>
      <c r="BM135" s="138" t="s">
        <v>685</v>
      </c>
    </row>
    <row r="136" spans="2:65" s="1" customFormat="1" ht="19.5">
      <c r="B136" s="32"/>
      <c r="D136" s="140" t="s">
        <v>177</v>
      </c>
      <c r="F136" s="141" t="s">
        <v>684</v>
      </c>
      <c r="I136" s="142"/>
      <c r="L136" s="32"/>
      <c r="M136" s="143"/>
      <c r="T136" s="53"/>
      <c r="AT136" s="17" t="s">
        <v>177</v>
      </c>
      <c r="AU136" s="17" t="s">
        <v>86</v>
      </c>
    </row>
    <row r="137" spans="2:65" s="11" customFormat="1" ht="22.9" customHeight="1">
      <c r="B137" s="115"/>
      <c r="D137" s="116" t="s">
        <v>75</v>
      </c>
      <c r="E137" s="125" t="s">
        <v>188</v>
      </c>
      <c r="F137" s="125" t="s">
        <v>686</v>
      </c>
      <c r="I137" s="118"/>
      <c r="J137" s="126">
        <f>BK137</f>
        <v>0</v>
      </c>
      <c r="L137" s="115"/>
      <c r="M137" s="120"/>
      <c r="P137" s="121">
        <f>SUM(P138:P189)</f>
        <v>0</v>
      </c>
      <c r="R137" s="121">
        <f>SUM(R138:R189)</f>
        <v>0</v>
      </c>
      <c r="T137" s="122">
        <f>SUM(T138:T189)</f>
        <v>0</v>
      </c>
      <c r="AR137" s="116" t="s">
        <v>188</v>
      </c>
      <c r="AT137" s="123" t="s">
        <v>75</v>
      </c>
      <c r="AU137" s="123" t="s">
        <v>84</v>
      </c>
      <c r="AY137" s="116" t="s">
        <v>168</v>
      </c>
      <c r="BK137" s="124">
        <f>SUM(BK138:BK189)</f>
        <v>0</v>
      </c>
    </row>
    <row r="138" spans="2:65" s="1" customFormat="1" ht="16.5" customHeight="1">
      <c r="B138" s="32"/>
      <c r="C138" s="127" t="s">
        <v>303</v>
      </c>
      <c r="D138" s="127" t="s">
        <v>171</v>
      </c>
      <c r="E138" s="128" t="s">
        <v>687</v>
      </c>
      <c r="F138" s="129" t="s">
        <v>688</v>
      </c>
      <c r="G138" s="130" t="s">
        <v>646</v>
      </c>
      <c r="H138" s="131">
        <v>1</v>
      </c>
      <c r="I138" s="132"/>
      <c r="J138" s="133">
        <f>ROUND(I138*H138,2)</f>
        <v>0</v>
      </c>
      <c r="K138" s="129" t="s">
        <v>19</v>
      </c>
      <c r="L138" s="32"/>
      <c r="M138" s="134" t="s">
        <v>19</v>
      </c>
      <c r="N138" s="135" t="s">
        <v>47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175</v>
      </c>
      <c r="AT138" s="138" t="s">
        <v>171</v>
      </c>
      <c r="AU138" s="138" t="s">
        <v>86</v>
      </c>
      <c r="AY138" s="17" t="s">
        <v>168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7" t="s">
        <v>84</v>
      </c>
      <c r="BK138" s="139">
        <f>ROUND(I138*H138,2)</f>
        <v>0</v>
      </c>
      <c r="BL138" s="17" t="s">
        <v>175</v>
      </c>
      <c r="BM138" s="138" t="s">
        <v>689</v>
      </c>
    </row>
    <row r="139" spans="2:65" s="1" customFormat="1">
      <c r="B139" s="32"/>
      <c r="D139" s="140" t="s">
        <v>177</v>
      </c>
      <c r="F139" s="141" t="s">
        <v>688</v>
      </c>
      <c r="I139" s="142"/>
      <c r="L139" s="32"/>
      <c r="M139" s="143"/>
      <c r="T139" s="53"/>
      <c r="AT139" s="17" t="s">
        <v>177</v>
      </c>
      <c r="AU139" s="17" t="s">
        <v>86</v>
      </c>
    </row>
    <row r="140" spans="2:65" s="1" customFormat="1" ht="21.75" customHeight="1">
      <c r="B140" s="32"/>
      <c r="C140" s="127" t="s">
        <v>308</v>
      </c>
      <c r="D140" s="127" t="s">
        <v>171</v>
      </c>
      <c r="E140" s="128" t="s">
        <v>690</v>
      </c>
      <c r="F140" s="129" t="s">
        <v>691</v>
      </c>
      <c r="G140" s="130" t="s">
        <v>692</v>
      </c>
      <c r="H140" s="131">
        <v>10</v>
      </c>
      <c r="I140" s="132"/>
      <c r="J140" s="133">
        <f>ROUND(I140*H140,2)</f>
        <v>0</v>
      </c>
      <c r="K140" s="129" t="s">
        <v>19</v>
      </c>
      <c r="L140" s="32"/>
      <c r="M140" s="134" t="s">
        <v>19</v>
      </c>
      <c r="N140" s="135" t="s">
        <v>47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175</v>
      </c>
      <c r="AT140" s="138" t="s">
        <v>171</v>
      </c>
      <c r="AU140" s="138" t="s">
        <v>86</v>
      </c>
      <c r="AY140" s="17" t="s">
        <v>168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7" t="s">
        <v>84</v>
      </c>
      <c r="BK140" s="139">
        <f>ROUND(I140*H140,2)</f>
        <v>0</v>
      </c>
      <c r="BL140" s="17" t="s">
        <v>175</v>
      </c>
      <c r="BM140" s="138" t="s">
        <v>693</v>
      </c>
    </row>
    <row r="141" spans="2:65" s="1" customFormat="1">
      <c r="B141" s="32"/>
      <c r="D141" s="140" t="s">
        <v>177</v>
      </c>
      <c r="F141" s="141" t="s">
        <v>691</v>
      </c>
      <c r="I141" s="142"/>
      <c r="L141" s="32"/>
      <c r="M141" s="143"/>
      <c r="T141" s="53"/>
      <c r="AT141" s="17" t="s">
        <v>177</v>
      </c>
      <c r="AU141" s="17" t="s">
        <v>86</v>
      </c>
    </row>
    <row r="142" spans="2:65" s="1" customFormat="1" ht="16.5" customHeight="1">
      <c r="B142" s="32"/>
      <c r="C142" s="127" t="s">
        <v>313</v>
      </c>
      <c r="D142" s="127" t="s">
        <v>171</v>
      </c>
      <c r="E142" s="128" t="s">
        <v>694</v>
      </c>
      <c r="F142" s="129" t="s">
        <v>695</v>
      </c>
      <c r="G142" s="130" t="s">
        <v>692</v>
      </c>
      <c r="H142" s="131">
        <v>6</v>
      </c>
      <c r="I142" s="132"/>
      <c r="J142" s="133">
        <f>ROUND(I142*H142,2)</f>
        <v>0</v>
      </c>
      <c r="K142" s="129" t="s">
        <v>19</v>
      </c>
      <c r="L142" s="32"/>
      <c r="M142" s="134" t="s">
        <v>19</v>
      </c>
      <c r="N142" s="135" t="s">
        <v>47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175</v>
      </c>
      <c r="AT142" s="138" t="s">
        <v>171</v>
      </c>
      <c r="AU142" s="138" t="s">
        <v>86</v>
      </c>
      <c r="AY142" s="17" t="s">
        <v>168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7" t="s">
        <v>84</v>
      </c>
      <c r="BK142" s="139">
        <f>ROUND(I142*H142,2)</f>
        <v>0</v>
      </c>
      <c r="BL142" s="17" t="s">
        <v>175</v>
      </c>
      <c r="BM142" s="138" t="s">
        <v>696</v>
      </c>
    </row>
    <row r="143" spans="2:65" s="1" customFormat="1">
      <c r="B143" s="32"/>
      <c r="D143" s="140" t="s">
        <v>177</v>
      </c>
      <c r="F143" s="141" t="s">
        <v>695</v>
      </c>
      <c r="I143" s="142"/>
      <c r="L143" s="32"/>
      <c r="M143" s="143"/>
      <c r="T143" s="53"/>
      <c r="AT143" s="17" t="s">
        <v>177</v>
      </c>
      <c r="AU143" s="17" t="s">
        <v>86</v>
      </c>
    </row>
    <row r="144" spans="2:65" s="1" customFormat="1" ht="16.5" customHeight="1">
      <c r="B144" s="32"/>
      <c r="C144" s="127" t="s">
        <v>697</v>
      </c>
      <c r="D144" s="127" t="s">
        <v>171</v>
      </c>
      <c r="E144" s="128" t="s">
        <v>422</v>
      </c>
      <c r="F144" s="129" t="s">
        <v>698</v>
      </c>
      <c r="G144" s="130" t="s">
        <v>646</v>
      </c>
      <c r="H144" s="131">
        <v>1</v>
      </c>
      <c r="I144" s="132"/>
      <c r="J144" s="133">
        <f>ROUND(I144*H144,2)</f>
        <v>0</v>
      </c>
      <c r="K144" s="129" t="s">
        <v>19</v>
      </c>
      <c r="L144" s="32"/>
      <c r="M144" s="134" t="s">
        <v>19</v>
      </c>
      <c r="N144" s="135" t="s">
        <v>47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175</v>
      </c>
      <c r="AT144" s="138" t="s">
        <v>171</v>
      </c>
      <c r="AU144" s="138" t="s">
        <v>86</v>
      </c>
      <c r="AY144" s="17" t="s">
        <v>168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7" t="s">
        <v>84</v>
      </c>
      <c r="BK144" s="139">
        <f>ROUND(I144*H144,2)</f>
        <v>0</v>
      </c>
      <c r="BL144" s="17" t="s">
        <v>175</v>
      </c>
      <c r="BM144" s="138" t="s">
        <v>699</v>
      </c>
    </row>
    <row r="145" spans="2:65" s="1" customFormat="1">
      <c r="B145" s="32"/>
      <c r="D145" s="140" t="s">
        <v>177</v>
      </c>
      <c r="F145" s="141" t="s">
        <v>698</v>
      </c>
      <c r="I145" s="142"/>
      <c r="L145" s="32"/>
      <c r="M145" s="143"/>
      <c r="T145" s="53"/>
      <c r="AT145" s="17" t="s">
        <v>177</v>
      </c>
      <c r="AU145" s="17" t="s">
        <v>86</v>
      </c>
    </row>
    <row r="146" spans="2:65" s="1" customFormat="1" ht="24.2" customHeight="1">
      <c r="B146" s="32"/>
      <c r="C146" s="127" t="s">
        <v>700</v>
      </c>
      <c r="D146" s="127" t="s">
        <v>171</v>
      </c>
      <c r="E146" s="128" t="s">
        <v>439</v>
      </c>
      <c r="F146" s="129" t="s">
        <v>701</v>
      </c>
      <c r="G146" s="130" t="s">
        <v>692</v>
      </c>
      <c r="H146" s="131">
        <v>20</v>
      </c>
      <c r="I146" s="132"/>
      <c r="J146" s="133">
        <f>ROUND(I146*H146,2)</f>
        <v>0</v>
      </c>
      <c r="K146" s="129" t="s">
        <v>19</v>
      </c>
      <c r="L146" s="32"/>
      <c r="M146" s="134" t="s">
        <v>19</v>
      </c>
      <c r="N146" s="135" t="s">
        <v>47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175</v>
      </c>
      <c r="AT146" s="138" t="s">
        <v>171</v>
      </c>
      <c r="AU146" s="138" t="s">
        <v>86</v>
      </c>
      <c r="AY146" s="17" t="s">
        <v>168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7" t="s">
        <v>84</v>
      </c>
      <c r="BK146" s="139">
        <f>ROUND(I146*H146,2)</f>
        <v>0</v>
      </c>
      <c r="BL146" s="17" t="s">
        <v>175</v>
      </c>
      <c r="BM146" s="138" t="s">
        <v>702</v>
      </c>
    </row>
    <row r="147" spans="2:65" s="1" customFormat="1">
      <c r="B147" s="32"/>
      <c r="D147" s="140" t="s">
        <v>177</v>
      </c>
      <c r="F147" s="141" t="s">
        <v>701</v>
      </c>
      <c r="I147" s="142"/>
      <c r="L147" s="32"/>
      <c r="M147" s="143"/>
      <c r="T147" s="53"/>
      <c r="AT147" s="17" t="s">
        <v>177</v>
      </c>
      <c r="AU147" s="17" t="s">
        <v>86</v>
      </c>
    </row>
    <row r="148" spans="2:65" s="1" customFormat="1" ht="21.75" customHeight="1">
      <c r="B148" s="32"/>
      <c r="C148" s="127" t="s">
        <v>703</v>
      </c>
      <c r="D148" s="127" t="s">
        <v>171</v>
      </c>
      <c r="E148" s="128" t="s">
        <v>704</v>
      </c>
      <c r="F148" s="129" t="s">
        <v>705</v>
      </c>
      <c r="G148" s="130" t="s">
        <v>692</v>
      </c>
      <c r="H148" s="131">
        <v>50</v>
      </c>
      <c r="I148" s="132"/>
      <c r="J148" s="133">
        <f>ROUND(I148*H148,2)</f>
        <v>0</v>
      </c>
      <c r="K148" s="129" t="s">
        <v>19</v>
      </c>
      <c r="L148" s="32"/>
      <c r="M148" s="134" t="s">
        <v>19</v>
      </c>
      <c r="N148" s="135" t="s">
        <v>47</v>
      </c>
      <c r="P148" s="136">
        <f>O148*H148</f>
        <v>0</v>
      </c>
      <c r="Q148" s="136">
        <v>0</v>
      </c>
      <c r="R148" s="136">
        <f>Q148*H148</f>
        <v>0</v>
      </c>
      <c r="S148" s="136">
        <v>0</v>
      </c>
      <c r="T148" s="137">
        <f>S148*H148</f>
        <v>0</v>
      </c>
      <c r="AR148" s="138" t="s">
        <v>175</v>
      </c>
      <c r="AT148" s="138" t="s">
        <v>171</v>
      </c>
      <c r="AU148" s="138" t="s">
        <v>86</v>
      </c>
      <c r="AY148" s="17" t="s">
        <v>168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7" t="s">
        <v>84</v>
      </c>
      <c r="BK148" s="139">
        <f>ROUND(I148*H148,2)</f>
        <v>0</v>
      </c>
      <c r="BL148" s="17" t="s">
        <v>175</v>
      </c>
      <c r="BM148" s="138" t="s">
        <v>706</v>
      </c>
    </row>
    <row r="149" spans="2:65" s="1" customFormat="1">
      <c r="B149" s="32"/>
      <c r="D149" s="140" t="s">
        <v>177</v>
      </c>
      <c r="F149" s="141" t="s">
        <v>705</v>
      </c>
      <c r="I149" s="142"/>
      <c r="L149" s="32"/>
      <c r="M149" s="143"/>
      <c r="T149" s="53"/>
      <c r="AT149" s="17" t="s">
        <v>177</v>
      </c>
      <c r="AU149" s="17" t="s">
        <v>86</v>
      </c>
    </row>
    <row r="150" spans="2:65" s="1" customFormat="1" ht="16.5" customHeight="1">
      <c r="B150" s="32"/>
      <c r="C150" s="127" t="s">
        <v>707</v>
      </c>
      <c r="D150" s="127" t="s">
        <v>171</v>
      </c>
      <c r="E150" s="128" t="s">
        <v>708</v>
      </c>
      <c r="F150" s="129" t="s">
        <v>709</v>
      </c>
      <c r="G150" s="130" t="s">
        <v>692</v>
      </c>
      <c r="H150" s="131">
        <v>10</v>
      </c>
      <c r="I150" s="132"/>
      <c r="J150" s="133">
        <f>ROUND(I150*H150,2)</f>
        <v>0</v>
      </c>
      <c r="K150" s="129" t="s">
        <v>19</v>
      </c>
      <c r="L150" s="32"/>
      <c r="M150" s="134" t="s">
        <v>19</v>
      </c>
      <c r="N150" s="135" t="s">
        <v>47</v>
      </c>
      <c r="P150" s="136">
        <f>O150*H150</f>
        <v>0</v>
      </c>
      <c r="Q150" s="136">
        <v>0</v>
      </c>
      <c r="R150" s="136">
        <f>Q150*H150</f>
        <v>0</v>
      </c>
      <c r="S150" s="136">
        <v>0</v>
      </c>
      <c r="T150" s="137">
        <f>S150*H150</f>
        <v>0</v>
      </c>
      <c r="AR150" s="138" t="s">
        <v>175</v>
      </c>
      <c r="AT150" s="138" t="s">
        <v>171</v>
      </c>
      <c r="AU150" s="138" t="s">
        <v>86</v>
      </c>
      <c r="AY150" s="17" t="s">
        <v>168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7" t="s">
        <v>84</v>
      </c>
      <c r="BK150" s="139">
        <f>ROUND(I150*H150,2)</f>
        <v>0</v>
      </c>
      <c r="BL150" s="17" t="s">
        <v>175</v>
      </c>
      <c r="BM150" s="138" t="s">
        <v>710</v>
      </c>
    </row>
    <row r="151" spans="2:65" s="1" customFormat="1">
      <c r="B151" s="32"/>
      <c r="D151" s="140" t="s">
        <v>177</v>
      </c>
      <c r="F151" s="141" t="s">
        <v>709</v>
      </c>
      <c r="I151" s="142"/>
      <c r="L151" s="32"/>
      <c r="M151" s="143"/>
      <c r="T151" s="53"/>
      <c r="AT151" s="17" t="s">
        <v>177</v>
      </c>
      <c r="AU151" s="17" t="s">
        <v>86</v>
      </c>
    </row>
    <row r="152" spans="2:65" s="1" customFormat="1" ht="16.5" customHeight="1">
      <c r="B152" s="32"/>
      <c r="C152" s="127" t="s">
        <v>320</v>
      </c>
      <c r="D152" s="127" t="s">
        <v>171</v>
      </c>
      <c r="E152" s="128" t="s">
        <v>711</v>
      </c>
      <c r="F152" s="129" t="s">
        <v>712</v>
      </c>
      <c r="G152" s="130" t="s">
        <v>692</v>
      </c>
      <c r="H152" s="131">
        <v>10</v>
      </c>
      <c r="I152" s="132"/>
      <c r="J152" s="133">
        <f>ROUND(I152*H152,2)</f>
        <v>0</v>
      </c>
      <c r="K152" s="129" t="s">
        <v>19</v>
      </c>
      <c r="L152" s="32"/>
      <c r="M152" s="134" t="s">
        <v>19</v>
      </c>
      <c r="N152" s="135" t="s">
        <v>47</v>
      </c>
      <c r="P152" s="136">
        <f>O152*H152</f>
        <v>0</v>
      </c>
      <c r="Q152" s="136">
        <v>0</v>
      </c>
      <c r="R152" s="136">
        <f>Q152*H152</f>
        <v>0</v>
      </c>
      <c r="S152" s="136">
        <v>0</v>
      </c>
      <c r="T152" s="137">
        <f>S152*H152</f>
        <v>0</v>
      </c>
      <c r="AR152" s="138" t="s">
        <v>175</v>
      </c>
      <c r="AT152" s="138" t="s">
        <v>171</v>
      </c>
      <c r="AU152" s="138" t="s">
        <v>86</v>
      </c>
      <c r="AY152" s="17" t="s">
        <v>168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7" t="s">
        <v>84</v>
      </c>
      <c r="BK152" s="139">
        <f>ROUND(I152*H152,2)</f>
        <v>0</v>
      </c>
      <c r="BL152" s="17" t="s">
        <v>175</v>
      </c>
      <c r="BM152" s="138" t="s">
        <v>713</v>
      </c>
    </row>
    <row r="153" spans="2:65" s="1" customFormat="1">
      <c r="B153" s="32"/>
      <c r="D153" s="140" t="s">
        <v>177</v>
      </c>
      <c r="F153" s="141" t="s">
        <v>712</v>
      </c>
      <c r="I153" s="142"/>
      <c r="L153" s="32"/>
      <c r="M153" s="143"/>
      <c r="T153" s="53"/>
      <c r="AT153" s="17" t="s">
        <v>177</v>
      </c>
      <c r="AU153" s="17" t="s">
        <v>86</v>
      </c>
    </row>
    <row r="154" spans="2:65" s="1" customFormat="1" ht="16.5" customHeight="1">
      <c r="B154" s="32"/>
      <c r="C154" s="127" t="s">
        <v>325</v>
      </c>
      <c r="D154" s="127" t="s">
        <v>171</v>
      </c>
      <c r="E154" s="128" t="s">
        <v>714</v>
      </c>
      <c r="F154" s="129" t="s">
        <v>715</v>
      </c>
      <c r="G154" s="130" t="s">
        <v>692</v>
      </c>
      <c r="H154" s="131">
        <v>40</v>
      </c>
      <c r="I154" s="132"/>
      <c r="J154" s="133">
        <f>ROUND(I154*H154,2)</f>
        <v>0</v>
      </c>
      <c r="K154" s="129" t="s">
        <v>19</v>
      </c>
      <c r="L154" s="32"/>
      <c r="M154" s="134" t="s">
        <v>19</v>
      </c>
      <c r="N154" s="135" t="s">
        <v>47</v>
      </c>
      <c r="P154" s="136">
        <f>O154*H154</f>
        <v>0</v>
      </c>
      <c r="Q154" s="136">
        <v>0</v>
      </c>
      <c r="R154" s="136">
        <f>Q154*H154</f>
        <v>0</v>
      </c>
      <c r="S154" s="136">
        <v>0</v>
      </c>
      <c r="T154" s="137">
        <f>S154*H154</f>
        <v>0</v>
      </c>
      <c r="AR154" s="138" t="s">
        <v>175</v>
      </c>
      <c r="AT154" s="138" t="s">
        <v>171</v>
      </c>
      <c r="AU154" s="138" t="s">
        <v>86</v>
      </c>
      <c r="AY154" s="17" t="s">
        <v>168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7" t="s">
        <v>84</v>
      </c>
      <c r="BK154" s="139">
        <f>ROUND(I154*H154,2)</f>
        <v>0</v>
      </c>
      <c r="BL154" s="17" t="s">
        <v>175</v>
      </c>
      <c r="BM154" s="138" t="s">
        <v>716</v>
      </c>
    </row>
    <row r="155" spans="2:65" s="1" customFormat="1">
      <c r="B155" s="32"/>
      <c r="D155" s="140" t="s">
        <v>177</v>
      </c>
      <c r="F155" s="141" t="s">
        <v>715</v>
      </c>
      <c r="I155" s="142"/>
      <c r="L155" s="32"/>
      <c r="M155" s="143"/>
      <c r="T155" s="53"/>
      <c r="AT155" s="17" t="s">
        <v>177</v>
      </c>
      <c r="AU155" s="17" t="s">
        <v>86</v>
      </c>
    </row>
    <row r="156" spans="2:65" s="1" customFormat="1" ht="16.5" customHeight="1">
      <c r="B156" s="32"/>
      <c r="C156" s="127" t="s">
        <v>330</v>
      </c>
      <c r="D156" s="127" t="s">
        <v>171</v>
      </c>
      <c r="E156" s="128" t="s">
        <v>717</v>
      </c>
      <c r="F156" s="129" t="s">
        <v>718</v>
      </c>
      <c r="G156" s="130" t="s">
        <v>692</v>
      </c>
      <c r="H156" s="131">
        <v>15</v>
      </c>
      <c r="I156" s="132"/>
      <c r="J156" s="133">
        <f>ROUND(I156*H156,2)</f>
        <v>0</v>
      </c>
      <c r="K156" s="129" t="s">
        <v>19</v>
      </c>
      <c r="L156" s="32"/>
      <c r="M156" s="134" t="s">
        <v>19</v>
      </c>
      <c r="N156" s="135" t="s">
        <v>47</v>
      </c>
      <c r="P156" s="136">
        <f>O156*H156</f>
        <v>0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175</v>
      </c>
      <c r="AT156" s="138" t="s">
        <v>171</v>
      </c>
      <c r="AU156" s="138" t="s">
        <v>86</v>
      </c>
      <c r="AY156" s="17" t="s">
        <v>168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7" t="s">
        <v>84</v>
      </c>
      <c r="BK156" s="139">
        <f>ROUND(I156*H156,2)</f>
        <v>0</v>
      </c>
      <c r="BL156" s="17" t="s">
        <v>175</v>
      </c>
      <c r="BM156" s="138" t="s">
        <v>719</v>
      </c>
    </row>
    <row r="157" spans="2:65" s="1" customFormat="1">
      <c r="B157" s="32"/>
      <c r="D157" s="140" t="s">
        <v>177</v>
      </c>
      <c r="F157" s="141" t="s">
        <v>718</v>
      </c>
      <c r="I157" s="142"/>
      <c r="L157" s="32"/>
      <c r="M157" s="143"/>
      <c r="T157" s="53"/>
      <c r="AT157" s="17" t="s">
        <v>177</v>
      </c>
      <c r="AU157" s="17" t="s">
        <v>86</v>
      </c>
    </row>
    <row r="158" spans="2:65" s="1" customFormat="1" ht="16.5" customHeight="1">
      <c r="B158" s="32"/>
      <c r="C158" s="127" t="s">
        <v>335</v>
      </c>
      <c r="D158" s="127" t="s">
        <v>171</v>
      </c>
      <c r="E158" s="128" t="s">
        <v>720</v>
      </c>
      <c r="F158" s="129" t="s">
        <v>721</v>
      </c>
      <c r="G158" s="130" t="s">
        <v>692</v>
      </c>
      <c r="H158" s="131">
        <v>20</v>
      </c>
      <c r="I158" s="132"/>
      <c r="J158" s="133">
        <f>ROUND(I158*H158,2)</f>
        <v>0</v>
      </c>
      <c r="K158" s="129" t="s">
        <v>19</v>
      </c>
      <c r="L158" s="32"/>
      <c r="M158" s="134" t="s">
        <v>19</v>
      </c>
      <c r="N158" s="135" t="s">
        <v>47</v>
      </c>
      <c r="P158" s="136">
        <f>O158*H158</f>
        <v>0</v>
      </c>
      <c r="Q158" s="136">
        <v>0</v>
      </c>
      <c r="R158" s="136">
        <f>Q158*H158</f>
        <v>0</v>
      </c>
      <c r="S158" s="136">
        <v>0</v>
      </c>
      <c r="T158" s="137">
        <f>S158*H158</f>
        <v>0</v>
      </c>
      <c r="AR158" s="138" t="s">
        <v>175</v>
      </c>
      <c r="AT158" s="138" t="s">
        <v>171</v>
      </c>
      <c r="AU158" s="138" t="s">
        <v>86</v>
      </c>
      <c r="AY158" s="17" t="s">
        <v>168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7" t="s">
        <v>84</v>
      </c>
      <c r="BK158" s="139">
        <f>ROUND(I158*H158,2)</f>
        <v>0</v>
      </c>
      <c r="BL158" s="17" t="s">
        <v>175</v>
      </c>
      <c r="BM158" s="138" t="s">
        <v>722</v>
      </c>
    </row>
    <row r="159" spans="2:65" s="1" customFormat="1">
      <c r="B159" s="32"/>
      <c r="D159" s="140" t="s">
        <v>177</v>
      </c>
      <c r="F159" s="141" t="s">
        <v>721</v>
      </c>
      <c r="I159" s="142"/>
      <c r="L159" s="32"/>
      <c r="M159" s="143"/>
      <c r="T159" s="53"/>
      <c r="AT159" s="17" t="s">
        <v>177</v>
      </c>
      <c r="AU159" s="17" t="s">
        <v>86</v>
      </c>
    </row>
    <row r="160" spans="2:65" s="1" customFormat="1" ht="21.75" customHeight="1">
      <c r="B160" s="32"/>
      <c r="C160" s="127" t="s">
        <v>340</v>
      </c>
      <c r="D160" s="127" t="s">
        <v>171</v>
      </c>
      <c r="E160" s="128" t="s">
        <v>723</v>
      </c>
      <c r="F160" s="129" t="s">
        <v>724</v>
      </c>
      <c r="G160" s="130" t="s">
        <v>692</v>
      </c>
      <c r="H160" s="131">
        <v>5</v>
      </c>
      <c r="I160" s="132"/>
      <c r="J160" s="133">
        <f>ROUND(I160*H160,2)</f>
        <v>0</v>
      </c>
      <c r="K160" s="129" t="s">
        <v>19</v>
      </c>
      <c r="L160" s="32"/>
      <c r="M160" s="134" t="s">
        <v>19</v>
      </c>
      <c r="N160" s="135" t="s">
        <v>47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175</v>
      </c>
      <c r="AT160" s="138" t="s">
        <v>171</v>
      </c>
      <c r="AU160" s="138" t="s">
        <v>86</v>
      </c>
      <c r="AY160" s="17" t="s">
        <v>168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7" t="s">
        <v>84</v>
      </c>
      <c r="BK160" s="139">
        <f>ROUND(I160*H160,2)</f>
        <v>0</v>
      </c>
      <c r="BL160" s="17" t="s">
        <v>175</v>
      </c>
      <c r="BM160" s="138" t="s">
        <v>725</v>
      </c>
    </row>
    <row r="161" spans="2:65" s="1" customFormat="1">
      <c r="B161" s="32"/>
      <c r="D161" s="140" t="s">
        <v>177</v>
      </c>
      <c r="F161" s="141" t="s">
        <v>724</v>
      </c>
      <c r="I161" s="142"/>
      <c r="L161" s="32"/>
      <c r="M161" s="143"/>
      <c r="T161" s="53"/>
      <c r="AT161" s="17" t="s">
        <v>177</v>
      </c>
      <c r="AU161" s="17" t="s">
        <v>86</v>
      </c>
    </row>
    <row r="162" spans="2:65" s="1" customFormat="1" ht="21.75" customHeight="1">
      <c r="B162" s="32"/>
      <c r="C162" s="127" t="s">
        <v>347</v>
      </c>
      <c r="D162" s="127" t="s">
        <v>171</v>
      </c>
      <c r="E162" s="128" t="s">
        <v>726</v>
      </c>
      <c r="F162" s="129" t="s">
        <v>727</v>
      </c>
      <c r="G162" s="130" t="s">
        <v>692</v>
      </c>
      <c r="H162" s="131">
        <v>30</v>
      </c>
      <c r="I162" s="132"/>
      <c r="J162" s="133">
        <f>ROUND(I162*H162,2)</f>
        <v>0</v>
      </c>
      <c r="K162" s="129" t="s">
        <v>19</v>
      </c>
      <c r="L162" s="32"/>
      <c r="M162" s="134" t="s">
        <v>19</v>
      </c>
      <c r="N162" s="135" t="s">
        <v>47</v>
      </c>
      <c r="P162" s="136">
        <f>O162*H162</f>
        <v>0</v>
      </c>
      <c r="Q162" s="136">
        <v>0</v>
      </c>
      <c r="R162" s="136">
        <f>Q162*H162</f>
        <v>0</v>
      </c>
      <c r="S162" s="136">
        <v>0</v>
      </c>
      <c r="T162" s="137">
        <f>S162*H162</f>
        <v>0</v>
      </c>
      <c r="AR162" s="138" t="s">
        <v>175</v>
      </c>
      <c r="AT162" s="138" t="s">
        <v>171</v>
      </c>
      <c r="AU162" s="138" t="s">
        <v>86</v>
      </c>
      <c r="AY162" s="17" t="s">
        <v>168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7" t="s">
        <v>84</v>
      </c>
      <c r="BK162" s="139">
        <f>ROUND(I162*H162,2)</f>
        <v>0</v>
      </c>
      <c r="BL162" s="17" t="s">
        <v>175</v>
      </c>
      <c r="BM162" s="138" t="s">
        <v>728</v>
      </c>
    </row>
    <row r="163" spans="2:65" s="1" customFormat="1">
      <c r="B163" s="32"/>
      <c r="D163" s="140" t="s">
        <v>177</v>
      </c>
      <c r="F163" s="141" t="s">
        <v>727</v>
      </c>
      <c r="I163" s="142"/>
      <c r="L163" s="32"/>
      <c r="M163" s="143"/>
      <c r="T163" s="53"/>
      <c r="AT163" s="17" t="s">
        <v>177</v>
      </c>
      <c r="AU163" s="17" t="s">
        <v>86</v>
      </c>
    </row>
    <row r="164" spans="2:65" s="1" customFormat="1" ht="24.2" customHeight="1">
      <c r="B164" s="32"/>
      <c r="C164" s="127" t="s">
        <v>350</v>
      </c>
      <c r="D164" s="127" t="s">
        <v>171</v>
      </c>
      <c r="E164" s="128" t="s">
        <v>729</v>
      </c>
      <c r="F164" s="129" t="s">
        <v>730</v>
      </c>
      <c r="G164" s="130" t="s">
        <v>692</v>
      </c>
      <c r="H164" s="131">
        <v>20</v>
      </c>
      <c r="I164" s="132"/>
      <c r="J164" s="133">
        <f>ROUND(I164*H164,2)</f>
        <v>0</v>
      </c>
      <c r="K164" s="129" t="s">
        <v>19</v>
      </c>
      <c r="L164" s="32"/>
      <c r="M164" s="134" t="s">
        <v>19</v>
      </c>
      <c r="N164" s="135" t="s">
        <v>47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175</v>
      </c>
      <c r="AT164" s="138" t="s">
        <v>171</v>
      </c>
      <c r="AU164" s="138" t="s">
        <v>86</v>
      </c>
      <c r="AY164" s="17" t="s">
        <v>168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7" t="s">
        <v>84</v>
      </c>
      <c r="BK164" s="139">
        <f>ROUND(I164*H164,2)</f>
        <v>0</v>
      </c>
      <c r="BL164" s="17" t="s">
        <v>175</v>
      </c>
      <c r="BM164" s="138" t="s">
        <v>731</v>
      </c>
    </row>
    <row r="165" spans="2:65" s="1" customFormat="1">
      <c r="B165" s="32"/>
      <c r="D165" s="140" t="s">
        <v>177</v>
      </c>
      <c r="F165" s="141" t="s">
        <v>730</v>
      </c>
      <c r="I165" s="142"/>
      <c r="L165" s="32"/>
      <c r="M165" s="143"/>
      <c r="T165" s="53"/>
      <c r="AT165" s="17" t="s">
        <v>177</v>
      </c>
      <c r="AU165" s="17" t="s">
        <v>86</v>
      </c>
    </row>
    <row r="166" spans="2:65" s="1" customFormat="1" ht="24.2" customHeight="1">
      <c r="B166" s="32"/>
      <c r="C166" s="127" t="s">
        <v>354</v>
      </c>
      <c r="D166" s="127" t="s">
        <v>171</v>
      </c>
      <c r="E166" s="128" t="s">
        <v>732</v>
      </c>
      <c r="F166" s="129" t="s">
        <v>733</v>
      </c>
      <c r="G166" s="130" t="s">
        <v>692</v>
      </c>
      <c r="H166" s="131">
        <v>10</v>
      </c>
      <c r="I166" s="132"/>
      <c r="J166" s="133">
        <f>ROUND(I166*H166,2)</f>
        <v>0</v>
      </c>
      <c r="K166" s="129" t="s">
        <v>19</v>
      </c>
      <c r="L166" s="32"/>
      <c r="M166" s="134" t="s">
        <v>19</v>
      </c>
      <c r="N166" s="135" t="s">
        <v>47</v>
      </c>
      <c r="P166" s="136">
        <f>O166*H166</f>
        <v>0</v>
      </c>
      <c r="Q166" s="136">
        <v>0</v>
      </c>
      <c r="R166" s="136">
        <f>Q166*H166</f>
        <v>0</v>
      </c>
      <c r="S166" s="136">
        <v>0</v>
      </c>
      <c r="T166" s="137">
        <f>S166*H166</f>
        <v>0</v>
      </c>
      <c r="AR166" s="138" t="s">
        <v>175</v>
      </c>
      <c r="AT166" s="138" t="s">
        <v>171</v>
      </c>
      <c r="AU166" s="138" t="s">
        <v>86</v>
      </c>
      <c r="AY166" s="17" t="s">
        <v>168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7" t="s">
        <v>84</v>
      </c>
      <c r="BK166" s="139">
        <f>ROUND(I166*H166,2)</f>
        <v>0</v>
      </c>
      <c r="BL166" s="17" t="s">
        <v>175</v>
      </c>
      <c r="BM166" s="138" t="s">
        <v>734</v>
      </c>
    </row>
    <row r="167" spans="2:65" s="1" customFormat="1">
      <c r="B167" s="32"/>
      <c r="D167" s="140" t="s">
        <v>177</v>
      </c>
      <c r="F167" s="141" t="s">
        <v>733</v>
      </c>
      <c r="I167" s="142"/>
      <c r="L167" s="32"/>
      <c r="M167" s="143"/>
      <c r="T167" s="53"/>
      <c r="AT167" s="17" t="s">
        <v>177</v>
      </c>
      <c r="AU167" s="17" t="s">
        <v>86</v>
      </c>
    </row>
    <row r="168" spans="2:65" s="1" customFormat="1" ht="16.5" customHeight="1">
      <c r="B168" s="32"/>
      <c r="C168" s="127" t="s">
        <v>358</v>
      </c>
      <c r="D168" s="127" t="s">
        <v>171</v>
      </c>
      <c r="E168" s="128" t="s">
        <v>735</v>
      </c>
      <c r="F168" s="129" t="s">
        <v>736</v>
      </c>
      <c r="G168" s="130" t="s">
        <v>646</v>
      </c>
      <c r="H168" s="131">
        <v>1</v>
      </c>
      <c r="I168" s="132"/>
      <c r="J168" s="133">
        <f>ROUND(I168*H168,2)</f>
        <v>0</v>
      </c>
      <c r="K168" s="129" t="s">
        <v>19</v>
      </c>
      <c r="L168" s="32"/>
      <c r="M168" s="134" t="s">
        <v>19</v>
      </c>
      <c r="N168" s="135" t="s">
        <v>47</v>
      </c>
      <c r="P168" s="136">
        <f>O168*H168</f>
        <v>0</v>
      </c>
      <c r="Q168" s="136">
        <v>0</v>
      </c>
      <c r="R168" s="136">
        <f>Q168*H168</f>
        <v>0</v>
      </c>
      <c r="S168" s="136">
        <v>0</v>
      </c>
      <c r="T168" s="137">
        <f>S168*H168</f>
        <v>0</v>
      </c>
      <c r="AR168" s="138" t="s">
        <v>175</v>
      </c>
      <c r="AT168" s="138" t="s">
        <v>171</v>
      </c>
      <c r="AU168" s="138" t="s">
        <v>86</v>
      </c>
      <c r="AY168" s="17" t="s">
        <v>168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7" t="s">
        <v>84</v>
      </c>
      <c r="BK168" s="139">
        <f>ROUND(I168*H168,2)</f>
        <v>0</v>
      </c>
      <c r="BL168" s="17" t="s">
        <v>175</v>
      </c>
      <c r="BM168" s="138" t="s">
        <v>737</v>
      </c>
    </row>
    <row r="169" spans="2:65" s="1" customFormat="1">
      <c r="B169" s="32"/>
      <c r="D169" s="140" t="s">
        <v>177</v>
      </c>
      <c r="F169" s="141" t="s">
        <v>736</v>
      </c>
      <c r="I169" s="142"/>
      <c r="L169" s="32"/>
      <c r="M169" s="143"/>
      <c r="T169" s="53"/>
      <c r="AT169" s="17" t="s">
        <v>177</v>
      </c>
      <c r="AU169" s="17" t="s">
        <v>86</v>
      </c>
    </row>
    <row r="170" spans="2:65" s="1" customFormat="1" ht="16.5" customHeight="1">
      <c r="B170" s="32"/>
      <c r="C170" s="127" t="s">
        <v>363</v>
      </c>
      <c r="D170" s="127" t="s">
        <v>171</v>
      </c>
      <c r="E170" s="128" t="s">
        <v>738</v>
      </c>
      <c r="F170" s="129" t="s">
        <v>739</v>
      </c>
      <c r="G170" s="130" t="s">
        <v>646</v>
      </c>
      <c r="H170" s="131">
        <v>1</v>
      </c>
      <c r="I170" s="132"/>
      <c r="J170" s="133">
        <f>ROUND(I170*H170,2)</f>
        <v>0</v>
      </c>
      <c r="K170" s="129" t="s">
        <v>19</v>
      </c>
      <c r="L170" s="32"/>
      <c r="M170" s="134" t="s">
        <v>19</v>
      </c>
      <c r="N170" s="135" t="s">
        <v>47</v>
      </c>
      <c r="P170" s="136">
        <f>O170*H170</f>
        <v>0</v>
      </c>
      <c r="Q170" s="136">
        <v>0</v>
      </c>
      <c r="R170" s="136">
        <f>Q170*H170</f>
        <v>0</v>
      </c>
      <c r="S170" s="136">
        <v>0</v>
      </c>
      <c r="T170" s="137">
        <f>S170*H170</f>
        <v>0</v>
      </c>
      <c r="AR170" s="138" t="s">
        <v>175</v>
      </c>
      <c r="AT170" s="138" t="s">
        <v>171</v>
      </c>
      <c r="AU170" s="138" t="s">
        <v>86</v>
      </c>
      <c r="AY170" s="17" t="s">
        <v>168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7" t="s">
        <v>84</v>
      </c>
      <c r="BK170" s="139">
        <f>ROUND(I170*H170,2)</f>
        <v>0</v>
      </c>
      <c r="BL170" s="17" t="s">
        <v>175</v>
      </c>
      <c r="BM170" s="138" t="s">
        <v>740</v>
      </c>
    </row>
    <row r="171" spans="2:65" s="1" customFormat="1">
      <c r="B171" s="32"/>
      <c r="D171" s="140" t="s">
        <v>177</v>
      </c>
      <c r="F171" s="141" t="s">
        <v>739</v>
      </c>
      <c r="I171" s="142"/>
      <c r="L171" s="32"/>
      <c r="M171" s="143"/>
      <c r="T171" s="53"/>
      <c r="AT171" s="17" t="s">
        <v>177</v>
      </c>
      <c r="AU171" s="17" t="s">
        <v>86</v>
      </c>
    </row>
    <row r="172" spans="2:65" s="1" customFormat="1" ht="24.2" customHeight="1">
      <c r="B172" s="32"/>
      <c r="C172" s="127" t="s">
        <v>370</v>
      </c>
      <c r="D172" s="127" t="s">
        <v>171</v>
      </c>
      <c r="E172" s="128" t="s">
        <v>741</v>
      </c>
      <c r="F172" s="129" t="s">
        <v>742</v>
      </c>
      <c r="G172" s="130" t="s">
        <v>646</v>
      </c>
      <c r="H172" s="131">
        <v>10</v>
      </c>
      <c r="I172" s="132"/>
      <c r="J172" s="133">
        <f>ROUND(I172*H172,2)</f>
        <v>0</v>
      </c>
      <c r="K172" s="129" t="s">
        <v>19</v>
      </c>
      <c r="L172" s="32"/>
      <c r="M172" s="134" t="s">
        <v>19</v>
      </c>
      <c r="N172" s="135" t="s">
        <v>47</v>
      </c>
      <c r="P172" s="136">
        <f>O172*H172</f>
        <v>0</v>
      </c>
      <c r="Q172" s="136">
        <v>0</v>
      </c>
      <c r="R172" s="136">
        <f>Q172*H172</f>
        <v>0</v>
      </c>
      <c r="S172" s="136">
        <v>0</v>
      </c>
      <c r="T172" s="137">
        <f>S172*H172</f>
        <v>0</v>
      </c>
      <c r="AR172" s="138" t="s">
        <v>175</v>
      </c>
      <c r="AT172" s="138" t="s">
        <v>171</v>
      </c>
      <c r="AU172" s="138" t="s">
        <v>86</v>
      </c>
      <c r="AY172" s="17" t="s">
        <v>168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7" t="s">
        <v>84</v>
      </c>
      <c r="BK172" s="139">
        <f>ROUND(I172*H172,2)</f>
        <v>0</v>
      </c>
      <c r="BL172" s="17" t="s">
        <v>175</v>
      </c>
      <c r="BM172" s="138" t="s">
        <v>743</v>
      </c>
    </row>
    <row r="173" spans="2:65" s="1" customFormat="1" ht="19.5">
      <c r="B173" s="32"/>
      <c r="D173" s="140" t="s">
        <v>177</v>
      </c>
      <c r="F173" s="141" t="s">
        <v>742</v>
      </c>
      <c r="I173" s="142"/>
      <c r="L173" s="32"/>
      <c r="M173" s="143"/>
      <c r="T173" s="53"/>
      <c r="AT173" s="17" t="s">
        <v>177</v>
      </c>
      <c r="AU173" s="17" t="s">
        <v>86</v>
      </c>
    </row>
    <row r="174" spans="2:65" s="1" customFormat="1" ht="37.9" customHeight="1">
      <c r="B174" s="32"/>
      <c r="C174" s="127" t="s">
        <v>375</v>
      </c>
      <c r="D174" s="127" t="s">
        <v>171</v>
      </c>
      <c r="E174" s="128" t="s">
        <v>744</v>
      </c>
      <c r="F174" s="129" t="s">
        <v>745</v>
      </c>
      <c r="G174" s="130" t="s">
        <v>646</v>
      </c>
      <c r="H174" s="131">
        <v>1</v>
      </c>
      <c r="I174" s="132"/>
      <c r="J174" s="133">
        <f>ROUND(I174*H174,2)</f>
        <v>0</v>
      </c>
      <c r="K174" s="129" t="s">
        <v>19</v>
      </c>
      <c r="L174" s="32"/>
      <c r="M174" s="134" t="s">
        <v>19</v>
      </c>
      <c r="N174" s="135" t="s">
        <v>47</v>
      </c>
      <c r="P174" s="136">
        <f>O174*H174</f>
        <v>0</v>
      </c>
      <c r="Q174" s="136">
        <v>0</v>
      </c>
      <c r="R174" s="136">
        <f>Q174*H174</f>
        <v>0</v>
      </c>
      <c r="S174" s="136">
        <v>0</v>
      </c>
      <c r="T174" s="137">
        <f>S174*H174</f>
        <v>0</v>
      </c>
      <c r="AR174" s="138" t="s">
        <v>175</v>
      </c>
      <c r="AT174" s="138" t="s">
        <v>171</v>
      </c>
      <c r="AU174" s="138" t="s">
        <v>86</v>
      </c>
      <c r="AY174" s="17" t="s">
        <v>168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7" t="s">
        <v>84</v>
      </c>
      <c r="BK174" s="139">
        <f>ROUND(I174*H174,2)</f>
        <v>0</v>
      </c>
      <c r="BL174" s="17" t="s">
        <v>175</v>
      </c>
      <c r="BM174" s="138" t="s">
        <v>746</v>
      </c>
    </row>
    <row r="175" spans="2:65" s="1" customFormat="1" ht="19.5">
      <c r="B175" s="32"/>
      <c r="D175" s="140" t="s">
        <v>177</v>
      </c>
      <c r="F175" s="141" t="s">
        <v>745</v>
      </c>
      <c r="I175" s="142"/>
      <c r="L175" s="32"/>
      <c r="M175" s="143"/>
      <c r="T175" s="53"/>
      <c r="AT175" s="17" t="s">
        <v>177</v>
      </c>
      <c r="AU175" s="17" t="s">
        <v>86</v>
      </c>
    </row>
    <row r="176" spans="2:65" s="1" customFormat="1" ht="16.5" customHeight="1">
      <c r="B176" s="32"/>
      <c r="C176" s="127" t="s">
        <v>380</v>
      </c>
      <c r="D176" s="127" t="s">
        <v>171</v>
      </c>
      <c r="E176" s="128" t="s">
        <v>747</v>
      </c>
      <c r="F176" s="129" t="s">
        <v>748</v>
      </c>
      <c r="G176" s="130" t="s">
        <v>646</v>
      </c>
      <c r="H176" s="131">
        <v>12</v>
      </c>
      <c r="I176" s="132"/>
      <c r="J176" s="133">
        <f>ROUND(I176*H176,2)</f>
        <v>0</v>
      </c>
      <c r="K176" s="129" t="s">
        <v>19</v>
      </c>
      <c r="L176" s="32"/>
      <c r="M176" s="134" t="s">
        <v>19</v>
      </c>
      <c r="N176" s="135" t="s">
        <v>47</v>
      </c>
      <c r="P176" s="136">
        <f>O176*H176</f>
        <v>0</v>
      </c>
      <c r="Q176" s="136">
        <v>0</v>
      </c>
      <c r="R176" s="136">
        <f>Q176*H176</f>
        <v>0</v>
      </c>
      <c r="S176" s="136">
        <v>0</v>
      </c>
      <c r="T176" s="137">
        <f>S176*H176</f>
        <v>0</v>
      </c>
      <c r="AR176" s="138" t="s">
        <v>175</v>
      </c>
      <c r="AT176" s="138" t="s">
        <v>171</v>
      </c>
      <c r="AU176" s="138" t="s">
        <v>86</v>
      </c>
      <c r="AY176" s="17" t="s">
        <v>168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7" t="s">
        <v>84</v>
      </c>
      <c r="BK176" s="139">
        <f>ROUND(I176*H176,2)</f>
        <v>0</v>
      </c>
      <c r="BL176" s="17" t="s">
        <v>175</v>
      </c>
      <c r="BM176" s="138" t="s">
        <v>749</v>
      </c>
    </row>
    <row r="177" spans="2:65" s="1" customFormat="1">
      <c r="B177" s="32"/>
      <c r="D177" s="140" t="s">
        <v>177</v>
      </c>
      <c r="F177" s="141" t="s">
        <v>748</v>
      </c>
      <c r="I177" s="142"/>
      <c r="L177" s="32"/>
      <c r="M177" s="143"/>
      <c r="T177" s="53"/>
      <c r="AT177" s="17" t="s">
        <v>177</v>
      </c>
      <c r="AU177" s="17" t="s">
        <v>86</v>
      </c>
    </row>
    <row r="178" spans="2:65" s="1" customFormat="1" ht="16.5" customHeight="1">
      <c r="B178" s="32"/>
      <c r="C178" s="127" t="s">
        <v>385</v>
      </c>
      <c r="D178" s="127" t="s">
        <v>171</v>
      </c>
      <c r="E178" s="128" t="s">
        <v>750</v>
      </c>
      <c r="F178" s="129" t="s">
        <v>751</v>
      </c>
      <c r="G178" s="130" t="s">
        <v>646</v>
      </c>
      <c r="H178" s="131">
        <v>6</v>
      </c>
      <c r="I178" s="132"/>
      <c r="J178" s="133">
        <f>ROUND(I178*H178,2)</f>
        <v>0</v>
      </c>
      <c r="K178" s="129" t="s">
        <v>19</v>
      </c>
      <c r="L178" s="32"/>
      <c r="M178" s="134" t="s">
        <v>19</v>
      </c>
      <c r="N178" s="135" t="s">
        <v>47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175</v>
      </c>
      <c r="AT178" s="138" t="s">
        <v>171</v>
      </c>
      <c r="AU178" s="138" t="s">
        <v>86</v>
      </c>
      <c r="AY178" s="17" t="s">
        <v>168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7" t="s">
        <v>84</v>
      </c>
      <c r="BK178" s="139">
        <f>ROUND(I178*H178,2)</f>
        <v>0</v>
      </c>
      <c r="BL178" s="17" t="s">
        <v>175</v>
      </c>
      <c r="BM178" s="138" t="s">
        <v>752</v>
      </c>
    </row>
    <row r="179" spans="2:65" s="1" customFormat="1">
      <c r="B179" s="32"/>
      <c r="D179" s="140" t="s">
        <v>177</v>
      </c>
      <c r="F179" s="141" t="s">
        <v>751</v>
      </c>
      <c r="I179" s="142"/>
      <c r="L179" s="32"/>
      <c r="M179" s="143"/>
      <c r="T179" s="53"/>
      <c r="AT179" s="17" t="s">
        <v>177</v>
      </c>
      <c r="AU179" s="17" t="s">
        <v>86</v>
      </c>
    </row>
    <row r="180" spans="2:65" s="1" customFormat="1" ht="16.5" customHeight="1">
      <c r="B180" s="32"/>
      <c r="C180" s="127" t="s">
        <v>392</v>
      </c>
      <c r="D180" s="127" t="s">
        <v>171</v>
      </c>
      <c r="E180" s="128" t="s">
        <v>753</v>
      </c>
      <c r="F180" s="129" t="s">
        <v>754</v>
      </c>
      <c r="G180" s="130" t="s">
        <v>692</v>
      </c>
      <c r="H180" s="131">
        <v>50</v>
      </c>
      <c r="I180" s="132"/>
      <c r="J180" s="133">
        <f>ROUND(I180*H180,2)</f>
        <v>0</v>
      </c>
      <c r="K180" s="129" t="s">
        <v>19</v>
      </c>
      <c r="L180" s="32"/>
      <c r="M180" s="134" t="s">
        <v>19</v>
      </c>
      <c r="N180" s="135" t="s">
        <v>47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175</v>
      </c>
      <c r="AT180" s="138" t="s">
        <v>171</v>
      </c>
      <c r="AU180" s="138" t="s">
        <v>86</v>
      </c>
      <c r="AY180" s="17" t="s">
        <v>168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7" t="s">
        <v>84</v>
      </c>
      <c r="BK180" s="139">
        <f>ROUND(I180*H180,2)</f>
        <v>0</v>
      </c>
      <c r="BL180" s="17" t="s">
        <v>175</v>
      </c>
      <c r="BM180" s="138" t="s">
        <v>755</v>
      </c>
    </row>
    <row r="181" spans="2:65" s="1" customFormat="1">
      <c r="B181" s="32"/>
      <c r="D181" s="140" t="s">
        <v>177</v>
      </c>
      <c r="F181" s="141" t="s">
        <v>754</v>
      </c>
      <c r="I181" s="142"/>
      <c r="L181" s="32"/>
      <c r="M181" s="143"/>
      <c r="T181" s="53"/>
      <c r="AT181" s="17" t="s">
        <v>177</v>
      </c>
      <c r="AU181" s="17" t="s">
        <v>86</v>
      </c>
    </row>
    <row r="182" spans="2:65" s="1" customFormat="1" ht="16.5" customHeight="1">
      <c r="B182" s="32"/>
      <c r="C182" s="127" t="s">
        <v>397</v>
      </c>
      <c r="D182" s="127" t="s">
        <v>171</v>
      </c>
      <c r="E182" s="128" t="s">
        <v>756</v>
      </c>
      <c r="F182" s="129" t="s">
        <v>757</v>
      </c>
      <c r="G182" s="130" t="s">
        <v>261</v>
      </c>
      <c r="H182" s="131">
        <v>10</v>
      </c>
      <c r="I182" s="132"/>
      <c r="J182" s="133">
        <f>ROUND(I182*H182,2)</f>
        <v>0</v>
      </c>
      <c r="K182" s="129" t="s">
        <v>19</v>
      </c>
      <c r="L182" s="32"/>
      <c r="M182" s="134" t="s">
        <v>19</v>
      </c>
      <c r="N182" s="135" t="s">
        <v>47</v>
      </c>
      <c r="P182" s="136">
        <f>O182*H182</f>
        <v>0</v>
      </c>
      <c r="Q182" s="136">
        <v>0</v>
      </c>
      <c r="R182" s="136">
        <f>Q182*H182</f>
        <v>0</v>
      </c>
      <c r="S182" s="136">
        <v>0</v>
      </c>
      <c r="T182" s="137">
        <f>S182*H182</f>
        <v>0</v>
      </c>
      <c r="AR182" s="138" t="s">
        <v>175</v>
      </c>
      <c r="AT182" s="138" t="s">
        <v>171</v>
      </c>
      <c r="AU182" s="138" t="s">
        <v>86</v>
      </c>
      <c r="AY182" s="17" t="s">
        <v>168</v>
      </c>
      <c r="BE182" s="139">
        <f>IF(N182="základní",J182,0)</f>
        <v>0</v>
      </c>
      <c r="BF182" s="139">
        <f>IF(N182="snížená",J182,0)</f>
        <v>0</v>
      </c>
      <c r="BG182" s="139">
        <f>IF(N182="zákl. přenesená",J182,0)</f>
        <v>0</v>
      </c>
      <c r="BH182" s="139">
        <f>IF(N182="sníž. přenesená",J182,0)</f>
        <v>0</v>
      </c>
      <c r="BI182" s="139">
        <f>IF(N182="nulová",J182,0)</f>
        <v>0</v>
      </c>
      <c r="BJ182" s="17" t="s">
        <v>84</v>
      </c>
      <c r="BK182" s="139">
        <f>ROUND(I182*H182,2)</f>
        <v>0</v>
      </c>
      <c r="BL182" s="17" t="s">
        <v>175</v>
      </c>
      <c r="BM182" s="138" t="s">
        <v>758</v>
      </c>
    </row>
    <row r="183" spans="2:65" s="1" customFormat="1">
      <c r="B183" s="32"/>
      <c r="D183" s="140" t="s">
        <v>177</v>
      </c>
      <c r="F183" s="141" t="s">
        <v>757</v>
      </c>
      <c r="I183" s="142"/>
      <c r="L183" s="32"/>
      <c r="M183" s="143"/>
      <c r="T183" s="53"/>
      <c r="AT183" s="17" t="s">
        <v>177</v>
      </c>
      <c r="AU183" s="17" t="s">
        <v>86</v>
      </c>
    </row>
    <row r="184" spans="2:65" s="1" customFormat="1" ht="16.5" customHeight="1">
      <c r="B184" s="32"/>
      <c r="C184" s="127" t="s">
        <v>404</v>
      </c>
      <c r="D184" s="127" t="s">
        <v>171</v>
      </c>
      <c r="E184" s="128" t="s">
        <v>759</v>
      </c>
      <c r="F184" s="129" t="s">
        <v>760</v>
      </c>
      <c r="G184" s="130" t="s">
        <v>616</v>
      </c>
      <c r="H184" s="131">
        <v>1</v>
      </c>
      <c r="I184" s="132"/>
      <c r="J184" s="133">
        <f>ROUND(I184*H184,2)</f>
        <v>0</v>
      </c>
      <c r="K184" s="129" t="s">
        <v>19</v>
      </c>
      <c r="L184" s="32"/>
      <c r="M184" s="134" t="s">
        <v>19</v>
      </c>
      <c r="N184" s="135" t="s">
        <v>47</v>
      </c>
      <c r="P184" s="136">
        <f>O184*H184</f>
        <v>0</v>
      </c>
      <c r="Q184" s="136">
        <v>0</v>
      </c>
      <c r="R184" s="136">
        <f>Q184*H184</f>
        <v>0</v>
      </c>
      <c r="S184" s="136">
        <v>0</v>
      </c>
      <c r="T184" s="137">
        <f>S184*H184</f>
        <v>0</v>
      </c>
      <c r="AR184" s="138" t="s">
        <v>175</v>
      </c>
      <c r="AT184" s="138" t="s">
        <v>171</v>
      </c>
      <c r="AU184" s="138" t="s">
        <v>86</v>
      </c>
      <c r="AY184" s="17" t="s">
        <v>168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7" t="s">
        <v>84</v>
      </c>
      <c r="BK184" s="139">
        <f>ROUND(I184*H184,2)</f>
        <v>0</v>
      </c>
      <c r="BL184" s="17" t="s">
        <v>175</v>
      </c>
      <c r="BM184" s="138" t="s">
        <v>761</v>
      </c>
    </row>
    <row r="185" spans="2:65" s="1" customFormat="1">
      <c r="B185" s="32"/>
      <c r="D185" s="140" t="s">
        <v>177</v>
      </c>
      <c r="F185" s="141" t="s">
        <v>760</v>
      </c>
      <c r="I185" s="142"/>
      <c r="L185" s="32"/>
      <c r="M185" s="143"/>
      <c r="T185" s="53"/>
      <c r="AT185" s="17" t="s">
        <v>177</v>
      </c>
      <c r="AU185" s="17" t="s">
        <v>86</v>
      </c>
    </row>
    <row r="186" spans="2:65" s="1" customFormat="1" ht="16.5" customHeight="1">
      <c r="B186" s="32"/>
      <c r="C186" s="127" t="s">
        <v>762</v>
      </c>
      <c r="D186" s="127" t="s">
        <v>171</v>
      </c>
      <c r="E186" s="128" t="s">
        <v>763</v>
      </c>
      <c r="F186" s="129" t="s">
        <v>764</v>
      </c>
      <c r="G186" s="130" t="s">
        <v>765</v>
      </c>
      <c r="H186" s="131">
        <v>1</v>
      </c>
      <c r="I186" s="132"/>
      <c r="J186" s="133">
        <f>ROUND(I186*H186,2)</f>
        <v>0</v>
      </c>
      <c r="K186" s="129" t="s">
        <v>19</v>
      </c>
      <c r="L186" s="32"/>
      <c r="M186" s="134" t="s">
        <v>19</v>
      </c>
      <c r="N186" s="135" t="s">
        <v>47</v>
      </c>
      <c r="P186" s="136">
        <f>O186*H186</f>
        <v>0</v>
      </c>
      <c r="Q186" s="136">
        <v>0</v>
      </c>
      <c r="R186" s="136">
        <f>Q186*H186</f>
        <v>0</v>
      </c>
      <c r="S186" s="136">
        <v>0</v>
      </c>
      <c r="T186" s="137">
        <f>S186*H186</f>
        <v>0</v>
      </c>
      <c r="AR186" s="138" t="s">
        <v>175</v>
      </c>
      <c r="AT186" s="138" t="s">
        <v>171</v>
      </c>
      <c r="AU186" s="138" t="s">
        <v>86</v>
      </c>
      <c r="AY186" s="17" t="s">
        <v>168</v>
      </c>
      <c r="BE186" s="139">
        <f>IF(N186="základní",J186,0)</f>
        <v>0</v>
      </c>
      <c r="BF186" s="139">
        <f>IF(N186="snížená",J186,0)</f>
        <v>0</v>
      </c>
      <c r="BG186" s="139">
        <f>IF(N186="zákl. přenesená",J186,0)</f>
        <v>0</v>
      </c>
      <c r="BH186" s="139">
        <f>IF(N186="sníž. přenesená",J186,0)</f>
        <v>0</v>
      </c>
      <c r="BI186" s="139">
        <f>IF(N186="nulová",J186,0)</f>
        <v>0</v>
      </c>
      <c r="BJ186" s="17" t="s">
        <v>84</v>
      </c>
      <c r="BK186" s="139">
        <f>ROUND(I186*H186,2)</f>
        <v>0</v>
      </c>
      <c r="BL186" s="17" t="s">
        <v>175</v>
      </c>
      <c r="BM186" s="138" t="s">
        <v>766</v>
      </c>
    </row>
    <row r="187" spans="2:65" s="1" customFormat="1">
      <c r="B187" s="32"/>
      <c r="D187" s="140" t="s">
        <v>177</v>
      </c>
      <c r="F187" s="141" t="s">
        <v>764</v>
      </c>
      <c r="I187" s="142"/>
      <c r="L187" s="32"/>
      <c r="M187" s="143"/>
      <c r="T187" s="53"/>
      <c r="AT187" s="17" t="s">
        <v>177</v>
      </c>
      <c r="AU187" s="17" t="s">
        <v>86</v>
      </c>
    </row>
    <row r="188" spans="2:65" s="1" customFormat="1" ht="16.5" customHeight="1">
      <c r="B188" s="32"/>
      <c r="C188" s="127" t="s">
        <v>767</v>
      </c>
      <c r="D188" s="127" t="s">
        <v>171</v>
      </c>
      <c r="E188" s="128" t="s">
        <v>768</v>
      </c>
      <c r="F188" s="129" t="s">
        <v>769</v>
      </c>
      <c r="G188" s="130" t="s">
        <v>616</v>
      </c>
      <c r="H188" s="131">
        <v>1</v>
      </c>
      <c r="I188" s="132"/>
      <c r="J188" s="133">
        <f>ROUND(I188*H188,2)</f>
        <v>0</v>
      </c>
      <c r="K188" s="129" t="s">
        <v>19</v>
      </c>
      <c r="L188" s="32"/>
      <c r="M188" s="134" t="s">
        <v>19</v>
      </c>
      <c r="N188" s="135" t="s">
        <v>47</v>
      </c>
      <c r="P188" s="136">
        <f>O188*H188</f>
        <v>0</v>
      </c>
      <c r="Q188" s="136">
        <v>0</v>
      </c>
      <c r="R188" s="136">
        <f>Q188*H188</f>
        <v>0</v>
      </c>
      <c r="S188" s="136">
        <v>0</v>
      </c>
      <c r="T188" s="137">
        <f>S188*H188</f>
        <v>0</v>
      </c>
      <c r="AR188" s="138" t="s">
        <v>175</v>
      </c>
      <c r="AT188" s="138" t="s">
        <v>171</v>
      </c>
      <c r="AU188" s="138" t="s">
        <v>86</v>
      </c>
      <c r="AY188" s="17" t="s">
        <v>168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7" t="s">
        <v>84</v>
      </c>
      <c r="BK188" s="139">
        <f>ROUND(I188*H188,2)</f>
        <v>0</v>
      </c>
      <c r="BL188" s="17" t="s">
        <v>175</v>
      </c>
      <c r="BM188" s="138" t="s">
        <v>770</v>
      </c>
    </row>
    <row r="189" spans="2:65" s="1" customFormat="1">
      <c r="B189" s="32"/>
      <c r="D189" s="140" t="s">
        <v>177</v>
      </c>
      <c r="F189" s="141" t="s">
        <v>769</v>
      </c>
      <c r="I189" s="142"/>
      <c r="L189" s="32"/>
      <c r="M189" s="143"/>
      <c r="T189" s="53"/>
      <c r="AT189" s="17" t="s">
        <v>177</v>
      </c>
      <c r="AU189" s="17" t="s">
        <v>86</v>
      </c>
    </row>
    <row r="190" spans="2:65" s="11" customFormat="1" ht="22.9" customHeight="1">
      <c r="B190" s="115"/>
      <c r="D190" s="116" t="s">
        <v>75</v>
      </c>
      <c r="E190" s="125" t="s">
        <v>193</v>
      </c>
      <c r="F190" s="125" t="s">
        <v>771</v>
      </c>
      <c r="I190" s="118"/>
      <c r="J190" s="126">
        <f>BK190</f>
        <v>0</v>
      </c>
      <c r="L190" s="115"/>
      <c r="M190" s="120"/>
      <c r="P190" s="121">
        <f>SUM(P191:P198)</f>
        <v>0</v>
      </c>
      <c r="R190" s="121">
        <f>SUM(R191:R198)</f>
        <v>0</v>
      </c>
      <c r="T190" s="122">
        <f>SUM(T191:T198)</f>
        <v>0</v>
      </c>
      <c r="AR190" s="116" t="s">
        <v>84</v>
      </c>
      <c r="AT190" s="123" t="s">
        <v>75</v>
      </c>
      <c r="AU190" s="123" t="s">
        <v>84</v>
      </c>
      <c r="AY190" s="116" t="s">
        <v>168</v>
      </c>
      <c r="BK190" s="124">
        <f>SUM(BK191:BK198)</f>
        <v>0</v>
      </c>
    </row>
    <row r="191" spans="2:65" s="1" customFormat="1" ht="16.5" customHeight="1">
      <c r="B191" s="32"/>
      <c r="C191" s="127" t="s">
        <v>772</v>
      </c>
      <c r="D191" s="127" t="s">
        <v>171</v>
      </c>
      <c r="E191" s="128" t="s">
        <v>452</v>
      </c>
      <c r="F191" s="129" t="s">
        <v>773</v>
      </c>
      <c r="G191" s="130" t="s">
        <v>616</v>
      </c>
      <c r="H191" s="131">
        <v>1</v>
      </c>
      <c r="I191" s="132"/>
      <c r="J191" s="133">
        <f>ROUND(I191*H191,2)</f>
        <v>0</v>
      </c>
      <c r="K191" s="129" t="s">
        <v>19</v>
      </c>
      <c r="L191" s="32"/>
      <c r="M191" s="134" t="s">
        <v>19</v>
      </c>
      <c r="N191" s="135" t="s">
        <v>47</v>
      </c>
      <c r="P191" s="136">
        <f>O191*H191</f>
        <v>0</v>
      </c>
      <c r="Q191" s="136">
        <v>0</v>
      </c>
      <c r="R191" s="136">
        <f>Q191*H191</f>
        <v>0</v>
      </c>
      <c r="S191" s="136">
        <v>0</v>
      </c>
      <c r="T191" s="137">
        <f>S191*H191</f>
        <v>0</v>
      </c>
      <c r="AR191" s="138" t="s">
        <v>188</v>
      </c>
      <c r="AT191" s="138" t="s">
        <v>171</v>
      </c>
      <c r="AU191" s="138" t="s">
        <v>86</v>
      </c>
      <c r="AY191" s="17" t="s">
        <v>168</v>
      </c>
      <c r="BE191" s="139">
        <f>IF(N191="základní",J191,0)</f>
        <v>0</v>
      </c>
      <c r="BF191" s="139">
        <f>IF(N191="snížená",J191,0)</f>
        <v>0</v>
      </c>
      <c r="BG191" s="139">
        <f>IF(N191="zákl. přenesená",J191,0)</f>
        <v>0</v>
      </c>
      <c r="BH191" s="139">
        <f>IF(N191="sníž. přenesená",J191,0)</f>
        <v>0</v>
      </c>
      <c r="BI191" s="139">
        <f>IF(N191="nulová",J191,0)</f>
        <v>0</v>
      </c>
      <c r="BJ191" s="17" t="s">
        <v>84</v>
      </c>
      <c r="BK191" s="139">
        <f>ROUND(I191*H191,2)</f>
        <v>0</v>
      </c>
      <c r="BL191" s="17" t="s">
        <v>188</v>
      </c>
      <c r="BM191" s="138" t="s">
        <v>774</v>
      </c>
    </row>
    <row r="192" spans="2:65" s="1" customFormat="1">
      <c r="B192" s="32"/>
      <c r="D192" s="140" t="s">
        <v>177</v>
      </c>
      <c r="F192" s="141" t="s">
        <v>773</v>
      </c>
      <c r="I192" s="142"/>
      <c r="L192" s="32"/>
      <c r="M192" s="143"/>
      <c r="T192" s="53"/>
      <c r="AT192" s="17" t="s">
        <v>177</v>
      </c>
      <c r="AU192" s="17" t="s">
        <v>86</v>
      </c>
    </row>
    <row r="193" spans="2:65" s="1" customFormat="1" ht="16.5" customHeight="1">
      <c r="B193" s="32"/>
      <c r="C193" s="127" t="s">
        <v>775</v>
      </c>
      <c r="D193" s="127" t="s">
        <v>171</v>
      </c>
      <c r="E193" s="128" t="s">
        <v>776</v>
      </c>
      <c r="F193" s="129" t="s">
        <v>771</v>
      </c>
      <c r="G193" s="130" t="s">
        <v>616</v>
      </c>
      <c r="H193" s="131">
        <v>1</v>
      </c>
      <c r="I193" s="132"/>
      <c r="J193" s="133">
        <f>ROUND(I193*H193,2)</f>
        <v>0</v>
      </c>
      <c r="K193" s="129" t="s">
        <v>19</v>
      </c>
      <c r="L193" s="32"/>
      <c r="M193" s="134" t="s">
        <v>19</v>
      </c>
      <c r="N193" s="135" t="s">
        <v>47</v>
      </c>
      <c r="P193" s="136">
        <f>O193*H193</f>
        <v>0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188</v>
      </c>
      <c r="AT193" s="138" t="s">
        <v>171</v>
      </c>
      <c r="AU193" s="138" t="s">
        <v>86</v>
      </c>
      <c r="AY193" s="17" t="s">
        <v>168</v>
      </c>
      <c r="BE193" s="139">
        <f>IF(N193="základní",J193,0)</f>
        <v>0</v>
      </c>
      <c r="BF193" s="139">
        <f>IF(N193="snížená",J193,0)</f>
        <v>0</v>
      </c>
      <c r="BG193" s="139">
        <f>IF(N193="zákl. přenesená",J193,0)</f>
        <v>0</v>
      </c>
      <c r="BH193" s="139">
        <f>IF(N193="sníž. přenesená",J193,0)</f>
        <v>0</v>
      </c>
      <c r="BI193" s="139">
        <f>IF(N193="nulová",J193,0)</f>
        <v>0</v>
      </c>
      <c r="BJ193" s="17" t="s">
        <v>84</v>
      </c>
      <c r="BK193" s="139">
        <f>ROUND(I193*H193,2)</f>
        <v>0</v>
      </c>
      <c r="BL193" s="17" t="s">
        <v>188</v>
      </c>
      <c r="BM193" s="138" t="s">
        <v>777</v>
      </c>
    </row>
    <row r="194" spans="2:65" s="1" customFormat="1">
      <c r="B194" s="32"/>
      <c r="D194" s="140" t="s">
        <v>177</v>
      </c>
      <c r="F194" s="141" t="s">
        <v>771</v>
      </c>
      <c r="I194" s="142"/>
      <c r="L194" s="32"/>
      <c r="M194" s="143"/>
      <c r="T194" s="53"/>
      <c r="AT194" s="17" t="s">
        <v>177</v>
      </c>
      <c r="AU194" s="17" t="s">
        <v>86</v>
      </c>
    </row>
    <row r="195" spans="2:65" s="1" customFormat="1" ht="16.5" customHeight="1">
      <c r="B195" s="32"/>
      <c r="C195" s="127" t="s">
        <v>778</v>
      </c>
      <c r="D195" s="127" t="s">
        <v>171</v>
      </c>
      <c r="E195" s="128" t="s">
        <v>779</v>
      </c>
      <c r="F195" s="129" t="s">
        <v>780</v>
      </c>
      <c r="G195" s="130" t="s">
        <v>616</v>
      </c>
      <c r="H195" s="131">
        <v>2</v>
      </c>
      <c r="I195" s="132"/>
      <c r="J195" s="133">
        <f>ROUND(I195*H195,2)</f>
        <v>0</v>
      </c>
      <c r="K195" s="129" t="s">
        <v>19</v>
      </c>
      <c r="L195" s="32"/>
      <c r="M195" s="134" t="s">
        <v>19</v>
      </c>
      <c r="N195" s="135" t="s">
        <v>47</v>
      </c>
      <c r="P195" s="136">
        <f>O195*H195</f>
        <v>0</v>
      </c>
      <c r="Q195" s="136">
        <v>0</v>
      </c>
      <c r="R195" s="136">
        <f>Q195*H195</f>
        <v>0</v>
      </c>
      <c r="S195" s="136">
        <v>0</v>
      </c>
      <c r="T195" s="137">
        <f>S195*H195</f>
        <v>0</v>
      </c>
      <c r="AR195" s="138" t="s">
        <v>188</v>
      </c>
      <c r="AT195" s="138" t="s">
        <v>171</v>
      </c>
      <c r="AU195" s="138" t="s">
        <v>86</v>
      </c>
      <c r="AY195" s="17" t="s">
        <v>168</v>
      </c>
      <c r="BE195" s="139">
        <f>IF(N195="základní",J195,0)</f>
        <v>0</v>
      </c>
      <c r="BF195" s="139">
        <f>IF(N195="snížená",J195,0)</f>
        <v>0</v>
      </c>
      <c r="BG195" s="139">
        <f>IF(N195="zákl. přenesená",J195,0)</f>
        <v>0</v>
      </c>
      <c r="BH195" s="139">
        <f>IF(N195="sníž. přenesená",J195,0)</f>
        <v>0</v>
      </c>
      <c r="BI195" s="139">
        <f>IF(N195="nulová",J195,0)</f>
        <v>0</v>
      </c>
      <c r="BJ195" s="17" t="s">
        <v>84</v>
      </c>
      <c r="BK195" s="139">
        <f>ROUND(I195*H195,2)</f>
        <v>0</v>
      </c>
      <c r="BL195" s="17" t="s">
        <v>188</v>
      </c>
      <c r="BM195" s="138" t="s">
        <v>781</v>
      </c>
    </row>
    <row r="196" spans="2:65" s="1" customFormat="1">
      <c r="B196" s="32"/>
      <c r="D196" s="140" t="s">
        <v>177</v>
      </c>
      <c r="F196" s="141" t="s">
        <v>780</v>
      </c>
      <c r="I196" s="142"/>
      <c r="L196" s="32"/>
      <c r="M196" s="143"/>
      <c r="T196" s="53"/>
      <c r="AT196" s="17" t="s">
        <v>177</v>
      </c>
      <c r="AU196" s="17" t="s">
        <v>86</v>
      </c>
    </row>
    <row r="197" spans="2:65" s="1" customFormat="1" ht="16.5" customHeight="1">
      <c r="B197" s="32"/>
      <c r="C197" s="127" t="s">
        <v>782</v>
      </c>
      <c r="D197" s="127" t="s">
        <v>171</v>
      </c>
      <c r="E197" s="128" t="s">
        <v>783</v>
      </c>
      <c r="F197" s="129" t="s">
        <v>784</v>
      </c>
      <c r="G197" s="130" t="s">
        <v>616</v>
      </c>
      <c r="H197" s="131">
        <v>1</v>
      </c>
      <c r="I197" s="132"/>
      <c r="J197" s="133">
        <f>ROUND(I197*H197,2)</f>
        <v>0</v>
      </c>
      <c r="K197" s="129" t="s">
        <v>19</v>
      </c>
      <c r="L197" s="32"/>
      <c r="M197" s="134" t="s">
        <v>19</v>
      </c>
      <c r="N197" s="135" t="s">
        <v>47</v>
      </c>
      <c r="P197" s="136">
        <f>O197*H197</f>
        <v>0</v>
      </c>
      <c r="Q197" s="136">
        <v>0</v>
      </c>
      <c r="R197" s="136">
        <f>Q197*H197</f>
        <v>0</v>
      </c>
      <c r="S197" s="136">
        <v>0</v>
      </c>
      <c r="T197" s="137">
        <f>S197*H197</f>
        <v>0</v>
      </c>
      <c r="AR197" s="138" t="s">
        <v>188</v>
      </c>
      <c r="AT197" s="138" t="s">
        <v>171</v>
      </c>
      <c r="AU197" s="138" t="s">
        <v>86</v>
      </c>
      <c r="AY197" s="17" t="s">
        <v>168</v>
      </c>
      <c r="BE197" s="139">
        <f>IF(N197="základní",J197,0)</f>
        <v>0</v>
      </c>
      <c r="BF197" s="139">
        <f>IF(N197="snížená",J197,0)</f>
        <v>0</v>
      </c>
      <c r="BG197" s="139">
        <f>IF(N197="zákl. přenesená",J197,0)</f>
        <v>0</v>
      </c>
      <c r="BH197" s="139">
        <f>IF(N197="sníž. přenesená",J197,0)</f>
        <v>0</v>
      </c>
      <c r="BI197" s="139">
        <f>IF(N197="nulová",J197,0)</f>
        <v>0</v>
      </c>
      <c r="BJ197" s="17" t="s">
        <v>84</v>
      </c>
      <c r="BK197" s="139">
        <f>ROUND(I197*H197,2)</f>
        <v>0</v>
      </c>
      <c r="BL197" s="17" t="s">
        <v>188</v>
      </c>
      <c r="BM197" s="138" t="s">
        <v>785</v>
      </c>
    </row>
    <row r="198" spans="2:65" s="1" customFormat="1">
      <c r="B198" s="32"/>
      <c r="D198" s="140" t="s">
        <v>177</v>
      </c>
      <c r="F198" s="141" t="s">
        <v>784</v>
      </c>
      <c r="I198" s="142"/>
      <c r="L198" s="32"/>
      <c r="M198" s="143"/>
      <c r="T198" s="53"/>
      <c r="AT198" s="17" t="s">
        <v>177</v>
      </c>
      <c r="AU198" s="17" t="s">
        <v>86</v>
      </c>
    </row>
    <row r="199" spans="2:65" s="11" customFormat="1" ht="22.9" customHeight="1">
      <c r="B199" s="115"/>
      <c r="D199" s="116" t="s">
        <v>75</v>
      </c>
      <c r="E199" s="125" t="s">
        <v>198</v>
      </c>
      <c r="F199" s="125" t="s">
        <v>786</v>
      </c>
      <c r="I199" s="118"/>
      <c r="J199" s="126">
        <f>BK199</f>
        <v>0</v>
      </c>
      <c r="L199" s="115"/>
      <c r="M199" s="120"/>
      <c r="P199" s="121">
        <f>SUM(P200:P219)</f>
        <v>0</v>
      </c>
      <c r="R199" s="121">
        <f>SUM(R200:R219)</f>
        <v>0</v>
      </c>
      <c r="T199" s="122">
        <f>SUM(T200:T219)</f>
        <v>0</v>
      </c>
      <c r="AR199" s="116" t="s">
        <v>84</v>
      </c>
      <c r="AT199" s="123" t="s">
        <v>75</v>
      </c>
      <c r="AU199" s="123" t="s">
        <v>84</v>
      </c>
      <c r="AY199" s="116" t="s">
        <v>168</v>
      </c>
      <c r="BK199" s="124">
        <f>SUM(BK200:BK219)</f>
        <v>0</v>
      </c>
    </row>
    <row r="200" spans="2:65" s="1" customFormat="1" ht="16.5" customHeight="1">
      <c r="B200" s="32"/>
      <c r="C200" s="127" t="s">
        <v>787</v>
      </c>
      <c r="D200" s="127" t="s">
        <v>171</v>
      </c>
      <c r="E200" s="128" t="s">
        <v>509</v>
      </c>
      <c r="F200" s="129" t="s">
        <v>788</v>
      </c>
      <c r="G200" s="130" t="s">
        <v>616</v>
      </c>
      <c r="H200" s="131">
        <v>1</v>
      </c>
      <c r="I200" s="132"/>
      <c r="J200" s="133">
        <f>ROUND(I200*H200,2)</f>
        <v>0</v>
      </c>
      <c r="K200" s="129" t="s">
        <v>19</v>
      </c>
      <c r="L200" s="32"/>
      <c r="M200" s="134" t="s">
        <v>19</v>
      </c>
      <c r="N200" s="135" t="s">
        <v>47</v>
      </c>
      <c r="P200" s="136">
        <f>O200*H200</f>
        <v>0</v>
      </c>
      <c r="Q200" s="136">
        <v>0</v>
      </c>
      <c r="R200" s="136">
        <f>Q200*H200</f>
        <v>0</v>
      </c>
      <c r="S200" s="136">
        <v>0</v>
      </c>
      <c r="T200" s="137">
        <f>S200*H200</f>
        <v>0</v>
      </c>
      <c r="AR200" s="138" t="s">
        <v>188</v>
      </c>
      <c r="AT200" s="138" t="s">
        <v>171</v>
      </c>
      <c r="AU200" s="138" t="s">
        <v>86</v>
      </c>
      <c r="AY200" s="17" t="s">
        <v>168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7" t="s">
        <v>84</v>
      </c>
      <c r="BK200" s="139">
        <f>ROUND(I200*H200,2)</f>
        <v>0</v>
      </c>
      <c r="BL200" s="17" t="s">
        <v>188</v>
      </c>
      <c r="BM200" s="138" t="s">
        <v>789</v>
      </c>
    </row>
    <row r="201" spans="2:65" s="1" customFormat="1">
      <c r="B201" s="32"/>
      <c r="D201" s="140" t="s">
        <v>177</v>
      </c>
      <c r="F201" s="141" t="s">
        <v>788</v>
      </c>
      <c r="I201" s="142"/>
      <c r="L201" s="32"/>
      <c r="M201" s="143"/>
      <c r="T201" s="53"/>
      <c r="AT201" s="17" t="s">
        <v>177</v>
      </c>
      <c r="AU201" s="17" t="s">
        <v>86</v>
      </c>
    </row>
    <row r="202" spans="2:65" s="1" customFormat="1" ht="16.5" customHeight="1">
      <c r="B202" s="32"/>
      <c r="C202" s="127" t="s">
        <v>790</v>
      </c>
      <c r="D202" s="127" t="s">
        <v>171</v>
      </c>
      <c r="E202" s="128" t="s">
        <v>791</v>
      </c>
      <c r="F202" s="129" t="s">
        <v>792</v>
      </c>
      <c r="G202" s="130" t="s">
        <v>616</v>
      </c>
      <c r="H202" s="131">
        <v>1</v>
      </c>
      <c r="I202" s="132"/>
      <c r="J202" s="133">
        <f>ROUND(I202*H202,2)</f>
        <v>0</v>
      </c>
      <c r="K202" s="129" t="s">
        <v>19</v>
      </c>
      <c r="L202" s="32"/>
      <c r="M202" s="134" t="s">
        <v>19</v>
      </c>
      <c r="N202" s="135" t="s">
        <v>47</v>
      </c>
      <c r="P202" s="136">
        <f>O202*H202</f>
        <v>0</v>
      </c>
      <c r="Q202" s="136">
        <v>0</v>
      </c>
      <c r="R202" s="136">
        <f>Q202*H202</f>
        <v>0</v>
      </c>
      <c r="S202" s="136">
        <v>0</v>
      </c>
      <c r="T202" s="137">
        <f>S202*H202</f>
        <v>0</v>
      </c>
      <c r="AR202" s="138" t="s">
        <v>188</v>
      </c>
      <c r="AT202" s="138" t="s">
        <v>171</v>
      </c>
      <c r="AU202" s="138" t="s">
        <v>86</v>
      </c>
      <c r="AY202" s="17" t="s">
        <v>168</v>
      </c>
      <c r="BE202" s="139">
        <f>IF(N202="základní",J202,0)</f>
        <v>0</v>
      </c>
      <c r="BF202" s="139">
        <f>IF(N202="snížená",J202,0)</f>
        <v>0</v>
      </c>
      <c r="BG202" s="139">
        <f>IF(N202="zákl. přenesená",J202,0)</f>
        <v>0</v>
      </c>
      <c r="BH202" s="139">
        <f>IF(N202="sníž. přenesená",J202,0)</f>
        <v>0</v>
      </c>
      <c r="BI202" s="139">
        <f>IF(N202="nulová",J202,0)</f>
        <v>0</v>
      </c>
      <c r="BJ202" s="17" t="s">
        <v>84</v>
      </c>
      <c r="BK202" s="139">
        <f>ROUND(I202*H202,2)</f>
        <v>0</v>
      </c>
      <c r="BL202" s="17" t="s">
        <v>188</v>
      </c>
      <c r="BM202" s="138" t="s">
        <v>793</v>
      </c>
    </row>
    <row r="203" spans="2:65" s="1" customFormat="1">
      <c r="B203" s="32"/>
      <c r="D203" s="140" t="s">
        <v>177</v>
      </c>
      <c r="F203" s="141" t="s">
        <v>792</v>
      </c>
      <c r="I203" s="142"/>
      <c r="L203" s="32"/>
      <c r="M203" s="143"/>
      <c r="T203" s="53"/>
      <c r="AT203" s="17" t="s">
        <v>177</v>
      </c>
      <c r="AU203" s="17" t="s">
        <v>86</v>
      </c>
    </row>
    <row r="204" spans="2:65" s="1" customFormat="1" ht="16.5" customHeight="1">
      <c r="B204" s="32"/>
      <c r="C204" s="127" t="s">
        <v>794</v>
      </c>
      <c r="D204" s="127" t="s">
        <v>171</v>
      </c>
      <c r="E204" s="128" t="s">
        <v>795</v>
      </c>
      <c r="F204" s="129" t="s">
        <v>796</v>
      </c>
      <c r="G204" s="130" t="s">
        <v>616</v>
      </c>
      <c r="H204" s="131">
        <v>1</v>
      </c>
      <c r="I204" s="132"/>
      <c r="J204" s="133">
        <f>ROUND(I204*H204,2)</f>
        <v>0</v>
      </c>
      <c r="K204" s="129" t="s">
        <v>19</v>
      </c>
      <c r="L204" s="32"/>
      <c r="M204" s="134" t="s">
        <v>19</v>
      </c>
      <c r="N204" s="135" t="s">
        <v>47</v>
      </c>
      <c r="P204" s="136">
        <f>O204*H204</f>
        <v>0</v>
      </c>
      <c r="Q204" s="136">
        <v>0</v>
      </c>
      <c r="R204" s="136">
        <f>Q204*H204</f>
        <v>0</v>
      </c>
      <c r="S204" s="136">
        <v>0</v>
      </c>
      <c r="T204" s="137">
        <f>S204*H204</f>
        <v>0</v>
      </c>
      <c r="AR204" s="138" t="s">
        <v>188</v>
      </c>
      <c r="AT204" s="138" t="s">
        <v>171</v>
      </c>
      <c r="AU204" s="138" t="s">
        <v>86</v>
      </c>
      <c r="AY204" s="17" t="s">
        <v>168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7" t="s">
        <v>84</v>
      </c>
      <c r="BK204" s="139">
        <f>ROUND(I204*H204,2)</f>
        <v>0</v>
      </c>
      <c r="BL204" s="17" t="s">
        <v>188</v>
      </c>
      <c r="BM204" s="138" t="s">
        <v>797</v>
      </c>
    </row>
    <row r="205" spans="2:65" s="1" customFormat="1">
      <c r="B205" s="32"/>
      <c r="D205" s="140" t="s">
        <v>177</v>
      </c>
      <c r="F205" s="141" t="s">
        <v>796</v>
      </c>
      <c r="I205" s="142"/>
      <c r="L205" s="32"/>
      <c r="M205" s="143"/>
      <c r="T205" s="53"/>
      <c r="AT205" s="17" t="s">
        <v>177</v>
      </c>
      <c r="AU205" s="17" t="s">
        <v>86</v>
      </c>
    </row>
    <row r="206" spans="2:65" s="1" customFormat="1" ht="16.5" customHeight="1">
      <c r="B206" s="32"/>
      <c r="C206" s="127" t="s">
        <v>798</v>
      </c>
      <c r="D206" s="127" t="s">
        <v>171</v>
      </c>
      <c r="E206" s="128" t="s">
        <v>799</v>
      </c>
      <c r="F206" s="129" t="s">
        <v>800</v>
      </c>
      <c r="G206" s="130" t="s">
        <v>616</v>
      </c>
      <c r="H206" s="131">
        <v>1</v>
      </c>
      <c r="I206" s="132"/>
      <c r="J206" s="133">
        <f>ROUND(I206*H206,2)</f>
        <v>0</v>
      </c>
      <c r="K206" s="129" t="s">
        <v>19</v>
      </c>
      <c r="L206" s="32"/>
      <c r="M206" s="134" t="s">
        <v>19</v>
      </c>
      <c r="N206" s="135" t="s">
        <v>47</v>
      </c>
      <c r="P206" s="136">
        <f>O206*H206</f>
        <v>0</v>
      </c>
      <c r="Q206" s="136">
        <v>0</v>
      </c>
      <c r="R206" s="136">
        <f>Q206*H206</f>
        <v>0</v>
      </c>
      <c r="S206" s="136">
        <v>0</v>
      </c>
      <c r="T206" s="137">
        <f>S206*H206</f>
        <v>0</v>
      </c>
      <c r="AR206" s="138" t="s">
        <v>188</v>
      </c>
      <c r="AT206" s="138" t="s">
        <v>171</v>
      </c>
      <c r="AU206" s="138" t="s">
        <v>86</v>
      </c>
      <c r="AY206" s="17" t="s">
        <v>168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7" t="s">
        <v>84</v>
      </c>
      <c r="BK206" s="139">
        <f>ROUND(I206*H206,2)</f>
        <v>0</v>
      </c>
      <c r="BL206" s="17" t="s">
        <v>188</v>
      </c>
      <c r="BM206" s="138" t="s">
        <v>801</v>
      </c>
    </row>
    <row r="207" spans="2:65" s="1" customFormat="1">
      <c r="B207" s="32"/>
      <c r="D207" s="140" t="s">
        <v>177</v>
      </c>
      <c r="F207" s="141" t="s">
        <v>800</v>
      </c>
      <c r="I207" s="142"/>
      <c r="L207" s="32"/>
      <c r="M207" s="143"/>
      <c r="T207" s="53"/>
      <c r="AT207" s="17" t="s">
        <v>177</v>
      </c>
      <c r="AU207" s="17" t="s">
        <v>86</v>
      </c>
    </row>
    <row r="208" spans="2:65" s="1" customFormat="1" ht="16.5" customHeight="1">
      <c r="B208" s="32"/>
      <c r="C208" s="127" t="s">
        <v>802</v>
      </c>
      <c r="D208" s="127" t="s">
        <v>171</v>
      </c>
      <c r="E208" s="128" t="s">
        <v>523</v>
      </c>
      <c r="F208" s="129" t="s">
        <v>803</v>
      </c>
      <c r="G208" s="130" t="s">
        <v>616</v>
      </c>
      <c r="H208" s="131">
        <v>1</v>
      </c>
      <c r="I208" s="132"/>
      <c r="J208" s="133">
        <f>ROUND(I208*H208,2)</f>
        <v>0</v>
      </c>
      <c r="K208" s="129" t="s">
        <v>19</v>
      </c>
      <c r="L208" s="32"/>
      <c r="M208" s="134" t="s">
        <v>19</v>
      </c>
      <c r="N208" s="135" t="s">
        <v>47</v>
      </c>
      <c r="P208" s="136">
        <f>O208*H208</f>
        <v>0</v>
      </c>
      <c r="Q208" s="136">
        <v>0</v>
      </c>
      <c r="R208" s="136">
        <f>Q208*H208</f>
        <v>0</v>
      </c>
      <c r="S208" s="136">
        <v>0</v>
      </c>
      <c r="T208" s="137">
        <f>S208*H208</f>
        <v>0</v>
      </c>
      <c r="AR208" s="138" t="s">
        <v>188</v>
      </c>
      <c r="AT208" s="138" t="s">
        <v>171</v>
      </c>
      <c r="AU208" s="138" t="s">
        <v>86</v>
      </c>
      <c r="AY208" s="17" t="s">
        <v>168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7" t="s">
        <v>84</v>
      </c>
      <c r="BK208" s="139">
        <f>ROUND(I208*H208,2)</f>
        <v>0</v>
      </c>
      <c r="BL208" s="17" t="s">
        <v>188</v>
      </c>
      <c r="BM208" s="138" t="s">
        <v>804</v>
      </c>
    </row>
    <row r="209" spans="2:65" s="1" customFormat="1">
      <c r="B209" s="32"/>
      <c r="D209" s="140" t="s">
        <v>177</v>
      </c>
      <c r="F209" s="141" t="s">
        <v>803</v>
      </c>
      <c r="I209" s="142"/>
      <c r="L209" s="32"/>
      <c r="M209" s="143"/>
      <c r="T209" s="53"/>
      <c r="AT209" s="17" t="s">
        <v>177</v>
      </c>
      <c r="AU209" s="17" t="s">
        <v>86</v>
      </c>
    </row>
    <row r="210" spans="2:65" s="1" customFormat="1" ht="16.5" customHeight="1">
      <c r="B210" s="32"/>
      <c r="C210" s="127" t="s">
        <v>805</v>
      </c>
      <c r="D210" s="127" t="s">
        <v>171</v>
      </c>
      <c r="E210" s="128" t="s">
        <v>535</v>
      </c>
      <c r="F210" s="129" t="s">
        <v>806</v>
      </c>
      <c r="G210" s="130" t="s">
        <v>616</v>
      </c>
      <c r="H210" s="131">
        <v>1</v>
      </c>
      <c r="I210" s="132"/>
      <c r="J210" s="133">
        <f>ROUND(I210*H210,2)</f>
        <v>0</v>
      </c>
      <c r="K210" s="129" t="s">
        <v>19</v>
      </c>
      <c r="L210" s="32"/>
      <c r="M210" s="134" t="s">
        <v>19</v>
      </c>
      <c r="N210" s="135" t="s">
        <v>47</v>
      </c>
      <c r="P210" s="136">
        <f>O210*H210</f>
        <v>0</v>
      </c>
      <c r="Q210" s="136">
        <v>0</v>
      </c>
      <c r="R210" s="136">
        <f>Q210*H210</f>
        <v>0</v>
      </c>
      <c r="S210" s="136">
        <v>0</v>
      </c>
      <c r="T210" s="137">
        <f>S210*H210</f>
        <v>0</v>
      </c>
      <c r="AR210" s="138" t="s">
        <v>188</v>
      </c>
      <c r="AT210" s="138" t="s">
        <v>171</v>
      </c>
      <c r="AU210" s="138" t="s">
        <v>86</v>
      </c>
      <c r="AY210" s="17" t="s">
        <v>168</v>
      </c>
      <c r="BE210" s="139">
        <f>IF(N210="základní",J210,0)</f>
        <v>0</v>
      </c>
      <c r="BF210" s="139">
        <f>IF(N210="snížená",J210,0)</f>
        <v>0</v>
      </c>
      <c r="BG210" s="139">
        <f>IF(N210="zákl. přenesená",J210,0)</f>
        <v>0</v>
      </c>
      <c r="BH210" s="139">
        <f>IF(N210="sníž. přenesená",J210,0)</f>
        <v>0</v>
      </c>
      <c r="BI210" s="139">
        <f>IF(N210="nulová",J210,0)</f>
        <v>0</v>
      </c>
      <c r="BJ210" s="17" t="s">
        <v>84</v>
      </c>
      <c r="BK210" s="139">
        <f>ROUND(I210*H210,2)</f>
        <v>0</v>
      </c>
      <c r="BL210" s="17" t="s">
        <v>188</v>
      </c>
      <c r="BM210" s="138" t="s">
        <v>807</v>
      </c>
    </row>
    <row r="211" spans="2:65" s="1" customFormat="1">
      <c r="B211" s="32"/>
      <c r="D211" s="140" t="s">
        <v>177</v>
      </c>
      <c r="F211" s="141" t="s">
        <v>806</v>
      </c>
      <c r="I211" s="142"/>
      <c r="L211" s="32"/>
      <c r="M211" s="143"/>
      <c r="T211" s="53"/>
      <c r="AT211" s="17" t="s">
        <v>177</v>
      </c>
      <c r="AU211" s="17" t="s">
        <v>86</v>
      </c>
    </row>
    <row r="212" spans="2:65" s="1" customFormat="1" ht="16.5" customHeight="1">
      <c r="B212" s="32"/>
      <c r="C212" s="127" t="s">
        <v>808</v>
      </c>
      <c r="D212" s="127" t="s">
        <v>171</v>
      </c>
      <c r="E212" s="128" t="s">
        <v>809</v>
      </c>
      <c r="F212" s="129" t="s">
        <v>810</v>
      </c>
      <c r="G212" s="130" t="s">
        <v>616</v>
      </c>
      <c r="H212" s="131">
        <v>1</v>
      </c>
      <c r="I212" s="132"/>
      <c r="J212" s="133">
        <f>ROUND(I212*H212,2)</f>
        <v>0</v>
      </c>
      <c r="K212" s="129" t="s">
        <v>19</v>
      </c>
      <c r="L212" s="32"/>
      <c r="M212" s="134" t="s">
        <v>19</v>
      </c>
      <c r="N212" s="135" t="s">
        <v>47</v>
      </c>
      <c r="P212" s="136">
        <f>O212*H212</f>
        <v>0</v>
      </c>
      <c r="Q212" s="136">
        <v>0</v>
      </c>
      <c r="R212" s="136">
        <f>Q212*H212</f>
        <v>0</v>
      </c>
      <c r="S212" s="136">
        <v>0</v>
      </c>
      <c r="T212" s="137">
        <f>S212*H212</f>
        <v>0</v>
      </c>
      <c r="AR212" s="138" t="s">
        <v>188</v>
      </c>
      <c r="AT212" s="138" t="s">
        <v>171</v>
      </c>
      <c r="AU212" s="138" t="s">
        <v>86</v>
      </c>
      <c r="AY212" s="17" t="s">
        <v>168</v>
      </c>
      <c r="BE212" s="139">
        <f>IF(N212="základní",J212,0)</f>
        <v>0</v>
      </c>
      <c r="BF212" s="139">
        <f>IF(N212="snížená",J212,0)</f>
        <v>0</v>
      </c>
      <c r="BG212" s="139">
        <f>IF(N212="zákl. přenesená",J212,0)</f>
        <v>0</v>
      </c>
      <c r="BH212" s="139">
        <f>IF(N212="sníž. přenesená",J212,0)</f>
        <v>0</v>
      </c>
      <c r="BI212" s="139">
        <f>IF(N212="nulová",J212,0)</f>
        <v>0</v>
      </c>
      <c r="BJ212" s="17" t="s">
        <v>84</v>
      </c>
      <c r="BK212" s="139">
        <f>ROUND(I212*H212,2)</f>
        <v>0</v>
      </c>
      <c r="BL212" s="17" t="s">
        <v>188</v>
      </c>
      <c r="BM212" s="138" t="s">
        <v>811</v>
      </c>
    </row>
    <row r="213" spans="2:65" s="1" customFormat="1">
      <c r="B213" s="32"/>
      <c r="D213" s="140" t="s">
        <v>177</v>
      </c>
      <c r="F213" s="141" t="s">
        <v>810</v>
      </c>
      <c r="I213" s="142"/>
      <c r="L213" s="32"/>
      <c r="M213" s="143"/>
      <c r="T213" s="53"/>
      <c r="AT213" s="17" t="s">
        <v>177</v>
      </c>
      <c r="AU213" s="17" t="s">
        <v>86</v>
      </c>
    </row>
    <row r="214" spans="2:65" s="1" customFormat="1" ht="16.5" customHeight="1">
      <c r="B214" s="32"/>
      <c r="C214" s="127" t="s">
        <v>812</v>
      </c>
      <c r="D214" s="127" t="s">
        <v>171</v>
      </c>
      <c r="E214" s="128" t="s">
        <v>813</v>
      </c>
      <c r="F214" s="129" t="s">
        <v>814</v>
      </c>
      <c r="G214" s="130" t="s">
        <v>616</v>
      </c>
      <c r="H214" s="131">
        <v>1</v>
      </c>
      <c r="I214" s="132"/>
      <c r="J214" s="133">
        <f>ROUND(I214*H214,2)</f>
        <v>0</v>
      </c>
      <c r="K214" s="129" t="s">
        <v>19</v>
      </c>
      <c r="L214" s="32"/>
      <c r="M214" s="134" t="s">
        <v>19</v>
      </c>
      <c r="N214" s="135" t="s">
        <v>47</v>
      </c>
      <c r="P214" s="136">
        <f>O214*H214</f>
        <v>0</v>
      </c>
      <c r="Q214" s="136">
        <v>0</v>
      </c>
      <c r="R214" s="136">
        <f>Q214*H214</f>
        <v>0</v>
      </c>
      <c r="S214" s="136">
        <v>0</v>
      </c>
      <c r="T214" s="137">
        <f>S214*H214</f>
        <v>0</v>
      </c>
      <c r="AR214" s="138" t="s">
        <v>188</v>
      </c>
      <c r="AT214" s="138" t="s">
        <v>171</v>
      </c>
      <c r="AU214" s="138" t="s">
        <v>86</v>
      </c>
      <c r="AY214" s="17" t="s">
        <v>168</v>
      </c>
      <c r="BE214" s="139">
        <f>IF(N214="základní",J214,0)</f>
        <v>0</v>
      </c>
      <c r="BF214" s="139">
        <f>IF(N214="snížená",J214,0)</f>
        <v>0</v>
      </c>
      <c r="BG214" s="139">
        <f>IF(N214="zákl. přenesená",J214,0)</f>
        <v>0</v>
      </c>
      <c r="BH214" s="139">
        <f>IF(N214="sníž. přenesená",J214,0)</f>
        <v>0</v>
      </c>
      <c r="BI214" s="139">
        <f>IF(N214="nulová",J214,0)</f>
        <v>0</v>
      </c>
      <c r="BJ214" s="17" t="s">
        <v>84</v>
      </c>
      <c r="BK214" s="139">
        <f>ROUND(I214*H214,2)</f>
        <v>0</v>
      </c>
      <c r="BL214" s="17" t="s">
        <v>188</v>
      </c>
      <c r="BM214" s="138" t="s">
        <v>815</v>
      </c>
    </row>
    <row r="215" spans="2:65" s="1" customFormat="1">
      <c r="B215" s="32"/>
      <c r="D215" s="140" t="s">
        <v>177</v>
      </c>
      <c r="F215" s="141" t="s">
        <v>814</v>
      </c>
      <c r="I215" s="142"/>
      <c r="L215" s="32"/>
      <c r="M215" s="143"/>
      <c r="T215" s="53"/>
      <c r="AT215" s="17" t="s">
        <v>177</v>
      </c>
      <c r="AU215" s="17" t="s">
        <v>86</v>
      </c>
    </row>
    <row r="216" spans="2:65" s="1" customFormat="1" ht="16.5" customHeight="1">
      <c r="B216" s="32"/>
      <c r="C216" s="127" t="s">
        <v>816</v>
      </c>
      <c r="D216" s="127" t="s">
        <v>171</v>
      </c>
      <c r="E216" s="128" t="s">
        <v>817</v>
      </c>
      <c r="F216" s="129" t="s">
        <v>818</v>
      </c>
      <c r="G216" s="130" t="s">
        <v>616</v>
      </c>
      <c r="H216" s="131">
        <v>1</v>
      </c>
      <c r="I216" s="132"/>
      <c r="J216" s="133">
        <f>ROUND(I216*H216,2)</f>
        <v>0</v>
      </c>
      <c r="K216" s="129" t="s">
        <v>19</v>
      </c>
      <c r="L216" s="32"/>
      <c r="M216" s="134" t="s">
        <v>19</v>
      </c>
      <c r="N216" s="135" t="s">
        <v>47</v>
      </c>
      <c r="P216" s="136">
        <f>O216*H216</f>
        <v>0</v>
      </c>
      <c r="Q216" s="136">
        <v>0</v>
      </c>
      <c r="R216" s="136">
        <f>Q216*H216</f>
        <v>0</v>
      </c>
      <c r="S216" s="136">
        <v>0</v>
      </c>
      <c r="T216" s="137">
        <f>S216*H216</f>
        <v>0</v>
      </c>
      <c r="AR216" s="138" t="s">
        <v>188</v>
      </c>
      <c r="AT216" s="138" t="s">
        <v>171</v>
      </c>
      <c r="AU216" s="138" t="s">
        <v>86</v>
      </c>
      <c r="AY216" s="17" t="s">
        <v>168</v>
      </c>
      <c r="BE216" s="139">
        <f>IF(N216="základní",J216,0)</f>
        <v>0</v>
      </c>
      <c r="BF216" s="139">
        <f>IF(N216="snížená",J216,0)</f>
        <v>0</v>
      </c>
      <c r="BG216" s="139">
        <f>IF(N216="zákl. přenesená",J216,0)</f>
        <v>0</v>
      </c>
      <c r="BH216" s="139">
        <f>IF(N216="sníž. přenesená",J216,0)</f>
        <v>0</v>
      </c>
      <c r="BI216" s="139">
        <f>IF(N216="nulová",J216,0)</f>
        <v>0</v>
      </c>
      <c r="BJ216" s="17" t="s">
        <v>84</v>
      </c>
      <c r="BK216" s="139">
        <f>ROUND(I216*H216,2)</f>
        <v>0</v>
      </c>
      <c r="BL216" s="17" t="s">
        <v>188</v>
      </c>
      <c r="BM216" s="138" t="s">
        <v>819</v>
      </c>
    </row>
    <row r="217" spans="2:65" s="1" customFormat="1">
      <c r="B217" s="32"/>
      <c r="D217" s="140" t="s">
        <v>177</v>
      </c>
      <c r="F217" s="141" t="s">
        <v>818</v>
      </c>
      <c r="I217" s="142"/>
      <c r="L217" s="32"/>
      <c r="M217" s="143"/>
      <c r="T217" s="53"/>
      <c r="AT217" s="17" t="s">
        <v>177</v>
      </c>
      <c r="AU217" s="17" t="s">
        <v>86</v>
      </c>
    </row>
    <row r="218" spans="2:65" s="1" customFormat="1" ht="16.5" customHeight="1">
      <c r="B218" s="32"/>
      <c r="C218" s="127" t="s">
        <v>820</v>
      </c>
      <c r="D218" s="127" t="s">
        <v>171</v>
      </c>
      <c r="E218" s="128" t="s">
        <v>821</v>
      </c>
      <c r="F218" s="129" t="s">
        <v>822</v>
      </c>
      <c r="G218" s="130" t="s">
        <v>616</v>
      </c>
      <c r="H218" s="131">
        <v>1</v>
      </c>
      <c r="I218" s="132"/>
      <c r="J218" s="133">
        <f>ROUND(I218*H218,2)</f>
        <v>0</v>
      </c>
      <c r="K218" s="129" t="s">
        <v>19</v>
      </c>
      <c r="L218" s="32"/>
      <c r="M218" s="134" t="s">
        <v>19</v>
      </c>
      <c r="N218" s="135" t="s">
        <v>47</v>
      </c>
      <c r="P218" s="136">
        <f>O218*H218</f>
        <v>0</v>
      </c>
      <c r="Q218" s="136">
        <v>0</v>
      </c>
      <c r="R218" s="136">
        <f>Q218*H218</f>
        <v>0</v>
      </c>
      <c r="S218" s="136">
        <v>0</v>
      </c>
      <c r="T218" s="137">
        <f>S218*H218</f>
        <v>0</v>
      </c>
      <c r="AR218" s="138" t="s">
        <v>188</v>
      </c>
      <c r="AT218" s="138" t="s">
        <v>171</v>
      </c>
      <c r="AU218" s="138" t="s">
        <v>86</v>
      </c>
      <c r="AY218" s="17" t="s">
        <v>168</v>
      </c>
      <c r="BE218" s="139">
        <f>IF(N218="základní",J218,0)</f>
        <v>0</v>
      </c>
      <c r="BF218" s="139">
        <f>IF(N218="snížená",J218,0)</f>
        <v>0</v>
      </c>
      <c r="BG218" s="139">
        <f>IF(N218="zákl. přenesená",J218,0)</f>
        <v>0</v>
      </c>
      <c r="BH218" s="139">
        <f>IF(N218="sníž. přenesená",J218,0)</f>
        <v>0</v>
      </c>
      <c r="BI218" s="139">
        <f>IF(N218="nulová",J218,0)</f>
        <v>0</v>
      </c>
      <c r="BJ218" s="17" t="s">
        <v>84</v>
      </c>
      <c r="BK218" s="139">
        <f>ROUND(I218*H218,2)</f>
        <v>0</v>
      </c>
      <c r="BL218" s="17" t="s">
        <v>188</v>
      </c>
      <c r="BM218" s="138" t="s">
        <v>823</v>
      </c>
    </row>
    <row r="219" spans="2:65" s="1" customFormat="1">
      <c r="B219" s="32"/>
      <c r="D219" s="140" t="s">
        <v>177</v>
      </c>
      <c r="F219" s="141" t="s">
        <v>822</v>
      </c>
      <c r="I219" s="142"/>
      <c r="L219" s="32"/>
      <c r="M219" s="165"/>
      <c r="N219" s="166"/>
      <c r="O219" s="166"/>
      <c r="P219" s="166"/>
      <c r="Q219" s="166"/>
      <c r="R219" s="166"/>
      <c r="S219" s="166"/>
      <c r="T219" s="167"/>
      <c r="AT219" s="17" t="s">
        <v>177</v>
      </c>
      <c r="AU219" s="17" t="s">
        <v>86</v>
      </c>
    </row>
    <row r="220" spans="2:65" s="1" customFormat="1" ht="6.95" customHeight="1">
      <c r="B220" s="41"/>
      <c r="C220" s="42"/>
      <c r="D220" s="42"/>
      <c r="E220" s="42"/>
      <c r="F220" s="42"/>
      <c r="G220" s="42"/>
      <c r="H220" s="42"/>
      <c r="I220" s="42"/>
      <c r="J220" s="42"/>
      <c r="K220" s="42"/>
      <c r="L220" s="32"/>
    </row>
  </sheetData>
  <sheetProtection algorithmName="SHA-512" hashValue="IkY68CofoNQcg9hhWmFhbcj+cOir5KGsbqfl3SSPjlJGNU7OMCCG0ZLIQtGOx0V4kgIQffVybqpJ3EFnEUrXAg==" saltValue="ToHj7SYxt+9vcfNJjLmjfQWGL9KIsYlzjgzMVJlE0uCpWiyOHglHwBTvDV9+qNFGMjtPYzeEh3ib4/Zy1Ob8wQ==" spinCount="100000" sheet="1" objects="1" scenarios="1" formatColumns="0" formatRows="0" autoFilter="0"/>
  <autoFilter ref="C85:K219" xr:uid="{00000000-0009-0000-0000-000002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71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93</v>
      </c>
      <c r="AZ2" s="168" t="s">
        <v>824</v>
      </c>
      <c r="BA2" s="168" t="s">
        <v>824</v>
      </c>
      <c r="BB2" s="168" t="s">
        <v>765</v>
      </c>
      <c r="BC2" s="168" t="s">
        <v>825</v>
      </c>
      <c r="BD2" s="168" t="s">
        <v>86</v>
      </c>
    </row>
    <row r="3" spans="2:5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168" t="s">
        <v>826</v>
      </c>
      <c r="BA3" s="168" t="s">
        <v>826</v>
      </c>
      <c r="BB3" s="168" t="s">
        <v>765</v>
      </c>
      <c r="BC3" s="168" t="s">
        <v>827</v>
      </c>
      <c r="BD3" s="168" t="s">
        <v>86</v>
      </c>
    </row>
    <row r="4" spans="2:56" ht="24.95" customHeight="1">
      <c r="B4" s="20"/>
      <c r="D4" s="21" t="s">
        <v>100</v>
      </c>
      <c r="L4" s="20"/>
      <c r="M4" s="85" t="s">
        <v>10</v>
      </c>
      <c r="AT4" s="17" t="s">
        <v>4</v>
      </c>
      <c r="AZ4" s="168" t="s">
        <v>828</v>
      </c>
      <c r="BA4" s="168" t="s">
        <v>828</v>
      </c>
      <c r="BB4" s="168" t="s">
        <v>581</v>
      </c>
      <c r="BC4" s="168" t="s">
        <v>829</v>
      </c>
      <c r="BD4" s="168" t="s">
        <v>86</v>
      </c>
    </row>
    <row r="5" spans="2:56" ht="6.95" customHeight="1">
      <c r="B5" s="20"/>
      <c r="L5" s="20"/>
      <c r="AZ5" s="168" t="s">
        <v>830</v>
      </c>
      <c r="BA5" s="168" t="s">
        <v>830</v>
      </c>
      <c r="BB5" s="168" t="s">
        <v>581</v>
      </c>
      <c r="BC5" s="168" t="s">
        <v>829</v>
      </c>
      <c r="BD5" s="168" t="s">
        <v>86</v>
      </c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312" t="str">
        <f>'Rekapitulace stavby'!K6</f>
        <v>VD Husinec - Rekonstrukce provozních uzávěrů spodních výpustí</v>
      </c>
      <c r="F7" s="313"/>
      <c r="G7" s="313"/>
      <c r="H7" s="313"/>
      <c r="L7" s="20"/>
    </row>
    <row r="8" spans="2:56" s="1" customFormat="1" ht="12" customHeight="1">
      <c r="B8" s="32"/>
      <c r="D8" s="27" t="s">
        <v>101</v>
      </c>
      <c r="L8" s="32"/>
    </row>
    <row r="9" spans="2:56" s="1" customFormat="1" ht="16.5" customHeight="1">
      <c r="B9" s="32"/>
      <c r="E9" s="302" t="s">
        <v>831</v>
      </c>
      <c r="F9" s="311"/>
      <c r="G9" s="311"/>
      <c r="H9" s="311"/>
      <c r="L9" s="32"/>
    </row>
    <row r="10" spans="2:56" s="1" customFormat="1">
      <c r="B10" s="32"/>
      <c r="L10" s="32"/>
    </row>
    <row r="11" spans="2:5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5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11. 3. 2026</v>
      </c>
      <c r="L12" s="32"/>
    </row>
    <row r="13" spans="2:56" s="1" customFormat="1" ht="10.9" customHeight="1">
      <c r="B13" s="32"/>
      <c r="L13" s="32"/>
    </row>
    <row r="14" spans="2:5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56" s="1" customFormat="1" ht="18" customHeight="1">
      <c r="B15" s="32"/>
      <c r="E15" s="25" t="s">
        <v>28</v>
      </c>
      <c r="I15" s="27" t="s">
        <v>29</v>
      </c>
      <c r="J15" s="25" t="s">
        <v>30</v>
      </c>
      <c r="L15" s="32"/>
    </row>
    <row r="16" spans="2:56" s="1" customFormat="1" ht="6.95" customHeight="1">
      <c r="B16" s="32"/>
      <c r="L16" s="32"/>
    </row>
    <row r="17" spans="2:12" s="1" customFormat="1" ht="12" customHeight="1">
      <c r="B17" s="32"/>
      <c r="D17" s="27" t="s">
        <v>31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14" t="str">
        <f>'Rekapitulace stavby'!E14</f>
        <v>Vyplň údaj</v>
      </c>
      <c r="F18" s="285"/>
      <c r="G18" s="285"/>
      <c r="H18" s="285"/>
      <c r="I18" s="27" t="s">
        <v>29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33</v>
      </c>
      <c r="I20" s="27" t="s">
        <v>26</v>
      </c>
      <c r="J20" s="25" t="s">
        <v>34</v>
      </c>
      <c r="L20" s="32"/>
    </row>
    <row r="21" spans="2:12" s="1" customFormat="1" ht="18" customHeight="1">
      <c r="B21" s="32"/>
      <c r="E21" s="25" t="s">
        <v>35</v>
      </c>
      <c r="I21" s="27" t="s">
        <v>29</v>
      </c>
      <c r="J21" s="25" t="s">
        <v>36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38</v>
      </c>
      <c r="I23" s="27" t="s">
        <v>26</v>
      </c>
      <c r="J23" s="25" t="s">
        <v>19</v>
      </c>
      <c r="L23" s="32"/>
    </row>
    <row r="24" spans="2:12" s="1" customFormat="1" ht="18" customHeight="1">
      <c r="B24" s="32"/>
      <c r="E24" s="25" t="s">
        <v>39</v>
      </c>
      <c r="I24" s="27" t="s">
        <v>29</v>
      </c>
      <c r="J24" s="25" t="s">
        <v>19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40</v>
      </c>
      <c r="L26" s="32"/>
    </row>
    <row r="27" spans="2:12" s="7" customFormat="1" ht="71.25" customHeight="1">
      <c r="B27" s="86"/>
      <c r="E27" s="289" t="s">
        <v>832</v>
      </c>
      <c r="F27" s="289"/>
      <c r="G27" s="289"/>
      <c r="H27" s="289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42</v>
      </c>
      <c r="J30" s="63">
        <f>ROUND(J113,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44</v>
      </c>
      <c r="I32" s="35" t="s">
        <v>43</v>
      </c>
      <c r="J32" s="35" t="s">
        <v>45</v>
      </c>
      <c r="L32" s="32"/>
    </row>
    <row r="33" spans="2:12" s="1" customFormat="1" ht="14.45" customHeight="1">
      <c r="B33" s="32"/>
      <c r="D33" s="52" t="s">
        <v>46</v>
      </c>
      <c r="E33" s="27" t="s">
        <v>47</v>
      </c>
      <c r="F33" s="88">
        <f>ROUND((SUM(BE113:BE370)),  2)</f>
        <v>0</v>
      </c>
      <c r="I33" s="89">
        <v>0.21</v>
      </c>
      <c r="J33" s="88">
        <f>ROUND(((SUM(BE113:BE370))*I33),  2)</f>
        <v>0</v>
      </c>
      <c r="L33" s="32"/>
    </row>
    <row r="34" spans="2:12" s="1" customFormat="1" ht="14.45" customHeight="1">
      <c r="B34" s="32"/>
      <c r="E34" s="27" t="s">
        <v>48</v>
      </c>
      <c r="F34" s="88">
        <f>ROUND((SUM(BF113:BF370)),  2)</f>
        <v>0</v>
      </c>
      <c r="I34" s="89">
        <v>0.12</v>
      </c>
      <c r="J34" s="88">
        <f>ROUND(((SUM(BF113:BF370))*I34),  2)</f>
        <v>0</v>
      </c>
      <c r="L34" s="32"/>
    </row>
    <row r="35" spans="2:12" s="1" customFormat="1" ht="14.45" hidden="1" customHeight="1">
      <c r="B35" s="32"/>
      <c r="E35" s="27" t="s">
        <v>49</v>
      </c>
      <c r="F35" s="88">
        <f>ROUND((SUM(BG113:BG370)),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50</v>
      </c>
      <c r="F36" s="88">
        <f>ROUND((SUM(BH113:BH370)),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51</v>
      </c>
      <c r="F37" s="88">
        <f>ROUND((SUM(BI113:BI370)),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52</v>
      </c>
      <c r="E39" s="54"/>
      <c r="F39" s="54"/>
      <c r="G39" s="92" t="s">
        <v>53</v>
      </c>
      <c r="H39" s="93" t="s">
        <v>54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12" t="str">
        <f>E7</f>
        <v>VD Husinec - Rekonstrukce provozních uzávěrů spodních výpustí</v>
      </c>
      <c r="F48" s="313"/>
      <c r="G48" s="313"/>
      <c r="H48" s="313"/>
      <c r="L48" s="32"/>
    </row>
    <row r="49" spans="2:47" s="1" customFormat="1" ht="12" customHeight="1">
      <c r="B49" s="32"/>
      <c r="C49" s="27" t="s">
        <v>101</v>
      </c>
      <c r="L49" s="32"/>
    </row>
    <row r="50" spans="2:47" s="1" customFormat="1" ht="16.5" customHeight="1">
      <c r="B50" s="32"/>
      <c r="E50" s="302" t="str">
        <f>E9</f>
        <v xml:space="preserve">SO 01 - Boční vedení tabulových uzávěrů </v>
      </c>
      <c r="F50" s="311"/>
      <c r="G50" s="311"/>
      <c r="H50" s="31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Vodní dílo Husinec na Blanici</v>
      </c>
      <c r="I52" s="27" t="s">
        <v>23</v>
      </c>
      <c r="J52" s="49" t="str">
        <f>IF(J12="","",J12)</f>
        <v>11. 3. 2026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>Povodí Vltavy, státní podnik</v>
      </c>
      <c r="I54" s="27" t="s">
        <v>33</v>
      </c>
      <c r="J54" s="30" t="str">
        <f>E21</f>
        <v>AQUATIS a.s.</v>
      </c>
      <c r="L54" s="32"/>
    </row>
    <row r="55" spans="2:47" s="1" customFormat="1" ht="15.2" customHeight="1">
      <c r="B55" s="32"/>
      <c r="C55" s="27" t="s">
        <v>31</v>
      </c>
      <c r="F55" s="25" t="str">
        <f>IF(E18="","",E18)</f>
        <v>Vyplň údaj</v>
      </c>
      <c r="I55" s="27" t="s">
        <v>38</v>
      </c>
      <c r="J55" s="30" t="str">
        <f>E24</f>
        <v>Bc. Aneta Patková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105</v>
      </c>
      <c r="D57" s="90"/>
      <c r="E57" s="90"/>
      <c r="F57" s="90"/>
      <c r="G57" s="90"/>
      <c r="H57" s="90"/>
      <c r="I57" s="90"/>
      <c r="J57" s="97" t="s">
        <v>106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74</v>
      </c>
      <c r="J59" s="63">
        <f>J113</f>
        <v>0</v>
      </c>
      <c r="L59" s="32"/>
      <c r="AU59" s="17" t="s">
        <v>107</v>
      </c>
    </row>
    <row r="60" spans="2:47" s="8" customFormat="1" ht="24.95" customHeight="1">
      <c r="B60" s="99"/>
      <c r="D60" s="100" t="s">
        <v>833</v>
      </c>
      <c r="E60" s="101"/>
      <c r="F60" s="101"/>
      <c r="G60" s="101"/>
      <c r="H60" s="101"/>
      <c r="I60" s="101"/>
      <c r="J60" s="102">
        <f>J114</f>
        <v>0</v>
      </c>
      <c r="L60" s="99"/>
    </row>
    <row r="61" spans="2:47" s="9" customFormat="1" ht="19.899999999999999" customHeight="1">
      <c r="B61" s="103"/>
      <c r="D61" s="104" t="s">
        <v>834</v>
      </c>
      <c r="E61" s="105"/>
      <c r="F61" s="105"/>
      <c r="G61" s="105"/>
      <c r="H61" s="105"/>
      <c r="I61" s="105"/>
      <c r="J61" s="106">
        <f>J115</f>
        <v>0</v>
      </c>
      <c r="L61" s="103"/>
    </row>
    <row r="62" spans="2:47" s="9" customFormat="1" ht="19.899999999999999" customHeight="1">
      <c r="B62" s="103"/>
      <c r="D62" s="104" t="s">
        <v>835</v>
      </c>
      <c r="E62" s="105"/>
      <c r="F62" s="105"/>
      <c r="G62" s="105"/>
      <c r="H62" s="105"/>
      <c r="I62" s="105"/>
      <c r="J62" s="106">
        <f>J119</f>
        <v>0</v>
      </c>
      <c r="L62" s="103"/>
    </row>
    <row r="63" spans="2:47" s="9" customFormat="1" ht="19.899999999999999" customHeight="1">
      <c r="B63" s="103"/>
      <c r="D63" s="104" t="s">
        <v>836</v>
      </c>
      <c r="E63" s="105"/>
      <c r="F63" s="105"/>
      <c r="G63" s="105"/>
      <c r="H63" s="105"/>
      <c r="I63" s="105"/>
      <c r="J63" s="106">
        <f>J166</f>
        <v>0</v>
      </c>
      <c r="L63" s="103"/>
    </row>
    <row r="64" spans="2:47" s="9" customFormat="1" ht="19.899999999999999" customHeight="1">
      <c r="B64" s="103"/>
      <c r="D64" s="104" t="s">
        <v>837</v>
      </c>
      <c r="E64" s="105"/>
      <c r="F64" s="105"/>
      <c r="G64" s="105"/>
      <c r="H64" s="105"/>
      <c r="I64" s="105"/>
      <c r="J64" s="106">
        <f>J190</f>
        <v>0</v>
      </c>
      <c r="L64" s="103"/>
    </row>
    <row r="65" spans="2:12" s="8" customFormat="1" ht="24.95" customHeight="1">
      <c r="B65" s="99"/>
      <c r="D65" s="100" t="s">
        <v>108</v>
      </c>
      <c r="E65" s="101"/>
      <c r="F65" s="101"/>
      <c r="G65" s="101"/>
      <c r="H65" s="101"/>
      <c r="I65" s="101"/>
      <c r="J65" s="102">
        <f>J194</f>
        <v>0</v>
      </c>
      <c r="L65" s="99"/>
    </row>
    <row r="66" spans="2:12" s="9" customFormat="1" ht="19.899999999999999" customHeight="1">
      <c r="B66" s="103"/>
      <c r="D66" s="104" t="s">
        <v>109</v>
      </c>
      <c r="E66" s="105"/>
      <c r="F66" s="105"/>
      <c r="G66" s="105"/>
      <c r="H66" s="105"/>
      <c r="I66" s="105"/>
      <c r="J66" s="106">
        <f>J195</f>
        <v>0</v>
      </c>
      <c r="L66" s="103"/>
    </row>
    <row r="67" spans="2:12" s="8" customFormat="1" ht="24.95" customHeight="1">
      <c r="B67" s="99"/>
      <c r="D67" s="100" t="s">
        <v>110</v>
      </c>
      <c r="E67" s="101"/>
      <c r="F67" s="101"/>
      <c r="G67" s="101"/>
      <c r="H67" s="101"/>
      <c r="I67" s="101"/>
      <c r="J67" s="102">
        <f>J198</f>
        <v>0</v>
      </c>
      <c r="L67" s="99"/>
    </row>
    <row r="68" spans="2:12" s="9" customFormat="1" ht="19.899999999999999" customHeight="1">
      <c r="B68" s="103"/>
      <c r="D68" s="104" t="s">
        <v>111</v>
      </c>
      <c r="E68" s="105"/>
      <c r="F68" s="105"/>
      <c r="G68" s="105"/>
      <c r="H68" s="105"/>
      <c r="I68" s="105"/>
      <c r="J68" s="106">
        <f>J199</f>
        <v>0</v>
      </c>
      <c r="L68" s="103"/>
    </row>
    <row r="69" spans="2:12" s="9" customFormat="1" ht="19.899999999999999" customHeight="1">
      <c r="B69" s="103"/>
      <c r="D69" s="104" t="s">
        <v>114</v>
      </c>
      <c r="E69" s="105"/>
      <c r="F69" s="105"/>
      <c r="G69" s="105"/>
      <c r="H69" s="105"/>
      <c r="I69" s="105"/>
      <c r="J69" s="106">
        <f>J210</f>
        <v>0</v>
      </c>
      <c r="L69" s="103"/>
    </row>
    <row r="70" spans="2:12" s="8" customFormat="1" ht="24.95" customHeight="1">
      <c r="B70" s="99"/>
      <c r="D70" s="100" t="s">
        <v>115</v>
      </c>
      <c r="E70" s="101"/>
      <c r="F70" s="101"/>
      <c r="G70" s="101"/>
      <c r="H70" s="101"/>
      <c r="I70" s="101"/>
      <c r="J70" s="102">
        <f>J213</f>
        <v>0</v>
      </c>
      <c r="L70" s="99"/>
    </row>
    <row r="71" spans="2:12" s="9" customFormat="1" ht="19.899999999999999" customHeight="1">
      <c r="B71" s="103"/>
      <c r="D71" s="104" t="s">
        <v>838</v>
      </c>
      <c r="E71" s="105"/>
      <c r="F71" s="105"/>
      <c r="G71" s="105"/>
      <c r="H71" s="105"/>
      <c r="I71" s="105"/>
      <c r="J71" s="106">
        <f>J214</f>
        <v>0</v>
      </c>
      <c r="L71" s="103"/>
    </row>
    <row r="72" spans="2:12" s="9" customFormat="1" ht="19.899999999999999" customHeight="1">
      <c r="B72" s="103"/>
      <c r="D72" s="104" t="s">
        <v>839</v>
      </c>
      <c r="E72" s="105"/>
      <c r="F72" s="105"/>
      <c r="G72" s="105"/>
      <c r="H72" s="105"/>
      <c r="I72" s="105"/>
      <c r="J72" s="106">
        <f>J219</f>
        <v>0</v>
      </c>
      <c r="L72" s="103"/>
    </row>
    <row r="73" spans="2:12" s="9" customFormat="1" ht="19.899999999999999" customHeight="1">
      <c r="B73" s="103"/>
      <c r="D73" s="104" t="s">
        <v>840</v>
      </c>
      <c r="E73" s="105"/>
      <c r="F73" s="105"/>
      <c r="G73" s="105"/>
      <c r="H73" s="105"/>
      <c r="I73" s="105"/>
      <c r="J73" s="106">
        <f>J224</f>
        <v>0</v>
      </c>
      <c r="L73" s="103"/>
    </row>
    <row r="74" spans="2:12" s="9" customFormat="1" ht="14.85" customHeight="1">
      <c r="B74" s="103"/>
      <c r="D74" s="104" t="s">
        <v>841</v>
      </c>
      <c r="E74" s="105"/>
      <c r="F74" s="105"/>
      <c r="G74" s="105"/>
      <c r="H74" s="105"/>
      <c r="I74" s="105"/>
      <c r="J74" s="106">
        <f>J225</f>
        <v>0</v>
      </c>
      <c r="L74" s="103"/>
    </row>
    <row r="75" spans="2:12" s="9" customFormat="1" ht="14.85" customHeight="1">
      <c r="B75" s="103"/>
      <c r="D75" s="104" t="s">
        <v>842</v>
      </c>
      <c r="E75" s="105"/>
      <c r="F75" s="105"/>
      <c r="G75" s="105"/>
      <c r="H75" s="105"/>
      <c r="I75" s="105"/>
      <c r="J75" s="106">
        <f>J238</f>
        <v>0</v>
      </c>
      <c r="L75" s="103"/>
    </row>
    <row r="76" spans="2:12" s="9" customFormat="1" ht="14.85" customHeight="1">
      <c r="B76" s="103"/>
      <c r="D76" s="104" t="s">
        <v>843</v>
      </c>
      <c r="E76" s="105"/>
      <c r="F76" s="105"/>
      <c r="G76" s="105"/>
      <c r="H76" s="105"/>
      <c r="I76" s="105"/>
      <c r="J76" s="106">
        <f>J245</f>
        <v>0</v>
      </c>
      <c r="L76" s="103"/>
    </row>
    <row r="77" spans="2:12" s="9" customFormat="1" ht="14.85" customHeight="1">
      <c r="B77" s="103"/>
      <c r="D77" s="104" t="s">
        <v>844</v>
      </c>
      <c r="E77" s="105"/>
      <c r="F77" s="105"/>
      <c r="G77" s="105"/>
      <c r="H77" s="105"/>
      <c r="I77" s="105"/>
      <c r="J77" s="106">
        <f>J258</f>
        <v>0</v>
      </c>
      <c r="L77" s="103"/>
    </row>
    <row r="78" spans="2:12" s="9" customFormat="1" ht="14.85" customHeight="1">
      <c r="B78" s="103"/>
      <c r="D78" s="104" t="s">
        <v>845</v>
      </c>
      <c r="E78" s="105"/>
      <c r="F78" s="105"/>
      <c r="G78" s="105"/>
      <c r="H78" s="105"/>
      <c r="I78" s="105"/>
      <c r="J78" s="106">
        <f>J271</f>
        <v>0</v>
      </c>
      <c r="L78" s="103"/>
    </row>
    <row r="79" spans="2:12" s="9" customFormat="1" ht="14.85" customHeight="1">
      <c r="B79" s="103"/>
      <c r="D79" s="104" t="s">
        <v>846</v>
      </c>
      <c r="E79" s="105"/>
      <c r="F79" s="105"/>
      <c r="G79" s="105"/>
      <c r="H79" s="105"/>
      <c r="I79" s="105"/>
      <c r="J79" s="106">
        <f>J278</f>
        <v>0</v>
      </c>
      <c r="L79" s="103"/>
    </row>
    <row r="80" spans="2:12" s="9" customFormat="1" ht="14.85" customHeight="1">
      <c r="B80" s="103"/>
      <c r="D80" s="104" t="s">
        <v>847</v>
      </c>
      <c r="E80" s="105"/>
      <c r="F80" s="105"/>
      <c r="G80" s="105"/>
      <c r="H80" s="105"/>
      <c r="I80" s="105"/>
      <c r="J80" s="106">
        <f>J287</f>
        <v>0</v>
      </c>
      <c r="L80" s="103"/>
    </row>
    <row r="81" spans="2:12" s="9" customFormat="1" ht="14.85" customHeight="1">
      <c r="B81" s="103"/>
      <c r="D81" s="104" t="s">
        <v>848</v>
      </c>
      <c r="E81" s="105"/>
      <c r="F81" s="105"/>
      <c r="G81" s="105"/>
      <c r="H81" s="105"/>
      <c r="I81" s="105"/>
      <c r="J81" s="106">
        <f>J296</f>
        <v>0</v>
      </c>
      <c r="L81" s="103"/>
    </row>
    <row r="82" spans="2:12" s="9" customFormat="1" ht="14.85" customHeight="1">
      <c r="B82" s="103"/>
      <c r="D82" s="104" t="s">
        <v>849</v>
      </c>
      <c r="E82" s="105"/>
      <c r="F82" s="105"/>
      <c r="G82" s="105"/>
      <c r="H82" s="105"/>
      <c r="I82" s="105"/>
      <c r="J82" s="106">
        <f>J299</f>
        <v>0</v>
      </c>
      <c r="L82" s="103"/>
    </row>
    <row r="83" spans="2:12" s="9" customFormat="1" ht="19.899999999999999" customHeight="1">
      <c r="B83" s="103"/>
      <c r="D83" s="104" t="s">
        <v>850</v>
      </c>
      <c r="E83" s="105"/>
      <c r="F83" s="105"/>
      <c r="G83" s="105"/>
      <c r="H83" s="105"/>
      <c r="I83" s="105"/>
      <c r="J83" s="106">
        <f>J302</f>
        <v>0</v>
      </c>
      <c r="L83" s="103"/>
    </row>
    <row r="84" spans="2:12" s="8" customFormat="1" ht="24.95" customHeight="1">
      <c r="B84" s="99"/>
      <c r="D84" s="100" t="s">
        <v>129</v>
      </c>
      <c r="E84" s="101"/>
      <c r="F84" s="101"/>
      <c r="G84" s="101"/>
      <c r="H84" s="101"/>
      <c r="I84" s="101"/>
      <c r="J84" s="102">
        <f>J305</f>
        <v>0</v>
      </c>
      <c r="L84" s="99"/>
    </row>
    <row r="85" spans="2:12" s="9" customFormat="1" ht="19.899999999999999" customHeight="1">
      <c r="B85" s="103"/>
      <c r="D85" s="104" t="s">
        <v>851</v>
      </c>
      <c r="E85" s="105"/>
      <c r="F85" s="105"/>
      <c r="G85" s="105"/>
      <c r="H85" s="105"/>
      <c r="I85" s="105"/>
      <c r="J85" s="106">
        <f>J306</f>
        <v>0</v>
      </c>
      <c r="L85" s="103"/>
    </row>
    <row r="86" spans="2:12" s="9" customFormat="1" ht="19.899999999999999" customHeight="1">
      <c r="B86" s="103"/>
      <c r="D86" s="104" t="s">
        <v>852</v>
      </c>
      <c r="E86" s="105"/>
      <c r="F86" s="105"/>
      <c r="G86" s="105"/>
      <c r="H86" s="105"/>
      <c r="I86" s="105"/>
      <c r="J86" s="106">
        <f>J313</f>
        <v>0</v>
      </c>
      <c r="L86" s="103"/>
    </row>
    <row r="87" spans="2:12" s="9" customFormat="1" ht="19.899999999999999" customHeight="1">
      <c r="B87" s="103"/>
      <c r="D87" s="104" t="s">
        <v>853</v>
      </c>
      <c r="E87" s="105"/>
      <c r="F87" s="105"/>
      <c r="G87" s="105"/>
      <c r="H87" s="105"/>
      <c r="I87" s="105"/>
      <c r="J87" s="106">
        <f>J324</f>
        <v>0</v>
      </c>
      <c r="L87" s="103"/>
    </row>
    <row r="88" spans="2:12" s="9" customFormat="1" ht="19.899999999999999" customHeight="1">
      <c r="B88" s="103"/>
      <c r="D88" s="104" t="s">
        <v>854</v>
      </c>
      <c r="E88" s="105"/>
      <c r="F88" s="105"/>
      <c r="G88" s="105"/>
      <c r="H88" s="105"/>
      <c r="I88" s="105"/>
      <c r="J88" s="106">
        <f>J335</f>
        <v>0</v>
      </c>
      <c r="L88" s="103"/>
    </row>
    <row r="89" spans="2:12" s="9" customFormat="1" ht="19.899999999999999" customHeight="1">
      <c r="B89" s="103"/>
      <c r="D89" s="104" t="s">
        <v>855</v>
      </c>
      <c r="E89" s="105"/>
      <c r="F89" s="105"/>
      <c r="G89" s="105"/>
      <c r="H89" s="105"/>
      <c r="I89" s="105"/>
      <c r="J89" s="106">
        <f>J338</f>
        <v>0</v>
      </c>
      <c r="L89" s="103"/>
    </row>
    <row r="90" spans="2:12" s="8" customFormat="1" ht="24.95" customHeight="1">
      <c r="B90" s="99"/>
      <c r="D90" s="100" t="s">
        <v>148</v>
      </c>
      <c r="E90" s="101"/>
      <c r="F90" s="101"/>
      <c r="G90" s="101"/>
      <c r="H90" s="101"/>
      <c r="I90" s="101"/>
      <c r="J90" s="102">
        <f>J341</f>
        <v>0</v>
      </c>
      <c r="L90" s="99"/>
    </row>
    <row r="91" spans="2:12" s="9" customFormat="1" ht="19.899999999999999" customHeight="1">
      <c r="B91" s="103"/>
      <c r="D91" s="104" t="s">
        <v>856</v>
      </c>
      <c r="E91" s="105"/>
      <c r="F91" s="105"/>
      <c r="G91" s="105"/>
      <c r="H91" s="105"/>
      <c r="I91" s="105"/>
      <c r="J91" s="106">
        <f>J342</f>
        <v>0</v>
      </c>
      <c r="L91" s="103"/>
    </row>
    <row r="92" spans="2:12" s="8" customFormat="1" ht="24.95" customHeight="1">
      <c r="B92" s="99"/>
      <c r="D92" s="100" t="s">
        <v>857</v>
      </c>
      <c r="E92" s="101"/>
      <c r="F92" s="101"/>
      <c r="G92" s="101"/>
      <c r="H92" s="101"/>
      <c r="I92" s="101"/>
      <c r="J92" s="102">
        <f>J347</f>
        <v>0</v>
      </c>
      <c r="L92" s="99"/>
    </row>
    <row r="93" spans="2:12" s="9" customFormat="1" ht="19.899999999999999" customHeight="1">
      <c r="B93" s="103"/>
      <c r="D93" s="104" t="s">
        <v>858</v>
      </c>
      <c r="E93" s="105"/>
      <c r="F93" s="105"/>
      <c r="G93" s="105"/>
      <c r="H93" s="105"/>
      <c r="I93" s="105"/>
      <c r="J93" s="106">
        <f>J366</f>
        <v>0</v>
      </c>
      <c r="L93" s="103"/>
    </row>
    <row r="94" spans="2:12" s="1" customFormat="1" ht="21.75" customHeight="1">
      <c r="B94" s="32"/>
      <c r="L94" s="32"/>
    </row>
    <row r="95" spans="2:12" s="1" customFormat="1" ht="6.95" customHeight="1"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32"/>
    </row>
    <row r="99" spans="2:20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32"/>
    </row>
    <row r="100" spans="2:20" s="1" customFormat="1" ht="24.95" customHeight="1">
      <c r="B100" s="32"/>
      <c r="C100" s="21" t="s">
        <v>153</v>
      </c>
      <c r="L100" s="32"/>
    </row>
    <row r="101" spans="2:20" s="1" customFormat="1" ht="6.95" customHeight="1">
      <c r="B101" s="32"/>
      <c r="L101" s="32"/>
    </row>
    <row r="102" spans="2:20" s="1" customFormat="1" ht="12" customHeight="1">
      <c r="B102" s="32"/>
      <c r="C102" s="27" t="s">
        <v>16</v>
      </c>
      <c r="L102" s="32"/>
    </row>
    <row r="103" spans="2:20" s="1" customFormat="1" ht="16.5" customHeight="1">
      <c r="B103" s="32"/>
      <c r="E103" s="312" t="str">
        <f>E7</f>
        <v>VD Husinec - Rekonstrukce provozních uzávěrů spodních výpustí</v>
      </c>
      <c r="F103" s="313"/>
      <c r="G103" s="313"/>
      <c r="H103" s="313"/>
      <c r="L103" s="32"/>
    </row>
    <row r="104" spans="2:20" s="1" customFormat="1" ht="12" customHeight="1">
      <c r="B104" s="32"/>
      <c r="C104" s="27" t="s">
        <v>101</v>
      </c>
      <c r="L104" s="32"/>
    </row>
    <row r="105" spans="2:20" s="1" customFormat="1" ht="16.5" customHeight="1">
      <c r="B105" s="32"/>
      <c r="E105" s="302" t="str">
        <f>E9</f>
        <v xml:space="preserve">SO 01 - Boční vedení tabulových uzávěrů </v>
      </c>
      <c r="F105" s="311"/>
      <c r="G105" s="311"/>
      <c r="H105" s="311"/>
      <c r="L105" s="32"/>
    </row>
    <row r="106" spans="2:20" s="1" customFormat="1" ht="6.95" customHeight="1">
      <c r="B106" s="32"/>
      <c r="L106" s="32"/>
    </row>
    <row r="107" spans="2:20" s="1" customFormat="1" ht="12" customHeight="1">
      <c r="B107" s="32"/>
      <c r="C107" s="27" t="s">
        <v>21</v>
      </c>
      <c r="F107" s="25" t="str">
        <f>F12</f>
        <v>Vodní dílo Husinec na Blanici</v>
      </c>
      <c r="I107" s="27" t="s">
        <v>23</v>
      </c>
      <c r="J107" s="49" t="str">
        <f>IF(J12="","",J12)</f>
        <v>11. 3. 2026</v>
      </c>
      <c r="L107" s="32"/>
    </row>
    <row r="108" spans="2:20" s="1" customFormat="1" ht="6.95" customHeight="1">
      <c r="B108" s="32"/>
      <c r="L108" s="32"/>
    </row>
    <row r="109" spans="2:20" s="1" customFormat="1" ht="15.2" customHeight="1">
      <c r="B109" s="32"/>
      <c r="C109" s="27" t="s">
        <v>25</v>
      </c>
      <c r="F109" s="25" t="str">
        <f>E15</f>
        <v>Povodí Vltavy, státní podnik</v>
      </c>
      <c r="I109" s="27" t="s">
        <v>33</v>
      </c>
      <c r="J109" s="30" t="str">
        <f>E21</f>
        <v>AQUATIS a.s.</v>
      </c>
      <c r="L109" s="32"/>
    </row>
    <row r="110" spans="2:20" s="1" customFormat="1" ht="15.2" customHeight="1">
      <c r="B110" s="32"/>
      <c r="C110" s="27" t="s">
        <v>31</v>
      </c>
      <c r="F110" s="25" t="str">
        <f>IF(E18="","",E18)</f>
        <v>Vyplň údaj</v>
      </c>
      <c r="I110" s="27" t="s">
        <v>38</v>
      </c>
      <c r="J110" s="30" t="str">
        <f>E24</f>
        <v>Bc. Aneta Patková</v>
      </c>
      <c r="L110" s="32"/>
    </row>
    <row r="111" spans="2:20" s="1" customFormat="1" ht="10.35" customHeight="1">
      <c r="B111" s="32"/>
      <c r="L111" s="32"/>
    </row>
    <row r="112" spans="2:20" s="10" customFormat="1" ht="29.25" customHeight="1">
      <c r="B112" s="107"/>
      <c r="C112" s="108" t="s">
        <v>154</v>
      </c>
      <c r="D112" s="109" t="s">
        <v>61</v>
      </c>
      <c r="E112" s="109" t="s">
        <v>57</v>
      </c>
      <c r="F112" s="109" t="s">
        <v>58</v>
      </c>
      <c r="G112" s="109" t="s">
        <v>155</v>
      </c>
      <c r="H112" s="109" t="s">
        <v>156</v>
      </c>
      <c r="I112" s="109" t="s">
        <v>157</v>
      </c>
      <c r="J112" s="109" t="s">
        <v>106</v>
      </c>
      <c r="K112" s="110" t="s">
        <v>158</v>
      </c>
      <c r="L112" s="107"/>
      <c r="M112" s="56" t="s">
        <v>19</v>
      </c>
      <c r="N112" s="57" t="s">
        <v>46</v>
      </c>
      <c r="O112" s="57" t="s">
        <v>159</v>
      </c>
      <c r="P112" s="57" t="s">
        <v>160</v>
      </c>
      <c r="Q112" s="57" t="s">
        <v>161</v>
      </c>
      <c r="R112" s="57" t="s">
        <v>162</v>
      </c>
      <c r="S112" s="57" t="s">
        <v>163</v>
      </c>
      <c r="T112" s="58" t="s">
        <v>164</v>
      </c>
    </row>
    <row r="113" spans="2:65" s="1" customFormat="1" ht="22.9" customHeight="1">
      <c r="B113" s="32"/>
      <c r="C113" s="61" t="s">
        <v>165</v>
      </c>
      <c r="J113" s="111">
        <f>BK113</f>
        <v>0</v>
      </c>
      <c r="L113" s="32"/>
      <c r="M113" s="59"/>
      <c r="N113" s="50"/>
      <c r="O113" s="50"/>
      <c r="P113" s="112">
        <f>P114+P194+P198+P213+P305+P341+P347</f>
        <v>0</v>
      </c>
      <c r="Q113" s="50"/>
      <c r="R113" s="112">
        <f>R114+R194+R198+R213+R305+R341+R347</f>
        <v>1.7122000000000002</v>
      </c>
      <c r="S113" s="50"/>
      <c r="T113" s="113">
        <f>T114+T194+T198+T213+T305+T341+T347</f>
        <v>4.9000000000000004</v>
      </c>
      <c r="AT113" s="17" t="s">
        <v>75</v>
      </c>
      <c r="AU113" s="17" t="s">
        <v>107</v>
      </c>
      <c r="BK113" s="114">
        <f>BK114+BK194+BK198+BK213+BK305+BK341+BK347</f>
        <v>0</v>
      </c>
    </row>
    <row r="114" spans="2:65" s="11" customFormat="1" ht="25.9" customHeight="1">
      <c r="B114" s="115"/>
      <c r="D114" s="116" t="s">
        <v>75</v>
      </c>
      <c r="E114" s="117" t="s">
        <v>859</v>
      </c>
      <c r="F114" s="117" t="s">
        <v>860</v>
      </c>
      <c r="I114" s="118"/>
      <c r="J114" s="119">
        <f>BK114</f>
        <v>0</v>
      </c>
      <c r="L114" s="115"/>
      <c r="M114" s="120"/>
      <c r="P114" s="121">
        <f>P115+P119+P166+P190</f>
        <v>0</v>
      </c>
      <c r="R114" s="121">
        <f>R115+R119+R166+R190</f>
        <v>1.7122000000000002</v>
      </c>
      <c r="T114" s="122">
        <f>T115+T119+T166+T190</f>
        <v>4.9000000000000004</v>
      </c>
      <c r="AR114" s="116" t="s">
        <v>84</v>
      </c>
      <c r="AT114" s="123" t="s">
        <v>75</v>
      </c>
      <c r="AU114" s="123" t="s">
        <v>76</v>
      </c>
      <c r="AY114" s="116" t="s">
        <v>168</v>
      </c>
      <c r="BK114" s="124">
        <f>BK115+BK119+BK166+BK190</f>
        <v>0</v>
      </c>
    </row>
    <row r="115" spans="2:65" s="11" customFormat="1" ht="22.9" customHeight="1">
      <c r="B115" s="115"/>
      <c r="D115" s="116" t="s">
        <v>75</v>
      </c>
      <c r="E115" s="125" t="s">
        <v>198</v>
      </c>
      <c r="F115" s="125" t="s">
        <v>861</v>
      </c>
      <c r="I115" s="118"/>
      <c r="J115" s="126">
        <f>BK115</f>
        <v>0</v>
      </c>
      <c r="L115" s="115"/>
      <c r="M115" s="120"/>
      <c r="P115" s="121">
        <f>SUM(P116:P118)</f>
        <v>0</v>
      </c>
      <c r="R115" s="121">
        <f>SUM(R116:R118)</f>
        <v>1.54E-2</v>
      </c>
      <c r="T115" s="122">
        <f>SUM(T116:T118)</f>
        <v>0</v>
      </c>
      <c r="AR115" s="116" t="s">
        <v>84</v>
      </c>
      <c r="AT115" s="123" t="s">
        <v>75</v>
      </c>
      <c r="AU115" s="123" t="s">
        <v>84</v>
      </c>
      <c r="AY115" s="116" t="s">
        <v>168</v>
      </c>
      <c r="BK115" s="124">
        <f>SUM(BK116:BK118)</f>
        <v>0</v>
      </c>
    </row>
    <row r="116" spans="2:65" s="1" customFormat="1" ht="16.5" customHeight="1">
      <c r="B116" s="32"/>
      <c r="C116" s="127" t="s">
        <v>84</v>
      </c>
      <c r="D116" s="127" t="s">
        <v>171</v>
      </c>
      <c r="E116" s="128" t="s">
        <v>862</v>
      </c>
      <c r="F116" s="129" t="s">
        <v>863</v>
      </c>
      <c r="G116" s="130" t="s">
        <v>765</v>
      </c>
      <c r="H116" s="131">
        <v>70</v>
      </c>
      <c r="I116" s="132"/>
      <c r="J116" s="133">
        <f>ROUND(I116*H116,2)</f>
        <v>0</v>
      </c>
      <c r="K116" s="129" t="s">
        <v>19</v>
      </c>
      <c r="L116" s="32"/>
      <c r="M116" s="134" t="s">
        <v>19</v>
      </c>
      <c r="N116" s="135" t="s">
        <v>47</v>
      </c>
      <c r="P116" s="136">
        <f>O116*H116</f>
        <v>0</v>
      </c>
      <c r="Q116" s="136">
        <v>2.2000000000000001E-4</v>
      </c>
      <c r="R116" s="136">
        <f>Q116*H116</f>
        <v>1.54E-2</v>
      </c>
      <c r="S116" s="136">
        <v>0</v>
      </c>
      <c r="T116" s="137">
        <f>S116*H116</f>
        <v>0</v>
      </c>
      <c r="AR116" s="138" t="s">
        <v>188</v>
      </c>
      <c r="AT116" s="138" t="s">
        <v>171</v>
      </c>
      <c r="AU116" s="138" t="s">
        <v>86</v>
      </c>
      <c r="AY116" s="17" t="s">
        <v>168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7" t="s">
        <v>84</v>
      </c>
      <c r="BK116" s="139">
        <f>ROUND(I116*H116,2)</f>
        <v>0</v>
      </c>
      <c r="BL116" s="17" t="s">
        <v>188</v>
      </c>
      <c r="BM116" s="138" t="s">
        <v>864</v>
      </c>
    </row>
    <row r="117" spans="2:65" s="1" customFormat="1">
      <c r="B117" s="32"/>
      <c r="D117" s="140" t="s">
        <v>177</v>
      </c>
      <c r="F117" s="141" t="s">
        <v>865</v>
      </c>
      <c r="I117" s="142"/>
      <c r="L117" s="32"/>
      <c r="M117" s="143"/>
      <c r="T117" s="53"/>
      <c r="AT117" s="17" t="s">
        <v>177</v>
      </c>
      <c r="AU117" s="17" t="s">
        <v>86</v>
      </c>
    </row>
    <row r="118" spans="2:65" s="13" customFormat="1">
      <c r="B118" s="151"/>
      <c r="D118" s="140" t="s">
        <v>586</v>
      </c>
      <c r="E118" s="152" t="s">
        <v>19</v>
      </c>
      <c r="F118" s="153" t="s">
        <v>826</v>
      </c>
      <c r="H118" s="154">
        <v>70</v>
      </c>
      <c r="I118" s="155"/>
      <c r="L118" s="151"/>
      <c r="M118" s="156"/>
      <c r="T118" s="157"/>
      <c r="AT118" s="152" t="s">
        <v>586</v>
      </c>
      <c r="AU118" s="152" t="s">
        <v>86</v>
      </c>
      <c r="AV118" s="13" t="s">
        <v>86</v>
      </c>
      <c r="AW118" s="13" t="s">
        <v>37</v>
      </c>
      <c r="AX118" s="13" t="s">
        <v>84</v>
      </c>
      <c r="AY118" s="152" t="s">
        <v>168</v>
      </c>
    </row>
    <row r="119" spans="2:65" s="11" customFormat="1" ht="22.9" customHeight="1">
      <c r="B119" s="115"/>
      <c r="D119" s="116" t="s">
        <v>75</v>
      </c>
      <c r="E119" s="125" t="s">
        <v>215</v>
      </c>
      <c r="F119" s="125" t="s">
        <v>866</v>
      </c>
      <c r="I119" s="118"/>
      <c r="J119" s="126">
        <f>BK119</f>
        <v>0</v>
      </c>
      <c r="L119" s="115"/>
      <c r="M119" s="120"/>
      <c r="P119" s="121">
        <f>SUM(P120:P165)</f>
        <v>0</v>
      </c>
      <c r="R119" s="121">
        <f>SUM(R120:R165)</f>
        <v>1.6968000000000001</v>
      </c>
      <c r="T119" s="122">
        <f>SUM(T120:T165)</f>
        <v>4.9000000000000004</v>
      </c>
      <c r="AR119" s="116" t="s">
        <v>84</v>
      </c>
      <c r="AT119" s="123" t="s">
        <v>75</v>
      </c>
      <c r="AU119" s="123" t="s">
        <v>84</v>
      </c>
      <c r="AY119" s="116" t="s">
        <v>168</v>
      </c>
      <c r="BK119" s="124">
        <f>SUM(BK120:BK165)</f>
        <v>0</v>
      </c>
    </row>
    <row r="120" spans="2:65" s="1" customFormat="1" ht="21.75" customHeight="1">
      <c r="B120" s="32"/>
      <c r="C120" s="127" t="s">
        <v>86</v>
      </c>
      <c r="D120" s="127" t="s">
        <v>171</v>
      </c>
      <c r="E120" s="128" t="s">
        <v>867</v>
      </c>
      <c r="F120" s="129" t="s">
        <v>868</v>
      </c>
      <c r="G120" s="130" t="s">
        <v>765</v>
      </c>
      <c r="H120" s="131">
        <v>151.80000000000001</v>
      </c>
      <c r="I120" s="132"/>
      <c r="J120" s="133">
        <f>ROUND(I120*H120,2)</f>
        <v>0</v>
      </c>
      <c r="K120" s="129" t="s">
        <v>869</v>
      </c>
      <c r="L120" s="32"/>
      <c r="M120" s="134" t="s">
        <v>19</v>
      </c>
      <c r="N120" s="135" t="s">
        <v>47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188</v>
      </c>
      <c r="AT120" s="138" t="s">
        <v>171</v>
      </c>
      <c r="AU120" s="138" t="s">
        <v>86</v>
      </c>
      <c r="AY120" s="17" t="s">
        <v>168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7" t="s">
        <v>84</v>
      </c>
      <c r="BK120" s="139">
        <f>ROUND(I120*H120,2)</f>
        <v>0</v>
      </c>
      <c r="BL120" s="17" t="s">
        <v>188</v>
      </c>
      <c r="BM120" s="138" t="s">
        <v>870</v>
      </c>
    </row>
    <row r="121" spans="2:65" s="1" customFormat="1" ht="19.5">
      <c r="B121" s="32"/>
      <c r="D121" s="140" t="s">
        <v>177</v>
      </c>
      <c r="F121" s="141" t="s">
        <v>871</v>
      </c>
      <c r="I121" s="142"/>
      <c r="L121" s="32"/>
      <c r="M121" s="143"/>
      <c r="T121" s="53"/>
      <c r="AT121" s="17" t="s">
        <v>177</v>
      </c>
      <c r="AU121" s="17" t="s">
        <v>86</v>
      </c>
    </row>
    <row r="122" spans="2:65" s="1" customFormat="1">
      <c r="B122" s="32"/>
      <c r="D122" s="169" t="s">
        <v>872</v>
      </c>
      <c r="F122" s="170" t="s">
        <v>873</v>
      </c>
      <c r="I122" s="142"/>
      <c r="L122" s="32"/>
      <c r="M122" s="143"/>
      <c r="T122" s="53"/>
      <c r="AT122" s="17" t="s">
        <v>872</v>
      </c>
      <c r="AU122" s="17" t="s">
        <v>86</v>
      </c>
    </row>
    <row r="123" spans="2:65" s="12" customFormat="1">
      <c r="B123" s="145"/>
      <c r="D123" s="140" t="s">
        <v>586</v>
      </c>
      <c r="E123" s="146" t="s">
        <v>19</v>
      </c>
      <c r="F123" s="147" t="s">
        <v>874</v>
      </c>
      <c r="H123" s="146" t="s">
        <v>19</v>
      </c>
      <c r="I123" s="148"/>
      <c r="L123" s="145"/>
      <c r="M123" s="149"/>
      <c r="T123" s="150"/>
      <c r="AT123" s="146" t="s">
        <v>586</v>
      </c>
      <c r="AU123" s="146" t="s">
        <v>86</v>
      </c>
      <c r="AV123" s="12" t="s">
        <v>84</v>
      </c>
      <c r="AW123" s="12" t="s">
        <v>37</v>
      </c>
      <c r="AX123" s="12" t="s">
        <v>76</v>
      </c>
      <c r="AY123" s="146" t="s">
        <v>168</v>
      </c>
    </row>
    <row r="124" spans="2:65" s="13" customFormat="1">
      <c r="B124" s="151"/>
      <c r="D124" s="140" t="s">
        <v>586</v>
      </c>
      <c r="E124" s="152" t="s">
        <v>824</v>
      </c>
      <c r="F124" s="153" t="s">
        <v>875</v>
      </c>
      <c r="H124" s="154">
        <v>151.80000000000001</v>
      </c>
      <c r="I124" s="155"/>
      <c r="L124" s="151"/>
      <c r="M124" s="156"/>
      <c r="T124" s="157"/>
      <c r="AT124" s="152" t="s">
        <v>586</v>
      </c>
      <c r="AU124" s="152" t="s">
        <v>86</v>
      </c>
      <c r="AV124" s="13" t="s">
        <v>86</v>
      </c>
      <c r="AW124" s="13" t="s">
        <v>37</v>
      </c>
      <c r="AX124" s="13" t="s">
        <v>84</v>
      </c>
      <c r="AY124" s="152" t="s">
        <v>168</v>
      </c>
    </row>
    <row r="125" spans="2:65" s="1" customFormat="1" ht="24.2" customHeight="1">
      <c r="B125" s="32"/>
      <c r="C125" s="127" t="s">
        <v>183</v>
      </c>
      <c r="D125" s="127" t="s">
        <v>171</v>
      </c>
      <c r="E125" s="128" t="s">
        <v>876</v>
      </c>
      <c r="F125" s="129" t="s">
        <v>877</v>
      </c>
      <c r="G125" s="130" t="s">
        <v>765</v>
      </c>
      <c r="H125" s="131">
        <v>9108</v>
      </c>
      <c r="I125" s="132"/>
      <c r="J125" s="133">
        <f>ROUND(I125*H125,2)</f>
        <v>0</v>
      </c>
      <c r="K125" s="129" t="s">
        <v>869</v>
      </c>
      <c r="L125" s="32"/>
      <c r="M125" s="134" t="s">
        <v>19</v>
      </c>
      <c r="N125" s="135" t="s">
        <v>47</v>
      </c>
      <c r="P125" s="136">
        <f>O125*H125</f>
        <v>0</v>
      </c>
      <c r="Q125" s="136">
        <v>0</v>
      </c>
      <c r="R125" s="136">
        <f>Q125*H125</f>
        <v>0</v>
      </c>
      <c r="S125" s="136">
        <v>0</v>
      </c>
      <c r="T125" s="137">
        <f>S125*H125</f>
        <v>0</v>
      </c>
      <c r="AR125" s="138" t="s">
        <v>188</v>
      </c>
      <c r="AT125" s="138" t="s">
        <v>171</v>
      </c>
      <c r="AU125" s="138" t="s">
        <v>86</v>
      </c>
      <c r="AY125" s="17" t="s">
        <v>168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7" t="s">
        <v>84</v>
      </c>
      <c r="BK125" s="139">
        <f>ROUND(I125*H125,2)</f>
        <v>0</v>
      </c>
      <c r="BL125" s="17" t="s">
        <v>188</v>
      </c>
      <c r="BM125" s="138" t="s">
        <v>878</v>
      </c>
    </row>
    <row r="126" spans="2:65" s="1" customFormat="1" ht="19.5">
      <c r="B126" s="32"/>
      <c r="D126" s="140" t="s">
        <v>177</v>
      </c>
      <c r="F126" s="141" t="s">
        <v>879</v>
      </c>
      <c r="I126" s="142"/>
      <c r="L126" s="32"/>
      <c r="M126" s="143"/>
      <c r="T126" s="53"/>
      <c r="AT126" s="17" t="s">
        <v>177</v>
      </c>
      <c r="AU126" s="17" t="s">
        <v>86</v>
      </c>
    </row>
    <row r="127" spans="2:65" s="1" customFormat="1">
      <c r="B127" s="32"/>
      <c r="D127" s="169" t="s">
        <v>872</v>
      </c>
      <c r="F127" s="170" t="s">
        <v>880</v>
      </c>
      <c r="I127" s="142"/>
      <c r="L127" s="32"/>
      <c r="M127" s="143"/>
      <c r="T127" s="53"/>
      <c r="AT127" s="17" t="s">
        <v>872</v>
      </c>
      <c r="AU127" s="17" t="s">
        <v>86</v>
      </c>
    </row>
    <row r="128" spans="2:65" s="13" customFormat="1">
      <c r="B128" s="151"/>
      <c r="D128" s="140" t="s">
        <v>586</v>
      </c>
      <c r="E128" s="152" t="s">
        <v>19</v>
      </c>
      <c r="F128" s="153" t="s">
        <v>881</v>
      </c>
      <c r="H128" s="154">
        <v>9108</v>
      </c>
      <c r="I128" s="155"/>
      <c r="L128" s="151"/>
      <c r="M128" s="156"/>
      <c r="T128" s="157"/>
      <c r="AT128" s="152" t="s">
        <v>586</v>
      </c>
      <c r="AU128" s="152" t="s">
        <v>86</v>
      </c>
      <c r="AV128" s="13" t="s">
        <v>86</v>
      </c>
      <c r="AW128" s="13" t="s">
        <v>37</v>
      </c>
      <c r="AX128" s="13" t="s">
        <v>84</v>
      </c>
      <c r="AY128" s="152" t="s">
        <v>168</v>
      </c>
    </row>
    <row r="129" spans="2:65" s="1" customFormat="1" ht="21.75" customHeight="1">
      <c r="B129" s="32"/>
      <c r="C129" s="127" t="s">
        <v>188</v>
      </c>
      <c r="D129" s="127" t="s">
        <v>171</v>
      </c>
      <c r="E129" s="128" t="s">
        <v>882</v>
      </c>
      <c r="F129" s="129" t="s">
        <v>883</v>
      </c>
      <c r="G129" s="130" t="s">
        <v>765</v>
      </c>
      <c r="H129" s="131">
        <v>151.80000000000001</v>
      </c>
      <c r="I129" s="132"/>
      <c r="J129" s="133">
        <f>ROUND(I129*H129,2)</f>
        <v>0</v>
      </c>
      <c r="K129" s="129" t="s">
        <v>869</v>
      </c>
      <c r="L129" s="32"/>
      <c r="M129" s="134" t="s">
        <v>19</v>
      </c>
      <c r="N129" s="135" t="s">
        <v>47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188</v>
      </c>
      <c r="AT129" s="138" t="s">
        <v>171</v>
      </c>
      <c r="AU129" s="138" t="s">
        <v>86</v>
      </c>
      <c r="AY129" s="17" t="s">
        <v>168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7" t="s">
        <v>84</v>
      </c>
      <c r="BK129" s="139">
        <f>ROUND(I129*H129,2)</f>
        <v>0</v>
      </c>
      <c r="BL129" s="17" t="s">
        <v>188</v>
      </c>
      <c r="BM129" s="138" t="s">
        <v>884</v>
      </c>
    </row>
    <row r="130" spans="2:65" s="1" customFormat="1" ht="19.5">
      <c r="B130" s="32"/>
      <c r="D130" s="140" t="s">
        <v>177</v>
      </c>
      <c r="F130" s="141" t="s">
        <v>885</v>
      </c>
      <c r="I130" s="142"/>
      <c r="L130" s="32"/>
      <c r="M130" s="143"/>
      <c r="T130" s="53"/>
      <c r="AT130" s="17" t="s">
        <v>177</v>
      </c>
      <c r="AU130" s="17" t="s">
        <v>86</v>
      </c>
    </row>
    <row r="131" spans="2:65" s="1" customFormat="1">
      <c r="B131" s="32"/>
      <c r="D131" s="169" t="s">
        <v>872</v>
      </c>
      <c r="F131" s="170" t="s">
        <v>886</v>
      </c>
      <c r="I131" s="142"/>
      <c r="L131" s="32"/>
      <c r="M131" s="143"/>
      <c r="T131" s="53"/>
      <c r="AT131" s="17" t="s">
        <v>872</v>
      </c>
      <c r="AU131" s="17" t="s">
        <v>86</v>
      </c>
    </row>
    <row r="132" spans="2:65" s="13" customFormat="1">
      <c r="B132" s="151"/>
      <c r="D132" s="140" t="s">
        <v>586</v>
      </c>
      <c r="E132" s="152" t="s">
        <v>19</v>
      </c>
      <c r="F132" s="153" t="s">
        <v>824</v>
      </c>
      <c r="H132" s="154">
        <v>151.80000000000001</v>
      </c>
      <c r="I132" s="155"/>
      <c r="L132" s="151"/>
      <c r="M132" s="156"/>
      <c r="T132" s="157"/>
      <c r="AT132" s="152" t="s">
        <v>586</v>
      </c>
      <c r="AU132" s="152" t="s">
        <v>86</v>
      </c>
      <c r="AV132" s="13" t="s">
        <v>86</v>
      </c>
      <c r="AW132" s="13" t="s">
        <v>37</v>
      </c>
      <c r="AX132" s="13" t="s">
        <v>84</v>
      </c>
      <c r="AY132" s="152" t="s">
        <v>168</v>
      </c>
    </row>
    <row r="133" spans="2:65" s="1" customFormat="1" ht="16.5" customHeight="1">
      <c r="B133" s="32"/>
      <c r="C133" s="127" t="s">
        <v>193</v>
      </c>
      <c r="D133" s="127" t="s">
        <v>171</v>
      </c>
      <c r="E133" s="128" t="s">
        <v>887</v>
      </c>
      <c r="F133" s="129" t="s">
        <v>888</v>
      </c>
      <c r="G133" s="130" t="s">
        <v>765</v>
      </c>
      <c r="H133" s="131">
        <v>70</v>
      </c>
      <c r="I133" s="132"/>
      <c r="J133" s="133">
        <f>ROUND(I133*H133,2)</f>
        <v>0</v>
      </c>
      <c r="K133" s="129" t="s">
        <v>869</v>
      </c>
      <c r="L133" s="32"/>
      <c r="M133" s="134" t="s">
        <v>19</v>
      </c>
      <c r="N133" s="135" t="s">
        <v>47</v>
      </c>
      <c r="P133" s="136">
        <f>O133*H133</f>
        <v>0</v>
      </c>
      <c r="Q133" s="136">
        <v>0</v>
      </c>
      <c r="R133" s="136">
        <f>Q133*H133</f>
        <v>0</v>
      </c>
      <c r="S133" s="136">
        <v>7.0000000000000007E-2</v>
      </c>
      <c r="T133" s="137">
        <f>S133*H133</f>
        <v>4.9000000000000004</v>
      </c>
      <c r="AR133" s="138" t="s">
        <v>188</v>
      </c>
      <c r="AT133" s="138" t="s">
        <v>171</v>
      </c>
      <c r="AU133" s="138" t="s">
        <v>86</v>
      </c>
      <c r="AY133" s="17" t="s">
        <v>168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7" t="s">
        <v>84</v>
      </c>
      <c r="BK133" s="139">
        <f>ROUND(I133*H133,2)</f>
        <v>0</v>
      </c>
      <c r="BL133" s="17" t="s">
        <v>188</v>
      </c>
      <c r="BM133" s="138" t="s">
        <v>889</v>
      </c>
    </row>
    <row r="134" spans="2:65" s="1" customFormat="1">
      <c r="B134" s="32"/>
      <c r="D134" s="140" t="s">
        <v>177</v>
      </c>
      <c r="F134" s="141" t="s">
        <v>890</v>
      </c>
      <c r="I134" s="142"/>
      <c r="L134" s="32"/>
      <c r="M134" s="143"/>
      <c r="T134" s="53"/>
      <c r="AT134" s="17" t="s">
        <v>177</v>
      </c>
      <c r="AU134" s="17" t="s">
        <v>86</v>
      </c>
    </row>
    <row r="135" spans="2:65" s="1" customFormat="1">
      <c r="B135" s="32"/>
      <c r="D135" s="169" t="s">
        <v>872</v>
      </c>
      <c r="F135" s="170" t="s">
        <v>891</v>
      </c>
      <c r="I135" s="142"/>
      <c r="L135" s="32"/>
      <c r="M135" s="143"/>
      <c r="T135" s="53"/>
      <c r="AT135" s="17" t="s">
        <v>872</v>
      </c>
      <c r="AU135" s="17" t="s">
        <v>86</v>
      </c>
    </row>
    <row r="136" spans="2:65" s="12" customFormat="1">
      <c r="B136" s="145"/>
      <c r="D136" s="140" t="s">
        <v>586</v>
      </c>
      <c r="E136" s="146" t="s">
        <v>19</v>
      </c>
      <c r="F136" s="147" t="s">
        <v>892</v>
      </c>
      <c r="H136" s="146" t="s">
        <v>19</v>
      </c>
      <c r="I136" s="148"/>
      <c r="L136" s="145"/>
      <c r="M136" s="149"/>
      <c r="T136" s="150"/>
      <c r="AT136" s="146" t="s">
        <v>586</v>
      </c>
      <c r="AU136" s="146" t="s">
        <v>86</v>
      </c>
      <c r="AV136" s="12" t="s">
        <v>84</v>
      </c>
      <c r="AW136" s="12" t="s">
        <v>37</v>
      </c>
      <c r="AX136" s="12" t="s">
        <v>76</v>
      </c>
      <c r="AY136" s="146" t="s">
        <v>168</v>
      </c>
    </row>
    <row r="137" spans="2:65" s="13" customFormat="1">
      <c r="B137" s="151"/>
      <c r="D137" s="140" t="s">
        <v>586</v>
      </c>
      <c r="E137" s="152" t="s">
        <v>19</v>
      </c>
      <c r="F137" s="153" t="s">
        <v>893</v>
      </c>
      <c r="H137" s="154">
        <v>70</v>
      </c>
      <c r="I137" s="155"/>
      <c r="L137" s="151"/>
      <c r="M137" s="156"/>
      <c r="T137" s="157"/>
      <c r="AT137" s="152" t="s">
        <v>586</v>
      </c>
      <c r="AU137" s="152" t="s">
        <v>86</v>
      </c>
      <c r="AV137" s="13" t="s">
        <v>86</v>
      </c>
      <c r="AW137" s="13" t="s">
        <v>37</v>
      </c>
      <c r="AX137" s="13" t="s">
        <v>76</v>
      </c>
      <c r="AY137" s="152" t="s">
        <v>168</v>
      </c>
    </row>
    <row r="138" spans="2:65" s="14" customFormat="1">
      <c r="B138" s="158"/>
      <c r="D138" s="140" t="s">
        <v>586</v>
      </c>
      <c r="E138" s="159" t="s">
        <v>826</v>
      </c>
      <c r="F138" s="160" t="s">
        <v>592</v>
      </c>
      <c r="H138" s="161">
        <v>70</v>
      </c>
      <c r="I138" s="162"/>
      <c r="L138" s="158"/>
      <c r="M138" s="163"/>
      <c r="T138" s="164"/>
      <c r="AT138" s="159" t="s">
        <v>586</v>
      </c>
      <c r="AU138" s="159" t="s">
        <v>86</v>
      </c>
      <c r="AV138" s="14" t="s">
        <v>188</v>
      </c>
      <c r="AW138" s="14" t="s">
        <v>37</v>
      </c>
      <c r="AX138" s="14" t="s">
        <v>84</v>
      </c>
      <c r="AY138" s="159" t="s">
        <v>168</v>
      </c>
    </row>
    <row r="139" spans="2:65" s="1" customFormat="1" ht="16.5" customHeight="1">
      <c r="B139" s="32"/>
      <c r="C139" s="127" t="s">
        <v>198</v>
      </c>
      <c r="D139" s="127" t="s">
        <v>171</v>
      </c>
      <c r="E139" s="128" t="s">
        <v>894</v>
      </c>
      <c r="F139" s="129" t="s">
        <v>895</v>
      </c>
      <c r="G139" s="130" t="s">
        <v>765</v>
      </c>
      <c r="H139" s="131">
        <v>70</v>
      </c>
      <c r="I139" s="132"/>
      <c r="J139" s="133">
        <f>ROUND(I139*H139,2)</f>
        <v>0</v>
      </c>
      <c r="K139" s="129" t="s">
        <v>869</v>
      </c>
      <c r="L139" s="32"/>
      <c r="M139" s="134" t="s">
        <v>19</v>
      </c>
      <c r="N139" s="135" t="s">
        <v>47</v>
      </c>
      <c r="P139" s="136">
        <f>O139*H139</f>
        <v>0</v>
      </c>
      <c r="Q139" s="136">
        <v>0</v>
      </c>
      <c r="R139" s="136">
        <f>Q139*H139</f>
        <v>0</v>
      </c>
      <c r="S139" s="136">
        <v>0</v>
      </c>
      <c r="T139" s="137">
        <f>S139*H139</f>
        <v>0</v>
      </c>
      <c r="AR139" s="138" t="s">
        <v>188</v>
      </c>
      <c r="AT139" s="138" t="s">
        <v>171</v>
      </c>
      <c r="AU139" s="138" t="s">
        <v>86</v>
      </c>
      <c r="AY139" s="17" t="s">
        <v>168</v>
      </c>
      <c r="BE139" s="139">
        <f>IF(N139="základní",J139,0)</f>
        <v>0</v>
      </c>
      <c r="BF139" s="139">
        <f>IF(N139="snížená",J139,0)</f>
        <v>0</v>
      </c>
      <c r="BG139" s="139">
        <f>IF(N139="zákl. přenesená",J139,0)</f>
        <v>0</v>
      </c>
      <c r="BH139" s="139">
        <f>IF(N139="sníž. přenesená",J139,0)</f>
        <v>0</v>
      </c>
      <c r="BI139" s="139">
        <f>IF(N139="nulová",J139,0)</f>
        <v>0</v>
      </c>
      <c r="BJ139" s="17" t="s">
        <v>84</v>
      </c>
      <c r="BK139" s="139">
        <f>ROUND(I139*H139,2)</f>
        <v>0</v>
      </c>
      <c r="BL139" s="17" t="s">
        <v>188</v>
      </c>
      <c r="BM139" s="138" t="s">
        <v>896</v>
      </c>
    </row>
    <row r="140" spans="2:65" s="1" customFormat="1">
      <c r="B140" s="32"/>
      <c r="D140" s="140" t="s">
        <v>177</v>
      </c>
      <c r="F140" s="141" t="s">
        <v>897</v>
      </c>
      <c r="I140" s="142"/>
      <c r="L140" s="32"/>
      <c r="M140" s="143"/>
      <c r="T140" s="53"/>
      <c r="AT140" s="17" t="s">
        <v>177</v>
      </c>
      <c r="AU140" s="17" t="s">
        <v>86</v>
      </c>
    </row>
    <row r="141" spans="2:65" s="1" customFormat="1">
      <c r="B141" s="32"/>
      <c r="D141" s="169" t="s">
        <v>872</v>
      </c>
      <c r="F141" s="170" t="s">
        <v>898</v>
      </c>
      <c r="I141" s="142"/>
      <c r="L141" s="32"/>
      <c r="M141" s="143"/>
      <c r="T141" s="53"/>
      <c r="AT141" s="17" t="s">
        <v>872</v>
      </c>
      <c r="AU141" s="17" t="s">
        <v>86</v>
      </c>
    </row>
    <row r="142" spans="2:65" s="12" customFormat="1">
      <c r="B142" s="145"/>
      <c r="D142" s="140" t="s">
        <v>586</v>
      </c>
      <c r="E142" s="146" t="s">
        <v>19</v>
      </c>
      <c r="F142" s="147" t="s">
        <v>899</v>
      </c>
      <c r="H142" s="146" t="s">
        <v>19</v>
      </c>
      <c r="I142" s="148"/>
      <c r="L142" s="145"/>
      <c r="M142" s="149"/>
      <c r="T142" s="150"/>
      <c r="AT142" s="146" t="s">
        <v>586</v>
      </c>
      <c r="AU142" s="146" t="s">
        <v>86</v>
      </c>
      <c r="AV142" s="12" t="s">
        <v>84</v>
      </c>
      <c r="AW142" s="12" t="s">
        <v>37</v>
      </c>
      <c r="AX142" s="12" t="s">
        <v>76</v>
      </c>
      <c r="AY142" s="146" t="s">
        <v>168</v>
      </c>
    </row>
    <row r="143" spans="2:65" s="13" customFormat="1">
      <c r="B143" s="151"/>
      <c r="D143" s="140" t="s">
        <v>586</v>
      </c>
      <c r="E143" s="152" t="s">
        <v>19</v>
      </c>
      <c r="F143" s="153" t="s">
        <v>826</v>
      </c>
      <c r="H143" s="154">
        <v>70</v>
      </c>
      <c r="I143" s="155"/>
      <c r="L143" s="151"/>
      <c r="M143" s="156"/>
      <c r="T143" s="157"/>
      <c r="AT143" s="152" t="s">
        <v>586</v>
      </c>
      <c r="AU143" s="152" t="s">
        <v>86</v>
      </c>
      <c r="AV143" s="13" t="s">
        <v>86</v>
      </c>
      <c r="AW143" s="13" t="s">
        <v>37</v>
      </c>
      <c r="AX143" s="13" t="s">
        <v>84</v>
      </c>
      <c r="AY143" s="152" t="s">
        <v>168</v>
      </c>
    </row>
    <row r="144" spans="2:65" s="1" customFormat="1" ht="16.5" customHeight="1">
      <c r="B144" s="32"/>
      <c r="C144" s="127" t="s">
        <v>203</v>
      </c>
      <c r="D144" s="127" t="s">
        <v>171</v>
      </c>
      <c r="E144" s="128" t="s">
        <v>900</v>
      </c>
      <c r="F144" s="129" t="s">
        <v>901</v>
      </c>
      <c r="G144" s="130" t="s">
        <v>765</v>
      </c>
      <c r="H144" s="131">
        <v>70</v>
      </c>
      <c r="I144" s="132"/>
      <c r="J144" s="133">
        <f>ROUND(I144*H144,2)</f>
        <v>0</v>
      </c>
      <c r="K144" s="129" t="s">
        <v>869</v>
      </c>
      <c r="L144" s="32"/>
      <c r="M144" s="134" t="s">
        <v>19</v>
      </c>
      <c r="N144" s="135" t="s">
        <v>47</v>
      </c>
      <c r="P144" s="136">
        <f>O144*H144</f>
        <v>0</v>
      </c>
      <c r="Q144" s="136">
        <v>2.0140000000000002E-2</v>
      </c>
      <c r="R144" s="136">
        <f>Q144*H144</f>
        <v>1.4098000000000002</v>
      </c>
      <c r="S144" s="136">
        <v>0</v>
      </c>
      <c r="T144" s="137">
        <f>S144*H144</f>
        <v>0</v>
      </c>
      <c r="AR144" s="138" t="s">
        <v>188</v>
      </c>
      <c r="AT144" s="138" t="s">
        <v>171</v>
      </c>
      <c r="AU144" s="138" t="s">
        <v>86</v>
      </c>
      <c r="AY144" s="17" t="s">
        <v>168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7" t="s">
        <v>84</v>
      </c>
      <c r="BK144" s="139">
        <f>ROUND(I144*H144,2)</f>
        <v>0</v>
      </c>
      <c r="BL144" s="17" t="s">
        <v>188</v>
      </c>
      <c r="BM144" s="138" t="s">
        <v>902</v>
      </c>
    </row>
    <row r="145" spans="2:65" s="1" customFormat="1">
      <c r="B145" s="32"/>
      <c r="D145" s="140" t="s">
        <v>177</v>
      </c>
      <c r="F145" s="141" t="s">
        <v>903</v>
      </c>
      <c r="I145" s="142"/>
      <c r="L145" s="32"/>
      <c r="M145" s="143"/>
      <c r="T145" s="53"/>
      <c r="AT145" s="17" t="s">
        <v>177</v>
      </c>
      <c r="AU145" s="17" t="s">
        <v>86</v>
      </c>
    </row>
    <row r="146" spans="2:65" s="1" customFormat="1">
      <c r="B146" s="32"/>
      <c r="D146" s="169" t="s">
        <v>872</v>
      </c>
      <c r="F146" s="170" t="s">
        <v>904</v>
      </c>
      <c r="I146" s="142"/>
      <c r="L146" s="32"/>
      <c r="M146" s="143"/>
      <c r="T146" s="53"/>
      <c r="AT146" s="17" t="s">
        <v>872</v>
      </c>
      <c r="AU146" s="17" t="s">
        <v>86</v>
      </c>
    </row>
    <row r="147" spans="2:65" s="13" customFormat="1">
      <c r="B147" s="151"/>
      <c r="D147" s="140" t="s">
        <v>586</v>
      </c>
      <c r="E147" s="152" t="s">
        <v>19</v>
      </c>
      <c r="F147" s="153" t="s">
        <v>826</v>
      </c>
      <c r="H147" s="154">
        <v>70</v>
      </c>
      <c r="I147" s="155"/>
      <c r="L147" s="151"/>
      <c r="M147" s="156"/>
      <c r="T147" s="157"/>
      <c r="AT147" s="152" t="s">
        <v>586</v>
      </c>
      <c r="AU147" s="152" t="s">
        <v>86</v>
      </c>
      <c r="AV147" s="13" t="s">
        <v>86</v>
      </c>
      <c r="AW147" s="13" t="s">
        <v>37</v>
      </c>
      <c r="AX147" s="13" t="s">
        <v>84</v>
      </c>
      <c r="AY147" s="152" t="s">
        <v>168</v>
      </c>
    </row>
    <row r="148" spans="2:65" s="12" customFormat="1">
      <c r="B148" s="145"/>
      <c r="D148" s="140" t="s">
        <v>586</v>
      </c>
      <c r="E148" s="146" t="s">
        <v>19</v>
      </c>
      <c r="F148" s="147" t="s">
        <v>905</v>
      </c>
      <c r="H148" s="146" t="s">
        <v>19</v>
      </c>
      <c r="I148" s="148"/>
      <c r="L148" s="145"/>
      <c r="M148" s="149"/>
      <c r="T148" s="150"/>
      <c r="AT148" s="146" t="s">
        <v>586</v>
      </c>
      <c r="AU148" s="146" t="s">
        <v>86</v>
      </c>
      <c r="AV148" s="12" t="s">
        <v>84</v>
      </c>
      <c r="AW148" s="12" t="s">
        <v>37</v>
      </c>
      <c r="AX148" s="12" t="s">
        <v>76</v>
      </c>
      <c r="AY148" s="146" t="s">
        <v>168</v>
      </c>
    </row>
    <row r="149" spans="2:65" s="1" customFormat="1" ht="16.5" customHeight="1">
      <c r="B149" s="32"/>
      <c r="C149" s="127" t="s">
        <v>208</v>
      </c>
      <c r="D149" s="127" t="s">
        <v>171</v>
      </c>
      <c r="E149" s="128" t="s">
        <v>906</v>
      </c>
      <c r="F149" s="129" t="s">
        <v>907</v>
      </c>
      <c r="G149" s="130" t="s">
        <v>765</v>
      </c>
      <c r="H149" s="131">
        <v>70</v>
      </c>
      <c r="I149" s="132"/>
      <c r="J149" s="133">
        <f>ROUND(I149*H149,2)</f>
        <v>0</v>
      </c>
      <c r="K149" s="129" t="s">
        <v>869</v>
      </c>
      <c r="L149" s="32"/>
      <c r="M149" s="134" t="s">
        <v>19</v>
      </c>
      <c r="N149" s="135" t="s">
        <v>47</v>
      </c>
      <c r="P149" s="136">
        <f>O149*H149</f>
        <v>0</v>
      </c>
      <c r="Q149" s="136">
        <v>0</v>
      </c>
      <c r="R149" s="136">
        <f>Q149*H149</f>
        <v>0</v>
      </c>
      <c r="S149" s="136">
        <v>0</v>
      </c>
      <c r="T149" s="137">
        <f>S149*H149</f>
        <v>0</v>
      </c>
      <c r="AR149" s="138" t="s">
        <v>188</v>
      </c>
      <c r="AT149" s="138" t="s">
        <v>171</v>
      </c>
      <c r="AU149" s="138" t="s">
        <v>86</v>
      </c>
      <c r="AY149" s="17" t="s">
        <v>168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7" t="s">
        <v>84</v>
      </c>
      <c r="BK149" s="139">
        <f>ROUND(I149*H149,2)</f>
        <v>0</v>
      </c>
      <c r="BL149" s="17" t="s">
        <v>188</v>
      </c>
      <c r="BM149" s="138" t="s">
        <v>908</v>
      </c>
    </row>
    <row r="150" spans="2:65" s="1" customFormat="1">
      <c r="B150" s="32"/>
      <c r="D150" s="140" t="s">
        <v>177</v>
      </c>
      <c r="F150" s="141" t="s">
        <v>909</v>
      </c>
      <c r="I150" s="142"/>
      <c r="L150" s="32"/>
      <c r="M150" s="143"/>
      <c r="T150" s="53"/>
      <c r="AT150" s="17" t="s">
        <v>177</v>
      </c>
      <c r="AU150" s="17" t="s">
        <v>86</v>
      </c>
    </row>
    <row r="151" spans="2:65" s="1" customFormat="1">
      <c r="B151" s="32"/>
      <c r="D151" s="169" t="s">
        <v>872</v>
      </c>
      <c r="F151" s="170" t="s">
        <v>910</v>
      </c>
      <c r="I151" s="142"/>
      <c r="L151" s="32"/>
      <c r="M151" s="143"/>
      <c r="T151" s="53"/>
      <c r="AT151" s="17" t="s">
        <v>872</v>
      </c>
      <c r="AU151" s="17" t="s">
        <v>86</v>
      </c>
    </row>
    <row r="152" spans="2:65" s="12" customFormat="1">
      <c r="B152" s="145"/>
      <c r="D152" s="140" t="s">
        <v>586</v>
      </c>
      <c r="E152" s="146" t="s">
        <v>19</v>
      </c>
      <c r="F152" s="147" t="s">
        <v>899</v>
      </c>
      <c r="H152" s="146" t="s">
        <v>19</v>
      </c>
      <c r="I152" s="148"/>
      <c r="L152" s="145"/>
      <c r="M152" s="149"/>
      <c r="T152" s="150"/>
      <c r="AT152" s="146" t="s">
        <v>586</v>
      </c>
      <c r="AU152" s="146" t="s">
        <v>86</v>
      </c>
      <c r="AV152" s="12" t="s">
        <v>84</v>
      </c>
      <c r="AW152" s="12" t="s">
        <v>37</v>
      </c>
      <c r="AX152" s="12" t="s">
        <v>76</v>
      </c>
      <c r="AY152" s="146" t="s">
        <v>168</v>
      </c>
    </row>
    <row r="153" spans="2:65" s="13" customFormat="1">
      <c r="B153" s="151"/>
      <c r="D153" s="140" t="s">
        <v>586</v>
      </c>
      <c r="E153" s="152" t="s">
        <v>19</v>
      </c>
      <c r="F153" s="153" t="s">
        <v>826</v>
      </c>
      <c r="H153" s="154">
        <v>70</v>
      </c>
      <c r="I153" s="155"/>
      <c r="L153" s="151"/>
      <c r="M153" s="156"/>
      <c r="T153" s="157"/>
      <c r="AT153" s="152" t="s">
        <v>586</v>
      </c>
      <c r="AU153" s="152" t="s">
        <v>86</v>
      </c>
      <c r="AV153" s="13" t="s">
        <v>86</v>
      </c>
      <c r="AW153" s="13" t="s">
        <v>37</v>
      </c>
      <c r="AX153" s="13" t="s">
        <v>84</v>
      </c>
      <c r="AY153" s="152" t="s">
        <v>168</v>
      </c>
    </row>
    <row r="154" spans="2:65" s="1" customFormat="1" ht="16.5" customHeight="1">
      <c r="B154" s="32"/>
      <c r="C154" s="127" t="s">
        <v>215</v>
      </c>
      <c r="D154" s="127" t="s">
        <v>171</v>
      </c>
      <c r="E154" s="128" t="s">
        <v>911</v>
      </c>
      <c r="F154" s="129" t="s">
        <v>912</v>
      </c>
      <c r="G154" s="130" t="s">
        <v>765</v>
      </c>
      <c r="H154" s="131">
        <v>70</v>
      </c>
      <c r="I154" s="132"/>
      <c r="J154" s="133">
        <f>ROUND(I154*H154,2)</f>
        <v>0</v>
      </c>
      <c r="K154" s="129" t="s">
        <v>869</v>
      </c>
      <c r="L154" s="32"/>
      <c r="M154" s="134" t="s">
        <v>19</v>
      </c>
      <c r="N154" s="135" t="s">
        <v>47</v>
      </c>
      <c r="P154" s="136">
        <f>O154*H154</f>
        <v>0</v>
      </c>
      <c r="Q154" s="136">
        <v>0</v>
      </c>
      <c r="R154" s="136">
        <f>Q154*H154</f>
        <v>0</v>
      </c>
      <c r="S154" s="136">
        <v>0</v>
      </c>
      <c r="T154" s="137">
        <f>S154*H154</f>
        <v>0</v>
      </c>
      <c r="AR154" s="138" t="s">
        <v>188</v>
      </c>
      <c r="AT154" s="138" t="s">
        <v>171</v>
      </c>
      <c r="AU154" s="138" t="s">
        <v>86</v>
      </c>
      <c r="AY154" s="17" t="s">
        <v>168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7" t="s">
        <v>84</v>
      </c>
      <c r="BK154" s="139">
        <f>ROUND(I154*H154,2)</f>
        <v>0</v>
      </c>
      <c r="BL154" s="17" t="s">
        <v>188</v>
      </c>
      <c r="BM154" s="138" t="s">
        <v>913</v>
      </c>
    </row>
    <row r="155" spans="2:65" s="1" customFormat="1">
      <c r="B155" s="32"/>
      <c r="D155" s="140" t="s">
        <v>177</v>
      </c>
      <c r="F155" s="141" t="s">
        <v>914</v>
      </c>
      <c r="I155" s="142"/>
      <c r="L155" s="32"/>
      <c r="M155" s="143"/>
      <c r="T155" s="53"/>
      <c r="AT155" s="17" t="s">
        <v>177</v>
      </c>
      <c r="AU155" s="17" t="s">
        <v>86</v>
      </c>
    </row>
    <row r="156" spans="2:65" s="1" customFormat="1">
      <c r="B156" s="32"/>
      <c r="D156" s="169" t="s">
        <v>872</v>
      </c>
      <c r="F156" s="170" t="s">
        <v>915</v>
      </c>
      <c r="I156" s="142"/>
      <c r="L156" s="32"/>
      <c r="M156" s="143"/>
      <c r="T156" s="53"/>
      <c r="AT156" s="17" t="s">
        <v>872</v>
      </c>
      <c r="AU156" s="17" t="s">
        <v>86</v>
      </c>
    </row>
    <row r="157" spans="2:65" s="13" customFormat="1">
      <c r="B157" s="151"/>
      <c r="D157" s="140" t="s">
        <v>586</v>
      </c>
      <c r="E157" s="152" t="s">
        <v>19</v>
      </c>
      <c r="F157" s="153" t="s">
        <v>826</v>
      </c>
      <c r="H157" s="154">
        <v>70</v>
      </c>
      <c r="I157" s="155"/>
      <c r="L157" s="151"/>
      <c r="M157" s="156"/>
      <c r="T157" s="157"/>
      <c r="AT157" s="152" t="s">
        <v>586</v>
      </c>
      <c r="AU157" s="152" t="s">
        <v>86</v>
      </c>
      <c r="AV157" s="13" t="s">
        <v>86</v>
      </c>
      <c r="AW157" s="13" t="s">
        <v>37</v>
      </c>
      <c r="AX157" s="13" t="s">
        <v>84</v>
      </c>
      <c r="AY157" s="152" t="s">
        <v>168</v>
      </c>
    </row>
    <row r="158" spans="2:65" s="1" customFormat="1" ht="16.5" customHeight="1">
      <c r="B158" s="32"/>
      <c r="C158" s="127" t="s">
        <v>222</v>
      </c>
      <c r="D158" s="127" t="s">
        <v>171</v>
      </c>
      <c r="E158" s="128" t="s">
        <v>916</v>
      </c>
      <c r="F158" s="129" t="s">
        <v>917</v>
      </c>
      <c r="G158" s="130" t="s">
        <v>765</v>
      </c>
      <c r="H158" s="131">
        <v>70</v>
      </c>
      <c r="I158" s="132"/>
      <c r="J158" s="133">
        <f>ROUND(I158*H158,2)</f>
        <v>0</v>
      </c>
      <c r="K158" s="129" t="s">
        <v>869</v>
      </c>
      <c r="L158" s="32"/>
      <c r="M158" s="134" t="s">
        <v>19</v>
      </c>
      <c r="N158" s="135" t="s">
        <v>47</v>
      </c>
      <c r="P158" s="136">
        <f>O158*H158</f>
        <v>0</v>
      </c>
      <c r="Q158" s="136">
        <v>4.1000000000000003E-3</v>
      </c>
      <c r="R158" s="136">
        <f>Q158*H158</f>
        <v>0.28700000000000003</v>
      </c>
      <c r="S158" s="136">
        <v>0</v>
      </c>
      <c r="T158" s="137">
        <f>S158*H158</f>
        <v>0</v>
      </c>
      <c r="AR158" s="138" t="s">
        <v>188</v>
      </c>
      <c r="AT158" s="138" t="s">
        <v>171</v>
      </c>
      <c r="AU158" s="138" t="s">
        <v>86</v>
      </c>
      <c r="AY158" s="17" t="s">
        <v>168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7" t="s">
        <v>84</v>
      </c>
      <c r="BK158" s="139">
        <f>ROUND(I158*H158,2)</f>
        <v>0</v>
      </c>
      <c r="BL158" s="17" t="s">
        <v>188</v>
      </c>
      <c r="BM158" s="138" t="s">
        <v>918</v>
      </c>
    </row>
    <row r="159" spans="2:65" s="1" customFormat="1">
      <c r="B159" s="32"/>
      <c r="D159" s="140" t="s">
        <v>177</v>
      </c>
      <c r="F159" s="141" t="s">
        <v>919</v>
      </c>
      <c r="I159" s="142"/>
      <c r="L159" s="32"/>
      <c r="M159" s="143"/>
      <c r="T159" s="53"/>
      <c r="AT159" s="17" t="s">
        <v>177</v>
      </c>
      <c r="AU159" s="17" t="s">
        <v>86</v>
      </c>
    </row>
    <row r="160" spans="2:65" s="1" customFormat="1">
      <c r="B160" s="32"/>
      <c r="D160" s="169" t="s">
        <v>872</v>
      </c>
      <c r="F160" s="170" t="s">
        <v>920</v>
      </c>
      <c r="I160" s="142"/>
      <c r="L160" s="32"/>
      <c r="M160" s="143"/>
      <c r="T160" s="53"/>
      <c r="AT160" s="17" t="s">
        <v>872</v>
      </c>
      <c r="AU160" s="17" t="s">
        <v>86</v>
      </c>
    </row>
    <row r="161" spans="2:65" s="13" customFormat="1">
      <c r="B161" s="151"/>
      <c r="D161" s="140" t="s">
        <v>586</v>
      </c>
      <c r="E161" s="152" t="s">
        <v>19</v>
      </c>
      <c r="F161" s="153" t="s">
        <v>826</v>
      </c>
      <c r="H161" s="154">
        <v>70</v>
      </c>
      <c r="I161" s="155"/>
      <c r="L161" s="151"/>
      <c r="M161" s="156"/>
      <c r="T161" s="157"/>
      <c r="AT161" s="152" t="s">
        <v>586</v>
      </c>
      <c r="AU161" s="152" t="s">
        <v>86</v>
      </c>
      <c r="AV161" s="13" t="s">
        <v>86</v>
      </c>
      <c r="AW161" s="13" t="s">
        <v>37</v>
      </c>
      <c r="AX161" s="13" t="s">
        <v>84</v>
      </c>
      <c r="AY161" s="152" t="s">
        <v>168</v>
      </c>
    </row>
    <row r="162" spans="2:65" s="1" customFormat="1" ht="16.5" customHeight="1">
      <c r="B162" s="32"/>
      <c r="C162" s="127" t="s">
        <v>227</v>
      </c>
      <c r="D162" s="127" t="s">
        <v>171</v>
      </c>
      <c r="E162" s="128" t="s">
        <v>921</v>
      </c>
      <c r="F162" s="129" t="s">
        <v>922</v>
      </c>
      <c r="G162" s="130" t="s">
        <v>765</v>
      </c>
      <c r="H162" s="131">
        <v>140</v>
      </c>
      <c r="I162" s="132"/>
      <c r="J162" s="133">
        <f>ROUND(I162*H162,2)</f>
        <v>0</v>
      </c>
      <c r="K162" s="129" t="s">
        <v>19</v>
      </c>
      <c r="L162" s="32"/>
      <c r="M162" s="134" t="s">
        <v>19</v>
      </c>
      <c r="N162" s="135" t="s">
        <v>47</v>
      </c>
      <c r="P162" s="136">
        <f>O162*H162</f>
        <v>0</v>
      </c>
      <c r="Q162" s="136">
        <v>0</v>
      </c>
      <c r="R162" s="136">
        <f>Q162*H162</f>
        <v>0</v>
      </c>
      <c r="S162" s="136">
        <v>0</v>
      </c>
      <c r="T162" s="137">
        <f>S162*H162</f>
        <v>0</v>
      </c>
      <c r="AR162" s="138" t="s">
        <v>188</v>
      </c>
      <c r="AT162" s="138" t="s">
        <v>171</v>
      </c>
      <c r="AU162" s="138" t="s">
        <v>86</v>
      </c>
      <c r="AY162" s="17" t="s">
        <v>168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7" t="s">
        <v>84</v>
      </c>
      <c r="BK162" s="139">
        <f>ROUND(I162*H162,2)</f>
        <v>0</v>
      </c>
      <c r="BL162" s="17" t="s">
        <v>188</v>
      </c>
      <c r="BM162" s="138" t="s">
        <v>923</v>
      </c>
    </row>
    <row r="163" spans="2:65" s="1" customFormat="1" ht="68.25">
      <c r="B163" s="32"/>
      <c r="D163" s="140" t="s">
        <v>177</v>
      </c>
      <c r="F163" s="141" t="s">
        <v>924</v>
      </c>
      <c r="I163" s="142"/>
      <c r="L163" s="32"/>
      <c r="M163" s="143"/>
      <c r="T163" s="53"/>
      <c r="AT163" s="17" t="s">
        <v>177</v>
      </c>
      <c r="AU163" s="17" t="s">
        <v>86</v>
      </c>
    </row>
    <row r="164" spans="2:65" s="12" customFormat="1">
      <c r="B164" s="145"/>
      <c r="D164" s="140" t="s">
        <v>586</v>
      </c>
      <c r="E164" s="146" t="s">
        <v>19</v>
      </c>
      <c r="F164" s="147" t="s">
        <v>925</v>
      </c>
      <c r="H164" s="146" t="s">
        <v>19</v>
      </c>
      <c r="I164" s="148"/>
      <c r="L164" s="145"/>
      <c r="M164" s="149"/>
      <c r="T164" s="150"/>
      <c r="AT164" s="146" t="s">
        <v>586</v>
      </c>
      <c r="AU164" s="146" t="s">
        <v>86</v>
      </c>
      <c r="AV164" s="12" t="s">
        <v>84</v>
      </c>
      <c r="AW164" s="12" t="s">
        <v>37</v>
      </c>
      <c r="AX164" s="12" t="s">
        <v>76</v>
      </c>
      <c r="AY164" s="146" t="s">
        <v>168</v>
      </c>
    </row>
    <row r="165" spans="2:65" s="13" customFormat="1">
      <c r="B165" s="151"/>
      <c r="D165" s="140" t="s">
        <v>586</v>
      </c>
      <c r="E165" s="152" t="s">
        <v>19</v>
      </c>
      <c r="F165" s="153" t="s">
        <v>926</v>
      </c>
      <c r="H165" s="154">
        <v>140</v>
      </c>
      <c r="I165" s="155"/>
      <c r="L165" s="151"/>
      <c r="M165" s="156"/>
      <c r="T165" s="157"/>
      <c r="AT165" s="152" t="s">
        <v>586</v>
      </c>
      <c r="AU165" s="152" t="s">
        <v>86</v>
      </c>
      <c r="AV165" s="13" t="s">
        <v>86</v>
      </c>
      <c r="AW165" s="13" t="s">
        <v>37</v>
      </c>
      <c r="AX165" s="13" t="s">
        <v>84</v>
      </c>
      <c r="AY165" s="152" t="s">
        <v>168</v>
      </c>
    </row>
    <row r="166" spans="2:65" s="11" customFormat="1" ht="22.9" customHeight="1">
      <c r="B166" s="115"/>
      <c r="D166" s="116" t="s">
        <v>75</v>
      </c>
      <c r="E166" s="125" t="s">
        <v>927</v>
      </c>
      <c r="F166" s="125" t="s">
        <v>928</v>
      </c>
      <c r="I166" s="118"/>
      <c r="J166" s="126">
        <f>BK166</f>
        <v>0</v>
      </c>
      <c r="L166" s="115"/>
      <c r="M166" s="120"/>
      <c r="P166" s="121">
        <f>SUM(P167:P189)</f>
        <v>0</v>
      </c>
      <c r="R166" s="121">
        <f>SUM(R167:R189)</f>
        <v>0</v>
      </c>
      <c r="T166" s="122">
        <f>SUM(T167:T189)</f>
        <v>0</v>
      </c>
      <c r="AR166" s="116" t="s">
        <v>84</v>
      </c>
      <c r="AT166" s="123" t="s">
        <v>75</v>
      </c>
      <c r="AU166" s="123" t="s">
        <v>84</v>
      </c>
      <c r="AY166" s="116" t="s">
        <v>168</v>
      </c>
      <c r="BK166" s="124">
        <f>SUM(BK167:BK189)</f>
        <v>0</v>
      </c>
    </row>
    <row r="167" spans="2:65" s="1" customFormat="1" ht="16.5" customHeight="1">
      <c r="B167" s="32"/>
      <c r="C167" s="127" t="s">
        <v>8</v>
      </c>
      <c r="D167" s="127" t="s">
        <v>171</v>
      </c>
      <c r="E167" s="128" t="s">
        <v>579</v>
      </c>
      <c r="F167" s="129" t="s">
        <v>580</v>
      </c>
      <c r="G167" s="130" t="s">
        <v>581</v>
      </c>
      <c r="H167" s="131">
        <v>4.9000000000000004</v>
      </c>
      <c r="I167" s="132"/>
      <c r="J167" s="133">
        <f>ROUND(I167*H167,2)</f>
        <v>0</v>
      </c>
      <c r="K167" s="129" t="s">
        <v>19</v>
      </c>
      <c r="L167" s="32"/>
      <c r="M167" s="134" t="s">
        <v>19</v>
      </c>
      <c r="N167" s="135" t="s">
        <v>47</v>
      </c>
      <c r="P167" s="136">
        <f>O167*H167</f>
        <v>0</v>
      </c>
      <c r="Q167" s="136">
        <v>0</v>
      </c>
      <c r="R167" s="136">
        <f>Q167*H167</f>
        <v>0</v>
      </c>
      <c r="S167" s="136">
        <v>0</v>
      </c>
      <c r="T167" s="137">
        <f>S167*H167</f>
        <v>0</v>
      </c>
      <c r="AR167" s="138" t="s">
        <v>188</v>
      </c>
      <c r="AT167" s="138" t="s">
        <v>171</v>
      </c>
      <c r="AU167" s="138" t="s">
        <v>86</v>
      </c>
      <c r="AY167" s="17" t="s">
        <v>168</v>
      </c>
      <c r="BE167" s="139">
        <f>IF(N167="základní",J167,0)</f>
        <v>0</v>
      </c>
      <c r="BF167" s="139">
        <f>IF(N167="snížená",J167,0)</f>
        <v>0</v>
      </c>
      <c r="BG167" s="139">
        <f>IF(N167="zákl. přenesená",J167,0)</f>
        <v>0</v>
      </c>
      <c r="BH167" s="139">
        <f>IF(N167="sníž. přenesená",J167,0)</f>
        <v>0</v>
      </c>
      <c r="BI167" s="139">
        <f>IF(N167="nulová",J167,0)</f>
        <v>0</v>
      </c>
      <c r="BJ167" s="17" t="s">
        <v>84</v>
      </c>
      <c r="BK167" s="139">
        <f>ROUND(I167*H167,2)</f>
        <v>0</v>
      </c>
      <c r="BL167" s="17" t="s">
        <v>188</v>
      </c>
      <c r="BM167" s="138" t="s">
        <v>929</v>
      </c>
    </row>
    <row r="168" spans="2:65" s="1" customFormat="1" ht="48.75">
      <c r="B168" s="32"/>
      <c r="D168" s="140" t="s">
        <v>177</v>
      </c>
      <c r="F168" s="141" t="s">
        <v>583</v>
      </c>
      <c r="I168" s="142"/>
      <c r="L168" s="32"/>
      <c r="M168" s="143"/>
      <c r="T168" s="53"/>
      <c r="AT168" s="17" t="s">
        <v>177</v>
      </c>
      <c r="AU168" s="17" t="s">
        <v>86</v>
      </c>
    </row>
    <row r="169" spans="2:65" s="1" customFormat="1" ht="19.5">
      <c r="B169" s="32"/>
      <c r="D169" s="140" t="s">
        <v>584</v>
      </c>
      <c r="F169" s="144" t="s">
        <v>585</v>
      </c>
      <c r="I169" s="142"/>
      <c r="L169" s="32"/>
      <c r="M169" s="143"/>
      <c r="T169" s="53"/>
      <c r="AT169" s="17" t="s">
        <v>584</v>
      </c>
      <c r="AU169" s="17" t="s">
        <v>86</v>
      </c>
    </row>
    <row r="170" spans="2:65" s="12" customFormat="1">
      <c r="B170" s="145"/>
      <c r="D170" s="140" t="s">
        <v>586</v>
      </c>
      <c r="E170" s="146" t="s">
        <v>19</v>
      </c>
      <c r="F170" s="147" t="s">
        <v>587</v>
      </c>
      <c r="H170" s="146" t="s">
        <v>19</v>
      </c>
      <c r="I170" s="148"/>
      <c r="L170" s="145"/>
      <c r="M170" s="149"/>
      <c r="T170" s="150"/>
      <c r="AT170" s="146" t="s">
        <v>586</v>
      </c>
      <c r="AU170" s="146" t="s">
        <v>86</v>
      </c>
      <c r="AV170" s="12" t="s">
        <v>84</v>
      </c>
      <c r="AW170" s="12" t="s">
        <v>37</v>
      </c>
      <c r="AX170" s="12" t="s">
        <v>76</v>
      </c>
      <c r="AY170" s="146" t="s">
        <v>168</v>
      </c>
    </row>
    <row r="171" spans="2:65" s="13" customFormat="1">
      <c r="B171" s="151"/>
      <c r="D171" s="140" t="s">
        <v>586</v>
      </c>
      <c r="E171" s="152" t="s">
        <v>19</v>
      </c>
      <c r="F171" s="153" t="s">
        <v>930</v>
      </c>
      <c r="H171" s="154">
        <v>0.3</v>
      </c>
      <c r="I171" s="155"/>
      <c r="L171" s="151"/>
      <c r="M171" s="156"/>
      <c r="T171" s="157"/>
      <c r="AT171" s="152" t="s">
        <v>586</v>
      </c>
      <c r="AU171" s="152" t="s">
        <v>86</v>
      </c>
      <c r="AV171" s="13" t="s">
        <v>86</v>
      </c>
      <c r="AW171" s="13" t="s">
        <v>37</v>
      </c>
      <c r="AX171" s="13" t="s">
        <v>76</v>
      </c>
      <c r="AY171" s="152" t="s">
        <v>168</v>
      </c>
    </row>
    <row r="172" spans="2:65" s="13" customFormat="1">
      <c r="B172" s="151"/>
      <c r="D172" s="140" t="s">
        <v>586</v>
      </c>
      <c r="E172" s="152" t="s">
        <v>19</v>
      </c>
      <c r="F172" s="153" t="s">
        <v>931</v>
      </c>
      <c r="H172" s="154">
        <v>2</v>
      </c>
      <c r="I172" s="155"/>
      <c r="L172" s="151"/>
      <c r="M172" s="156"/>
      <c r="T172" s="157"/>
      <c r="AT172" s="152" t="s">
        <v>586</v>
      </c>
      <c r="AU172" s="152" t="s">
        <v>86</v>
      </c>
      <c r="AV172" s="13" t="s">
        <v>86</v>
      </c>
      <c r="AW172" s="13" t="s">
        <v>37</v>
      </c>
      <c r="AX172" s="13" t="s">
        <v>76</v>
      </c>
      <c r="AY172" s="152" t="s">
        <v>168</v>
      </c>
    </row>
    <row r="173" spans="2:65" s="13" customFormat="1">
      <c r="B173" s="151"/>
      <c r="D173" s="140" t="s">
        <v>586</v>
      </c>
      <c r="E173" s="152" t="s">
        <v>19</v>
      </c>
      <c r="F173" s="153" t="s">
        <v>932</v>
      </c>
      <c r="H173" s="154">
        <v>1.6</v>
      </c>
      <c r="I173" s="155"/>
      <c r="L173" s="151"/>
      <c r="M173" s="156"/>
      <c r="T173" s="157"/>
      <c r="AT173" s="152" t="s">
        <v>586</v>
      </c>
      <c r="AU173" s="152" t="s">
        <v>86</v>
      </c>
      <c r="AV173" s="13" t="s">
        <v>86</v>
      </c>
      <c r="AW173" s="13" t="s">
        <v>37</v>
      </c>
      <c r="AX173" s="13" t="s">
        <v>76</v>
      </c>
      <c r="AY173" s="152" t="s">
        <v>168</v>
      </c>
    </row>
    <row r="174" spans="2:65" s="13" customFormat="1">
      <c r="B174" s="151"/>
      <c r="D174" s="140" t="s">
        <v>586</v>
      </c>
      <c r="E174" s="152" t="s">
        <v>19</v>
      </c>
      <c r="F174" s="153" t="s">
        <v>933</v>
      </c>
      <c r="H174" s="154">
        <v>1</v>
      </c>
      <c r="I174" s="155"/>
      <c r="L174" s="151"/>
      <c r="M174" s="156"/>
      <c r="T174" s="157"/>
      <c r="AT174" s="152" t="s">
        <v>586</v>
      </c>
      <c r="AU174" s="152" t="s">
        <v>86</v>
      </c>
      <c r="AV174" s="13" t="s">
        <v>86</v>
      </c>
      <c r="AW174" s="13" t="s">
        <v>37</v>
      </c>
      <c r="AX174" s="13" t="s">
        <v>76</v>
      </c>
      <c r="AY174" s="152" t="s">
        <v>168</v>
      </c>
    </row>
    <row r="175" spans="2:65" s="14" customFormat="1">
      <c r="B175" s="158"/>
      <c r="D175" s="140" t="s">
        <v>586</v>
      </c>
      <c r="E175" s="159" t="s">
        <v>19</v>
      </c>
      <c r="F175" s="160" t="s">
        <v>592</v>
      </c>
      <c r="H175" s="161">
        <v>4.9000000000000004</v>
      </c>
      <c r="I175" s="162"/>
      <c r="L175" s="158"/>
      <c r="M175" s="163"/>
      <c r="T175" s="164"/>
      <c r="AT175" s="159" t="s">
        <v>586</v>
      </c>
      <c r="AU175" s="159" t="s">
        <v>86</v>
      </c>
      <c r="AV175" s="14" t="s">
        <v>188</v>
      </c>
      <c r="AW175" s="14" t="s">
        <v>37</v>
      </c>
      <c r="AX175" s="14" t="s">
        <v>84</v>
      </c>
      <c r="AY175" s="159" t="s">
        <v>168</v>
      </c>
    </row>
    <row r="176" spans="2:65" s="1" customFormat="1" ht="16.5" customHeight="1">
      <c r="B176" s="32"/>
      <c r="C176" s="127" t="s">
        <v>238</v>
      </c>
      <c r="D176" s="127" t="s">
        <v>171</v>
      </c>
      <c r="E176" s="128" t="s">
        <v>934</v>
      </c>
      <c r="F176" s="129" t="s">
        <v>935</v>
      </c>
      <c r="G176" s="130" t="s">
        <v>581</v>
      </c>
      <c r="H176" s="131">
        <v>4.9000000000000004</v>
      </c>
      <c r="I176" s="132"/>
      <c r="J176" s="133">
        <f>ROUND(I176*H176,2)</f>
        <v>0</v>
      </c>
      <c r="K176" s="129" t="s">
        <v>869</v>
      </c>
      <c r="L176" s="32"/>
      <c r="M176" s="134" t="s">
        <v>19</v>
      </c>
      <c r="N176" s="135" t="s">
        <v>47</v>
      </c>
      <c r="P176" s="136">
        <f>O176*H176</f>
        <v>0</v>
      </c>
      <c r="Q176" s="136">
        <v>0</v>
      </c>
      <c r="R176" s="136">
        <f>Q176*H176</f>
        <v>0</v>
      </c>
      <c r="S176" s="136">
        <v>0</v>
      </c>
      <c r="T176" s="137">
        <f>S176*H176</f>
        <v>0</v>
      </c>
      <c r="AR176" s="138" t="s">
        <v>188</v>
      </c>
      <c r="AT176" s="138" t="s">
        <v>171</v>
      </c>
      <c r="AU176" s="138" t="s">
        <v>86</v>
      </c>
      <c r="AY176" s="17" t="s">
        <v>168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7" t="s">
        <v>84</v>
      </c>
      <c r="BK176" s="139">
        <f>ROUND(I176*H176,2)</f>
        <v>0</v>
      </c>
      <c r="BL176" s="17" t="s">
        <v>188</v>
      </c>
      <c r="BM176" s="138" t="s">
        <v>936</v>
      </c>
    </row>
    <row r="177" spans="2:65" s="1" customFormat="1">
      <c r="B177" s="32"/>
      <c r="D177" s="140" t="s">
        <v>177</v>
      </c>
      <c r="F177" s="141" t="s">
        <v>937</v>
      </c>
      <c r="I177" s="142"/>
      <c r="L177" s="32"/>
      <c r="M177" s="143"/>
      <c r="T177" s="53"/>
      <c r="AT177" s="17" t="s">
        <v>177</v>
      </c>
      <c r="AU177" s="17" t="s">
        <v>86</v>
      </c>
    </row>
    <row r="178" spans="2:65" s="1" customFormat="1">
      <c r="B178" s="32"/>
      <c r="D178" s="169" t="s">
        <v>872</v>
      </c>
      <c r="F178" s="170" t="s">
        <v>938</v>
      </c>
      <c r="I178" s="142"/>
      <c r="L178" s="32"/>
      <c r="M178" s="143"/>
      <c r="T178" s="53"/>
      <c r="AT178" s="17" t="s">
        <v>872</v>
      </c>
      <c r="AU178" s="17" t="s">
        <v>86</v>
      </c>
    </row>
    <row r="179" spans="2:65" s="13" customFormat="1">
      <c r="B179" s="151"/>
      <c r="D179" s="140" t="s">
        <v>586</v>
      </c>
      <c r="E179" s="152" t="s">
        <v>19</v>
      </c>
      <c r="F179" s="153" t="s">
        <v>828</v>
      </c>
      <c r="H179" s="154">
        <v>4.9000000000000004</v>
      </c>
      <c r="I179" s="155"/>
      <c r="L179" s="151"/>
      <c r="M179" s="156"/>
      <c r="T179" s="157"/>
      <c r="AT179" s="152" t="s">
        <v>586</v>
      </c>
      <c r="AU179" s="152" t="s">
        <v>86</v>
      </c>
      <c r="AV179" s="13" t="s">
        <v>86</v>
      </c>
      <c r="AW179" s="13" t="s">
        <v>37</v>
      </c>
      <c r="AX179" s="13" t="s">
        <v>76</v>
      </c>
      <c r="AY179" s="152" t="s">
        <v>168</v>
      </c>
    </row>
    <row r="180" spans="2:65" s="14" customFormat="1">
      <c r="B180" s="158"/>
      <c r="D180" s="140" t="s">
        <v>586</v>
      </c>
      <c r="E180" s="159" t="s">
        <v>830</v>
      </c>
      <c r="F180" s="160" t="s">
        <v>592</v>
      </c>
      <c r="H180" s="161">
        <v>4.9000000000000004</v>
      </c>
      <c r="I180" s="162"/>
      <c r="L180" s="158"/>
      <c r="M180" s="163"/>
      <c r="T180" s="164"/>
      <c r="AT180" s="159" t="s">
        <v>586</v>
      </c>
      <c r="AU180" s="159" t="s">
        <v>86</v>
      </c>
      <c r="AV180" s="14" t="s">
        <v>188</v>
      </c>
      <c r="AW180" s="14" t="s">
        <v>37</v>
      </c>
      <c r="AX180" s="14" t="s">
        <v>84</v>
      </c>
      <c r="AY180" s="159" t="s">
        <v>168</v>
      </c>
    </row>
    <row r="181" spans="2:65" s="1" customFormat="1" ht="16.5" customHeight="1">
      <c r="B181" s="32"/>
      <c r="C181" s="127" t="s">
        <v>245</v>
      </c>
      <c r="D181" s="127" t="s">
        <v>171</v>
      </c>
      <c r="E181" s="128" t="s">
        <v>939</v>
      </c>
      <c r="F181" s="129" t="s">
        <v>940</v>
      </c>
      <c r="G181" s="130" t="s">
        <v>581</v>
      </c>
      <c r="H181" s="131">
        <v>93.1</v>
      </c>
      <c r="I181" s="132"/>
      <c r="J181" s="133">
        <f>ROUND(I181*H181,2)</f>
        <v>0</v>
      </c>
      <c r="K181" s="129" t="s">
        <v>869</v>
      </c>
      <c r="L181" s="32"/>
      <c r="M181" s="134" t="s">
        <v>19</v>
      </c>
      <c r="N181" s="135" t="s">
        <v>47</v>
      </c>
      <c r="P181" s="136">
        <f>O181*H181</f>
        <v>0</v>
      </c>
      <c r="Q181" s="136">
        <v>0</v>
      </c>
      <c r="R181" s="136">
        <f>Q181*H181</f>
        <v>0</v>
      </c>
      <c r="S181" s="136">
        <v>0</v>
      </c>
      <c r="T181" s="137">
        <f>S181*H181</f>
        <v>0</v>
      </c>
      <c r="AR181" s="138" t="s">
        <v>188</v>
      </c>
      <c r="AT181" s="138" t="s">
        <v>171</v>
      </c>
      <c r="AU181" s="138" t="s">
        <v>86</v>
      </c>
      <c r="AY181" s="17" t="s">
        <v>168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7" t="s">
        <v>84</v>
      </c>
      <c r="BK181" s="139">
        <f>ROUND(I181*H181,2)</f>
        <v>0</v>
      </c>
      <c r="BL181" s="17" t="s">
        <v>188</v>
      </c>
      <c r="BM181" s="138" t="s">
        <v>941</v>
      </c>
    </row>
    <row r="182" spans="2:65" s="1" customFormat="1" ht="19.5">
      <c r="B182" s="32"/>
      <c r="D182" s="140" t="s">
        <v>177</v>
      </c>
      <c r="F182" s="141" t="s">
        <v>942</v>
      </c>
      <c r="I182" s="142"/>
      <c r="L182" s="32"/>
      <c r="M182" s="143"/>
      <c r="T182" s="53"/>
      <c r="AT182" s="17" t="s">
        <v>177</v>
      </c>
      <c r="AU182" s="17" t="s">
        <v>86</v>
      </c>
    </row>
    <row r="183" spans="2:65" s="1" customFormat="1">
      <c r="B183" s="32"/>
      <c r="D183" s="169" t="s">
        <v>872</v>
      </c>
      <c r="F183" s="170" t="s">
        <v>943</v>
      </c>
      <c r="I183" s="142"/>
      <c r="L183" s="32"/>
      <c r="M183" s="143"/>
      <c r="T183" s="53"/>
      <c r="AT183" s="17" t="s">
        <v>872</v>
      </c>
      <c r="AU183" s="17" t="s">
        <v>86</v>
      </c>
    </row>
    <row r="184" spans="2:65" s="13" customFormat="1">
      <c r="B184" s="151"/>
      <c r="D184" s="140" t="s">
        <v>586</v>
      </c>
      <c r="E184" s="152" t="s">
        <v>19</v>
      </c>
      <c r="F184" s="153" t="s">
        <v>944</v>
      </c>
      <c r="H184" s="154">
        <v>93.1</v>
      </c>
      <c r="I184" s="155"/>
      <c r="L184" s="151"/>
      <c r="M184" s="156"/>
      <c r="T184" s="157"/>
      <c r="AT184" s="152" t="s">
        <v>586</v>
      </c>
      <c r="AU184" s="152" t="s">
        <v>86</v>
      </c>
      <c r="AV184" s="13" t="s">
        <v>86</v>
      </c>
      <c r="AW184" s="13" t="s">
        <v>37</v>
      </c>
      <c r="AX184" s="13" t="s">
        <v>84</v>
      </c>
      <c r="AY184" s="152" t="s">
        <v>168</v>
      </c>
    </row>
    <row r="185" spans="2:65" s="1" customFormat="1" ht="21.75" customHeight="1">
      <c r="B185" s="32"/>
      <c r="C185" s="127" t="s">
        <v>250</v>
      </c>
      <c r="D185" s="127" t="s">
        <v>171</v>
      </c>
      <c r="E185" s="128" t="s">
        <v>945</v>
      </c>
      <c r="F185" s="129" t="s">
        <v>946</v>
      </c>
      <c r="G185" s="130" t="s">
        <v>581</v>
      </c>
      <c r="H185" s="131">
        <v>4.9000000000000004</v>
      </c>
      <c r="I185" s="132"/>
      <c r="J185" s="133">
        <f>ROUND(I185*H185,2)</f>
        <v>0</v>
      </c>
      <c r="K185" s="129" t="s">
        <v>869</v>
      </c>
      <c r="L185" s="32"/>
      <c r="M185" s="134" t="s">
        <v>19</v>
      </c>
      <c r="N185" s="135" t="s">
        <v>47</v>
      </c>
      <c r="P185" s="136">
        <f>O185*H185</f>
        <v>0</v>
      </c>
      <c r="Q185" s="136">
        <v>0</v>
      </c>
      <c r="R185" s="136">
        <f>Q185*H185</f>
        <v>0</v>
      </c>
      <c r="S185" s="136">
        <v>0</v>
      </c>
      <c r="T185" s="137">
        <f>S185*H185</f>
        <v>0</v>
      </c>
      <c r="AR185" s="138" t="s">
        <v>188</v>
      </c>
      <c r="AT185" s="138" t="s">
        <v>171</v>
      </c>
      <c r="AU185" s="138" t="s">
        <v>86</v>
      </c>
      <c r="AY185" s="17" t="s">
        <v>168</v>
      </c>
      <c r="BE185" s="139">
        <f>IF(N185="základní",J185,0)</f>
        <v>0</v>
      </c>
      <c r="BF185" s="139">
        <f>IF(N185="snížená",J185,0)</f>
        <v>0</v>
      </c>
      <c r="BG185" s="139">
        <f>IF(N185="zákl. přenesená",J185,0)</f>
        <v>0</v>
      </c>
      <c r="BH185" s="139">
        <f>IF(N185="sníž. přenesená",J185,0)</f>
        <v>0</v>
      </c>
      <c r="BI185" s="139">
        <f>IF(N185="nulová",J185,0)</f>
        <v>0</v>
      </c>
      <c r="BJ185" s="17" t="s">
        <v>84</v>
      </c>
      <c r="BK185" s="139">
        <f>ROUND(I185*H185,2)</f>
        <v>0</v>
      </c>
      <c r="BL185" s="17" t="s">
        <v>188</v>
      </c>
      <c r="BM185" s="138" t="s">
        <v>947</v>
      </c>
    </row>
    <row r="186" spans="2:65" s="1" customFormat="1">
      <c r="B186" s="32"/>
      <c r="D186" s="140" t="s">
        <v>177</v>
      </c>
      <c r="F186" s="141" t="s">
        <v>948</v>
      </c>
      <c r="I186" s="142"/>
      <c r="L186" s="32"/>
      <c r="M186" s="143"/>
      <c r="T186" s="53"/>
      <c r="AT186" s="17" t="s">
        <v>177</v>
      </c>
      <c r="AU186" s="17" t="s">
        <v>86</v>
      </c>
    </row>
    <row r="187" spans="2:65" s="1" customFormat="1">
      <c r="B187" s="32"/>
      <c r="D187" s="169" t="s">
        <v>872</v>
      </c>
      <c r="F187" s="170" t="s">
        <v>949</v>
      </c>
      <c r="I187" s="142"/>
      <c r="L187" s="32"/>
      <c r="M187" s="143"/>
      <c r="T187" s="53"/>
      <c r="AT187" s="17" t="s">
        <v>872</v>
      </c>
      <c r="AU187" s="17" t="s">
        <v>86</v>
      </c>
    </row>
    <row r="188" spans="2:65" s="13" customFormat="1">
      <c r="B188" s="151"/>
      <c r="D188" s="140" t="s">
        <v>586</v>
      </c>
      <c r="E188" s="152" t="s">
        <v>19</v>
      </c>
      <c r="F188" s="153" t="s">
        <v>950</v>
      </c>
      <c r="H188" s="154">
        <v>4.9000000000000004</v>
      </c>
      <c r="I188" s="155"/>
      <c r="L188" s="151"/>
      <c r="M188" s="156"/>
      <c r="T188" s="157"/>
      <c r="AT188" s="152" t="s">
        <v>586</v>
      </c>
      <c r="AU188" s="152" t="s">
        <v>86</v>
      </c>
      <c r="AV188" s="13" t="s">
        <v>86</v>
      </c>
      <c r="AW188" s="13" t="s">
        <v>37</v>
      </c>
      <c r="AX188" s="13" t="s">
        <v>76</v>
      </c>
      <c r="AY188" s="152" t="s">
        <v>168</v>
      </c>
    </row>
    <row r="189" spans="2:65" s="14" customFormat="1">
      <c r="B189" s="158"/>
      <c r="D189" s="140" t="s">
        <v>586</v>
      </c>
      <c r="E189" s="159" t="s">
        <v>828</v>
      </c>
      <c r="F189" s="160" t="s">
        <v>592</v>
      </c>
      <c r="H189" s="161">
        <v>4.9000000000000004</v>
      </c>
      <c r="I189" s="162"/>
      <c r="L189" s="158"/>
      <c r="M189" s="163"/>
      <c r="T189" s="164"/>
      <c r="AT189" s="159" t="s">
        <v>586</v>
      </c>
      <c r="AU189" s="159" t="s">
        <v>86</v>
      </c>
      <c r="AV189" s="14" t="s">
        <v>188</v>
      </c>
      <c r="AW189" s="14" t="s">
        <v>37</v>
      </c>
      <c r="AX189" s="14" t="s">
        <v>84</v>
      </c>
      <c r="AY189" s="159" t="s">
        <v>168</v>
      </c>
    </row>
    <row r="190" spans="2:65" s="11" customFormat="1" ht="22.9" customHeight="1">
      <c r="B190" s="115"/>
      <c r="D190" s="116" t="s">
        <v>75</v>
      </c>
      <c r="E190" s="125" t="s">
        <v>951</v>
      </c>
      <c r="F190" s="125" t="s">
        <v>952</v>
      </c>
      <c r="I190" s="118"/>
      <c r="J190" s="126">
        <f>BK190</f>
        <v>0</v>
      </c>
      <c r="L190" s="115"/>
      <c r="M190" s="120"/>
      <c r="P190" s="121">
        <f>SUM(P191:P193)</f>
        <v>0</v>
      </c>
      <c r="R190" s="121">
        <f>SUM(R191:R193)</f>
        <v>0</v>
      </c>
      <c r="T190" s="122">
        <f>SUM(T191:T193)</f>
        <v>0</v>
      </c>
      <c r="AR190" s="116" t="s">
        <v>84</v>
      </c>
      <c r="AT190" s="123" t="s">
        <v>75</v>
      </c>
      <c r="AU190" s="123" t="s">
        <v>84</v>
      </c>
      <c r="AY190" s="116" t="s">
        <v>168</v>
      </c>
      <c r="BK190" s="124">
        <f>SUM(BK191:BK193)</f>
        <v>0</v>
      </c>
    </row>
    <row r="191" spans="2:65" s="1" customFormat="1" ht="16.5" customHeight="1">
      <c r="B191" s="32"/>
      <c r="C191" s="127" t="s">
        <v>258</v>
      </c>
      <c r="D191" s="127" t="s">
        <v>171</v>
      </c>
      <c r="E191" s="128" t="s">
        <v>953</v>
      </c>
      <c r="F191" s="129" t="s">
        <v>954</v>
      </c>
      <c r="G191" s="130" t="s">
        <v>581</v>
      </c>
      <c r="H191" s="131">
        <v>1.712</v>
      </c>
      <c r="I191" s="132"/>
      <c r="J191" s="133">
        <f>ROUND(I191*H191,2)</f>
        <v>0</v>
      </c>
      <c r="K191" s="129" t="s">
        <v>869</v>
      </c>
      <c r="L191" s="32"/>
      <c r="M191" s="134" t="s">
        <v>19</v>
      </c>
      <c r="N191" s="135" t="s">
        <v>47</v>
      </c>
      <c r="P191" s="136">
        <f>O191*H191</f>
        <v>0</v>
      </c>
      <c r="Q191" s="136">
        <v>0</v>
      </c>
      <c r="R191" s="136">
        <f>Q191*H191</f>
        <v>0</v>
      </c>
      <c r="S191" s="136">
        <v>0</v>
      </c>
      <c r="T191" s="137">
        <f>S191*H191</f>
        <v>0</v>
      </c>
      <c r="AR191" s="138" t="s">
        <v>188</v>
      </c>
      <c r="AT191" s="138" t="s">
        <v>171</v>
      </c>
      <c r="AU191" s="138" t="s">
        <v>86</v>
      </c>
      <c r="AY191" s="17" t="s">
        <v>168</v>
      </c>
      <c r="BE191" s="139">
        <f>IF(N191="základní",J191,0)</f>
        <v>0</v>
      </c>
      <c r="BF191" s="139">
        <f>IF(N191="snížená",J191,0)</f>
        <v>0</v>
      </c>
      <c r="BG191" s="139">
        <f>IF(N191="zákl. přenesená",J191,0)</f>
        <v>0</v>
      </c>
      <c r="BH191" s="139">
        <f>IF(N191="sníž. přenesená",J191,0)</f>
        <v>0</v>
      </c>
      <c r="BI191" s="139">
        <f>IF(N191="nulová",J191,0)</f>
        <v>0</v>
      </c>
      <c r="BJ191" s="17" t="s">
        <v>84</v>
      </c>
      <c r="BK191" s="139">
        <f>ROUND(I191*H191,2)</f>
        <v>0</v>
      </c>
      <c r="BL191" s="17" t="s">
        <v>188</v>
      </c>
      <c r="BM191" s="138" t="s">
        <v>955</v>
      </c>
    </row>
    <row r="192" spans="2:65" s="1" customFormat="1" ht="19.5">
      <c r="B192" s="32"/>
      <c r="D192" s="140" t="s">
        <v>177</v>
      </c>
      <c r="F192" s="141" t="s">
        <v>956</v>
      </c>
      <c r="I192" s="142"/>
      <c r="L192" s="32"/>
      <c r="M192" s="143"/>
      <c r="T192" s="53"/>
      <c r="AT192" s="17" t="s">
        <v>177</v>
      </c>
      <c r="AU192" s="17" t="s">
        <v>86</v>
      </c>
    </row>
    <row r="193" spans="2:65" s="1" customFormat="1">
      <c r="B193" s="32"/>
      <c r="D193" s="169" t="s">
        <v>872</v>
      </c>
      <c r="F193" s="170" t="s">
        <v>957</v>
      </c>
      <c r="I193" s="142"/>
      <c r="L193" s="32"/>
      <c r="M193" s="143"/>
      <c r="T193" s="53"/>
      <c r="AT193" s="17" t="s">
        <v>872</v>
      </c>
      <c r="AU193" s="17" t="s">
        <v>86</v>
      </c>
    </row>
    <row r="194" spans="2:65" s="11" customFormat="1" ht="25.9" customHeight="1">
      <c r="B194" s="115"/>
      <c r="D194" s="116" t="s">
        <v>75</v>
      </c>
      <c r="E194" s="117" t="s">
        <v>166</v>
      </c>
      <c r="F194" s="117" t="s">
        <v>167</v>
      </c>
      <c r="I194" s="118"/>
      <c r="J194" s="119">
        <f>BK194</f>
        <v>0</v>
      </c>
      <c r="L194" s="115"/>
      <c r="M194" s="120"/>
      <c r="P194" s="121">
        <f>P195</f>
        <v>0</v>
      </c>
      <c r="R194" s="121">
        <f>R195</f>
        <v>0</v>
      </c>
      <c r="T194" s="122">
        <f>T195</f>
        <v>0</v>
      </c>
      <c r="AR194" s="116" t="s">
        <v>188</v>
      </c>
      <c r="AT194" s="123" t="s">
        <v>75</v>
      </c>
      <c r="AU194" s="123" t="s">
        <v>76</v>
      </c>
      <c r="AY194" s="116" t="s">
        <v>168</v>
      </c>
      <c r="BK194" s="124">
        <f>BK195</f>
        <v>0</v>
      </c>
    </row>
    <row r="195" spans="2:65" s="11" customFormat="1" ht="22.9" customHeight="1">
      <c r="B195" s="115"/>
      <c r="D195" s="116" t="s">
        <v>75</v>
      </c>
      <c r="E195" s="125" t="s">
        <v>169</v>
      </c>
      <c r="F195" s="125" t="s">
        <v>170</v>
      </c>
      <c r="I195" s="118"/>
      <c r="J195" s="126">
        <f>BK195</f>
        <v>0</v>
      </c>
      <c r="L195" s="115"/>
      <c r="M195" s="120"/>
      <c r="P195" s="121">
        <f>SUM(P196:P197)</f>
        <v>0</v>
      </c>
      <c r="R195" s="121">
        <f>SUM(R196:R197)</f>
        <v>0</v>
      </c>
      <c r="T195" s="122">
        <f>SUM(T196:T197)</f>
        <v>0</v>
      </c>
      <c r="AR195" s="116" t="s">
        <v>188</v>
      </c>
      <c r="AT195" s="123" t="s">
        <v>75</v>
      </c>
      <c r="AU195" s="123" t="s">
        <v>84</v>
      </c>
      <c r="AY195" s="116" t="s">
        <v>168</v>
      </c>
      <c r="BK195" s="124">
        <f>SUM(BK196:BK197)</f>
        <v>0</v>
      </c>
    </row>
    <row r="196" spans="2:65" s="1" customFormat="1" ht="16.5" customHeight="1">
      <c r="B196" s="32"/>
      <c r="C196" s="127" t="s">
        <v>264</v>
      </c>
      <c r="D196" s="127" t="s">
        <v>171</v>
      </c>
      <c r="E196" s="128" t="s">
        <v>958</v>
      </c>
      <c r="F196" s="129" t="s">
        <v>959</v>
      </c>
      <c r="G196" s="130" t="s">
        <v>174</v>
      </c>
      <c r="H196" s="131">
        <v>4</v>
      </c>
      <c r="I196" s="132"/>
      <c r="J196" s="133">
        <f>ROUND(I196*H196,2)</f>
        <v>0</v>
      </c>
      <c r="K196" s="129" t="s">
        <v>19</v>
      </c>
      <c r="L196" s="32"/>
      <c r="M196" s="134" t="s">
        <v>19</v>
      </c>
      <c r="N196" s="135" t="s">
        <v>47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175</v>
      </c>
      <c r="AT196" s="138" t="s">
        <v>171</v>
      </c>
      <c r="AU196" s="138" t="s">
        <v>86</v>
      </c>
      <c r="AY196" s="17" t="s">
        <v>168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7" t="s">
        <v>84</v>
      </c>
      <c r="BK196" s="139">
        <f>ROUND(I196*H196,2)</f>
        <v>0</v>
      </c>
      <c r="BL196" s="17" t="s">
        <v>175</v>
      </c>
      <c r="BM196" s="138" t="s">
        <v>960</v>
      </c>
    </row>
    <row r="197" spans="2:65" s="1" customFormat="1" ht="19.5">
      <c r="B197" s="32"/>
      <c r="D197" s="140" t="s">
        <v>177</v>
      </c>
      <c r="F197" s="141" t="s">
        <v>961</v>
      </c>
      <c r="I197" s="142"/>
      <c r="L197" s="32"/>
      <c r="M197" s="143"/>
      <c r="T197" s="53"/>
      <c r="AT197" s="17" t="s">
        <v>177</v>
      </c>
      <c r="AU197" s="17" t="s">
        <v>86</v>
      </c>
    </row>
    <row r="198" spans="2:65" s="11" customFormat="1" ht="25.9" customHeight="1">
      <c r="B198" s="115"/>
      <c r="D198" s="116" t="s">
        <v>75</v>
      </c>
      <c r="E198" s="117" t="s">
        <v>213</v>
      </c>
      <c r="F198" s="117" t="s">
        <v>214</v>
      </c>
      <c r="I198" s="118"/>
      <c r="J198" s="119">
        <f>BK198</f>
        <v>0</v>
      </c>
      <c r="L198" s="115"/>
      <c r="M198" s="120"/>
      <c r="P198" s="121">
        <f>P199+P210</f>
        <v>0</v>
      </c>
      <c r="R198" s="121">
        <f>R199+R210</f>
        <v>0</v>
      </c>
      <c r="T198" s="122">
        <f>T199+T210</f>
        <v>0</v>
      </c>
      <c r="AR198" s="116" t="s">
        <v>188</v>
      </c>
      <c r="AT198" s="123" t="s">
        <v>75</v>
      </c>
      <c r="AU198" s="123" t="s">
        <v>76</v>
      </c>
      <c r="AY198" s="116" t="s">
        <v>168</v>
      </c>
      <c r="BK198" s="124">
        <f>BK199+BK210</f>
        <v>0</v>
      </c>
    </row>
    <row r="199" spans="2:65" s="11" customFormat="1" ht="22.9" customHeight="1">
      <c r="B199" s="115"/>
      <c r="D199" s="116" t="s">
        <v>75</v>
      </c>
      <c r="E199" s="125" t="s">
        <v>220</v>
      </c>
      <c r="F199" s="125" t="s">
        <v>221</v>
      </c>
      <c r="I199" s="118"/>
      <c r="J199" s="126">
        <f>BK199</f>
        <v>0</v>
      </c>
      <c r="L199" s="115"/>
      <c r="M199" s="120"/>
      <c r="P199" s="121">
        <f>SUM(P200:P209)</f>
        <v>0</v>
      </c>
      <c r="R199" s="121">
        <f>SUM(R200:R209)</f>
        <v>0</v>
      </c>
      <c r="T199" s="122">
        <f>SUM(T200:T209)</f>
        <v>0</v>
      </c>
      <c r="AR199" s="116" t="s">
        <v>188</v>
      </c>
      <c r="AT199" s="123" t="s">
        <v>75</v>
      </c>
      <c r="AU199" s="123" t="s">
        <v>84</v>
      </c>
      <c r="AY199" s="116" t="s">
        <v>168</v>
      </c>
      <c r="BK199" s="124">
        <f>SUM(BK200:BK209)</f>
        <v>0</v>
      </c>
    </row>
    <row r="200" spans="2:65" s="1" customFormat="1" ht="16.5" customHeight="1">
      <c r="B200" s="32"/>
      <c r="C200" s="127" t="s">
        <v>269</v>
      </c>
      <c r="D200" s="127" t="s">
        <v>171</v>
      </c>
      <c r="E200" s="128" t="s">
        <v>962</v>
      </c>
      <c r="F200" s="129" t="s">
        <v>963</v>
      </c>
      <c r="G200" s="130" t="s">
        <v>174</v>
      </c>
      <c r="H200" s="131">
        <v>2</v>
      </c>
      <c r="I200" s="132"/>
      <c r="J200" s="133">
        <f>ROUND(I200*H200,2)</f>
        <v>0</v>
      </c>
      <c r="K200" s="129" t="s">
        <v>19</v>
      </c>
      <c r="L200" s="32"/>
      <c r="M200" s="134" t="s">
        <v>19</v>
      </c>
      <c r="N200" s="135" t="s">
        <v>47</v>
      </c>
      <c r="P200" s="136">
        <f>O200*H200</f>
        <v>0</v>
      </c>
      <c r="Q200" s="136">
        <v>0</v>
      </c>
      <c r="R200" s="136">
        <f>Q200*H200</f>
        <v>0</v>
      </c>
      <c r="S200" s="136">
        <v>0</v>
      </c>
      <c r="T200" s="137">
        <f>S200*H200</f>
        <v>0</v>
      </c>
      <c r="AR200" s="138" t="s">
        <v>175</v>
      </c>
      <c r="AT200" s="138" t="s">
        <v>171</v>
      </c>
      <c r="AU200" s="138" t="s">
        <v>86</v>
      </c>
      <c r="AY200" s="17" t="s">
        <v>168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7" t="s">
        <v>84</v>
      </c>
      <c r="BK200" s="139">
        <f>ROUND(I200*H200,2)</f>
        <v>0</v>
      </c>
      <c r="BL200" s="17" t="s">
        <v>175</v>
      </c>
      <c r="BM200" s="138" t="s">
        <v>964</v>
      </c>
    </row>
    <row r="201" spans="2:65" s="1" customFormat="1" ht="19.5">
      <c r="B201" s="32"/>
      <c r="D201" s="140" t="s">
        <v>177</v>
      </c>
      <c r="F201" s="141" t="s">
        <v>965</v>
      </c>
      <c r="I201" s="142"/>
      <c r="L201" s="32"/>
      <c r="M201" s="143"/>
      <c r="T201" s="53"/>
      <c r="AT201" s="17" t="s">
        <v>177</v>
      </c>
      <c r="AU201" s="17" t="s">
        <v>86</v>
      </c>
    </row>
    <row r="202" spans="2:65" s="1" customFormat="1" ht="16.5" customHeight="1">
      <c r="B202" s="32"/>
      <c r="C202" s="127" t="s">
        <v>276</v>
      </c>
      <c r="D202" s="127" t="s">
        <v>171</v>
      </c>
      <c r="E202" s="128" t="s">
        <v>966</v>
      </c>
      <c r="F202" s="129" t="s">
        <v>967</v>
      </c>
      <c r="G202" s="130" t="s">
        <v>174</v>
      </c>
      <c r="H202" s="131">
        <v>4</v>
      </c>
      <c r="I202" s="132"/>
      <c r="J202" s="133">
        <f>ROUND(I202*H202,2)</f>
        <v>0</v>
      </c>
      <c r="K202" s="129" t="s">
        <v>19</v>
      </c>
      <c r="L202" s="32"/>
      <c r="M202" s="134" t="s">
        <v>19</v>
      </c>
      <c r="N202" s="135" t="s">
        <v>47</v>
      </c>
      <c r="P202" s="136">
        <f>O202*H202</f>
        <v>0</v>
      </c>
      <c r="Q202" s="136">
        <v>0</v>
      </c>
      <c r="R202" s="136">
        <f>Q202*H202</f>
        <v>0</v>
      </c>
      <c r="S202" s="136">
        <v>0</v>
      </c>
      <c r="T202" s="137">
        <f>S202*H202</f>
        <v>0</v>
      </c>
      <c r="AR202" s="138" t="s">
        <v>175</v>
      </c>
      <c r="AT202" s="138" t="s">
        <v>171</v>
      </c>
      <c r="AU202" s="138" t="s">
        <v>86</v>
      </c>
      <c r="AY202" s="17" t="s">
        <v>168</v>
      </c>
      <c r="BE202" s="139">
        <f>IF(N202="základní",J202,0)</f>
        <v>0</v>
      </c>
      <c r="BF202" s="139">
        <f>IF(N202="snížená",J202,0)</f>
        <v>0</v>
      </c>
      <c r="BG202" s="139">
        <f>IF(N202="zákl. přenesená",J202,0)</f>
        <v>0</v>
      </c>
      <c r="BH202" s="139">
        <f>IF(N202="sníž. přenesená",J202,0)</f>
        <v>0</v>
      </c>
      <c r="BI202" s="139">
        <f>IF(N202="nulová",J202,0)</f>
        <v>0</v>
      </c>
      <c r="BJ202" s="17" t="s">
        <v>84</v>
      </c>
      <c r="BK202" s="139">
        <f>ROUND(I202*H202,2)</f>
        <v>0</v>
      </c>
      <c r="BL202" s="17" t="s">
        <v>175</v>
      </c>
      <c r="BM202" s="138" t="s">
        <v>968</v>
      </c>
    </row>
    <row r="203" spans="2:65" s="1" customFormat="1" ht="19.5">
      <c r="B203" s="32"/>
      <c r="D203" s="140" t="s">
        <v>177</v>
      </c>
      <c r="F203" s="141" t="s">
        <v>969</v>
      </c>
      <c r="I203" s="142"/>
      <c r="L203" s="32"/>
      <c r="M203" s="143"/>
      <c r="T203" s="53"/>
      <c r="AT203" s="17" t="s">
        <v>177</v>
      </c>
      <c r="AU203" s="17" t="s">
        <v>86</v>
      </c>
    </row>
    <row r="204" spans="2:65" s="1" customFormat="1" ht="16.5" customHeight="1">
      <c r="B204" s="32"/>
      <c r="C204" s="127" t="s">
        <v>280</v>
      </c>
      <c r="D204" s="127" t="s">
        <v>171</v>
      </c>
      <c r="E204" s="128" t="s">
        <v>970</v>
      </c>
      <c r="F204" s="129" t="s">
        <v>971</v>
      </c>
      <c r="G204" s="130" t="s">
        <v>174</v>
      </c>
      <c r="H204" s="131">
        <v>4</v>
      </c>
      <c r="I204" s="132"/>
      <c r="J204" s="133">
        <f>ROUND(I204*H204,2)</f>
        <v>0</v>
      </c>
      <c r="K204" s="129" t="s">
        <v>19</v>
      </c>
      <c r="L204" s="32"/>
      <c r="M204" s="134" t="s">
        <v>19</v>
      </c>
      <c r="N204" s="135" t="s">
        <v>47</v>
      </c>
      <c r="P204" s="136">
        <f>O204*H204</f>
        <v>0</v>
      </c>
      <c r="Q204" s="136">
        <v>0</v>
      </c>
      <c r="R204" s="136">
        <f>Q204*H204</f>
        <v>0</v>
      </c>
      <c r="S204" s="136">
        <v>0</v>
      </c>
      <c r="T204" s="137">
        <f>S204*H204</f>
        <v>0</v>
      </c>
      <c r="AR204" s="138" t="s">
        <v>175</v>
      </c>
      <c r="AT204" s="138" t="s">
        <v>171</v>
      </c>
      <c r="AU204" s="138" t="s">
        <v>86</v>
      </c>
      <c r="AY204" s="17" t="s">
        <v>168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7" t="s">
        <v>84</v>
      </c>
      <c r="BK204" s="139">
        <f>ROUND(I204*H204,2)</f>
        <v>0</v>
      </c>
      <c r="BL204" s="17" t="s">
        <v>175</v>
      </c>
      <c r="BM204" s="138" t="s">
        <v>972</v>
      </c>
    </row>
    <row r="205" spans="2:65" s="1" customFormat="1" ht="29.25">
      <c r="B205" s="32"/>
      <c r="D205" s="140" t="s">
        <v>177</v>
      </c>
      <c r="F205" s="141" t="s">
        <v>973</v>
      </c>
      <c r="I205" s="142"/>
      <c r="L205" s="32"/>
      <c r="M205" s="143"/>
      <c r="T205" s="53"/>
      <c r="AT205" s="17" t="s">
        <v>177</v>
      </c>
      <c r="AU205" s="17" t="s">
        <v>86</v>
      </c>
    </row>
    <row r="206" spans="2:65" s="1" customFormat="1" ht="16.5" customHeight="1">
      <c r="B206" s="32"/>
      <c r="C206" s="127" t="s">
        <v>7</v>
      </c>
      <c r="D206" s="127" t="s">
        <v>171</v>
      </c>
      <c r="E206" s="128" t="s">
        <v>974</v>
      </c>
      <c r="F206" s="129" t="s">
        <v>975</v>
      </c>
      <c r="G206" s="130" t="s">
        <v>174</v>
      </c>
      <c r="H206" s="131">
        <v>4</v>
      </c>
      <c r="I206" s="132"/>
      <c r="J206" s="133">
        <f>ROUND(I206*H206,2)</f>
        <v>0</v>
      </c>
      <c r="K206" s="129" t="s">
        <v>19</v>
      </c>
      <c r="L206" s="32"/>
      <c r="M206" s="134" t="s">
        <v>19</v>
      </c>
      <c r="N206" s="135" t="s">
        <v>47</v>
      </c>
      <c r="P206" s="136">
        <f>O206*H206</f>
        <v>0</v>
      </c>
      <c r="Q206" s="136">
        <v>0</v>
      </c>
      <c r="R206" s="136">
        <f>Q206*H206</f>
        <v>0</v>
      </c>
      <c r="S206" s="136">
        <v>0</v>
      </c>
      <c r="T206" s="137">
        <f>S206*H206</f>
        <v>0</v>
      </c>
      <c r="AR206" s="138" t="s">
        <v>175</v>
      </c>
      <c r="AT206" s="138" t="s">
        <v>171</v>
      </c>
      <c r="AU206" s="138" t="s">
        <v>86</v>
      </c>
      <c r="AY206" s="17" t="s">
        <v>168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7" t="s">
        <v>84</v>
      </c>
      <c r="BK206" s="139">
        <f>ROUND(I206*H206,2)</f>
        <v>0</v>
      </c>
      <c r="BL206" s="17" t="s">
        <v>175</v>
      </c>
      <c r="BM206" s="138" t="s">
        <v>976</v>
      </c>
    </row>
    <row r="207" spans="2:65" s="1" customFormat="1" ht="19.5">
      <c r="B207" s="32"/>
      <c r="D207" s="140" t="s">
        <v>177</v>
      </c>
      <c r="F207" s="141" t="s">
        <v>977</v>
      </c>
      <c r="I207" s="142"/>
      <c r="L207" s="32"/>
      <c r="M207" s="143"/>
      <c r="T207" s="53"/>
      <c r="AT207" s="17" t="s">
        <v>177</v>
      </c>
      <c r="AU207" s="17" t="s">
        <v>86</v>
      </c>
    </row>
    <row r="208" spans="2:65" s="1" customFormat="1" ht="16.5" customHeight="1">
      <c r="B208" s="32"/>
      <c r="C208" s="127" t="s">
        <v>290</v>
      </c>
      <c r="D208" s="127" t="s">
        <v>171</v>
      </c>
      <c r="E208" s="128" t="s">
        <v>978</v>
      </c>
      <c r="F208" s="129" t="s">
        <v>979</v>
      </c>
      <c r="G208" s="130" t="s">
        <v>174</v>
      </c>
      <c r="H208" s="131">
        <v>4</v>
      </c>
      <c r="I208" s="132"/>
      <c r="J208" s="133">
        <f>ROUND(I208*H208,2)</f>
        <v>0</v>
      </c>
      <c r="K208" s="129" t="s">
        <v>19</v>
      </c>
      <c r="L208" s="32"/>
      <c r="M208" s="134" t="s">
        <v>19</v>
      </c>
      <c r="N208" s="135" t="s">
        <v>47</v>
      </c>
      <c r="P208" s="136">
        <f>O208*H208</f>
        <v>0</v>
      </c>
      <c r="Q208" s="136">
        <v>0</v>
      </c>
      <c r="R208" s="136">
        <f>Q208*H208</f>
        <v>0</v>
      </c>
      <c r="S208" s="136">
        <v>0</v>
      </c>
      <c r="T208" s="137">
        <f>S208*H208</f>
        <v>0</v>
      </c>
      <c r="AR208" s="138" t="s">
        <v>175</v>
      </c>
      <c r="AT208" s="138" t="s">
        <v>171</v>
      </c>
      <c r="AU208" s="138" t="s">
        <v>86</v>
      </c>
      <c r="AY208" s="17" t="s">
        <v>168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7" t="s">
        <v>84</v>
      </c>
      <c r="BK208" s="139">
        <f>ROUND(I208*H208,2)</f>
        <v>0</v>
      </c>
      <c r="BL208" s="17" t="s">
        <v>175</v>
      </c>
      <c r="BM208" s="138" t="s">
        <v>980</v>
      </c>
    </row>
    <row r="209" spans="2:65" s="1" customFormat="1" ht="19.5">
      <c r="B209" s="32"/>
      <c r="D209" s="140" t="s">
        <v>177</v>
      </c>
      <c r="F209" s="141" t="s">
        <v>981</v>
      </c>
      <c r="I209" s="142"/>
      <c r="L209" s="32"/>
      <c r="M209" s="143"/>
      <c r="T209" s="53"/>
      <c r="AT209" s="17" t="s">
        <v>177</v>
      </c>
      <c r="AU209" s="17" t="s">
        <v>86</v>
      </c>
    </row>
    <row r="210" spans="2:65" s="11" customFormat="1" ht="22.9" customHeight="1">
      <c r="B210" s="115"/>
      <c r="D210" s="116" t="s">
        <v>75</v>
      </c>
      <c r="E210" s="125" t="s">
        <v>249</v>
      </c>
      <c r="F210" s="125" t="s">
        <v>210</v>
      </c>
      <c r="I210" s="118"/>
      <c r="J210" s="126">
        <f>BK210</f>
        <v>0</v>
      </c>
      <c r="L210" s="115"/>
      <c r="M210" s="120"/>
      <c r="P210" s="121">
        <f>SUM(P211:P212)</f>
        <v>0</v>
      </c>
      <c r="R210" s="121">
        <f>SUM(R211:R212)</f>
        <v>0</v>
      </c>
      <c r="T210" s="122">
        <f>SUM(T211:T212)</f>
        <v>0</v>
      </c>
      <c r="AR210" s="116" t="s">
        <v>188</v>
      </c>
      <c r="AT210" s="123" t="s">
        <v>75</v>
      </c>
      <c r="AU210" s="123" t="s">
        <v>84</v>
      </c>
      <c r="AY210" s="116" t="s">
        <v>168</v>
      </c>
      <c r="BK210" s="124">
        <f>SUM(BK211:BK212)</f>
        <v>0</v>
      </c>
    </row>
    <row r="211" spans="2:65" s="1" customFormat="1" ht="16.5" customHeight="1">
      <c r="B211" s="32"/>
      <c r="C211" s="127" t="s">
        <v>297</v>
      </c>
      <c r="D211" s="127" t="s">
        <v>171</v>
      </c>
      <c r="E211" s="128" t="s">
        <v>251</v>
      </c>
      <c r="F211" s="129" t="s">
        <v>210</v>
      </c>
      <c r="G211" s="130" t="s">
        <v>174</v>
      </c>
      <c r="H211" s="131">
        <v>1</v>
      </c>
      <c r="I211" s="132"/>
      <c r="J211" s="133">
        <f>ROUND(I211*H211,2)</f>
        <v>0</v>
      </c>
      <c r="K211" s="129" t="s">
        <v>19</v>
      </c>
      <c r="L211" s="32"/>
      <c r="M211" s="134" t="s">
        <v>19</v>
      </c>
      <c r="N211" s="135" t="s">
        <v>47</v>
      </c>
      <c r="P211" s="136">
        <f>O211*H211</f>
        <v>0</v>
      </c>
      <c r="Q211" s="136">
        <v>0</v>
      </c>
      <c r="R211" s="136">
        <f>Q211*H211</f>
        <v>0</v>
      </c>
      <c r="S211" s="136">
        <v>0</v>
      </c>
      <c r="T211" s="137">
        <f>S211*H211</f>
        <v>0</v>
      </c>
      <c r="AR211" s="138" t="s">
        <v>175</v>
      </c>
      <c r="AT211" s="138" t="s">
        <v>171</v>
      </c>
      <c r="AU211" s="138" t="s">
        <v>86</v>
      </c>
      <c r="AY211" s="17" t="s">
        <v>168</v>
      </c>
      <c r="BE211" s="139">
        <f>IF(N211="základní",J211,0)</f>
        <v>0</v>
      </c>
      <c r="BF211" s="139">
        <f>IF(N211="snížená",J211,0)</f>
        <v>0</v>
      </c>
      <c r="BG211" s="139">
        <f>IF(N211="zákl. přenesená",J211,0)</f>
        <v>0</v>
      </c>
      <c r="BH211" s="139">
        <f>IF(N211="sníž. přenesená",J211,0)</f>
        <v>0</v>
      </c>
      <c r="BI211" s="139">
        <f>IF(N211="nulová",J211,0)</f>
        <v>0</v>
      </c>
      <c r="BJ211" s="17" t="s">
        <v>84</v>
      </c>
      <c r="BK211" s="139">
        <f>ROUND(I211*H211,2)</f>
        <v>0</v>
      </c>
      <c r="BL211" s="17" t="s">
        <v>175</v>
      </c>
      <c r="BM211" s="138" t="s">
        <v>982</v>
      </c>
    </row>
    <row r="212" spans="2:65" s="1" customFormat="1" ht="19.5">
      <c r="B212" s="32"/>
      <c r="D212" s="140" t="s">
        <v>177</v>
      </c>
      <c r="F212" s="141" t="s">
        <v>253</v>
      </c>
      <c r="I212" s="142"/>
      <c r="L212" s="32"/>
      <c r="M212" s="143"/>
      <c r="T212" s="53"/>
      <c r="AT212" s="17" t="s">
        <v>177</v>
      </c>
      <c r="AU212" s="17" t="s">
        <v>86</v>
      </c>
    </row>
    <row r="213" spans="2:65" s="11" customFormat="1" ht="25.9" customHeight="1">
      <c r="B213" s="115"/>
      <c r="D213" s="116" t="s">
        <v>75</v>
      </c>
      <c r="E213" s="117" t="s">
        <v>254</v>
      </c>
      <c r="F213" s="117" t="s">
        <v>255</v>
      </c>
      <c r="I213" s="118"/>
      <c r="J213" s="119">
        <f>BK213</f>
        <v>0</v>
      </c>
      <c r="L213" s="115"/>
      <c r="M213" s="120"/>
      <c r="P213" s="121">
        <f>P214+P219+P224+P302</f>
        <v>0</v>
      </c>
      <c r="R213" s="121">
        <f>R214+R219+R224+R302</f>
        <v>0</v>
      </c>
      <c r="T213" s="122">
        <f>T214+T219+T224+T302</f>
        <v>0</v>
      </c>
      <c r="AR213" s="116" t="s">
        <v>188</v>
      </c>
      <c r="AT213" s="123" t="s">
        <v>75</v>
      </c>
      <c r="AU213" s="123" t="s">
        <v>76</v>
      </c>
      <c r="AY213" s="116" t="s">
        <v>168</v>
      </c>
      <c r="BK213" s="124">
        <f>BK214+BK219+BK224+BK302</f>
        <v>0</v>
      </c>
    </row>
    <row r="214" spans="2:65" s="11" customFormat="1" ht="22.9" customHeight="1">
      <c r="B214" s="115"/>
      <c r="D214" s="116" t="s">
        <v>75</v>
      </c>
      <c r="E214" s="125" t="s">
        <v>983</v>
      </c>
      <c r="F214" s="125" t="s">
        <v>984</v>
      </c>
      <c r="I214" s="118"/>
      <c r="J214" s="126">
        <f>BK214</f>
        <v>0</v>
      </c>
      <c r="L214" s="115"/>
      <c r="M214" s="120"/>
      <c r="P214" s="121">
        <f>SUM(P215:P218)</f>
        <v>0</v>
      </c>
      <c r="R214" s="121">
        <f>SUM(R215:R218)</f>
        <v>0</v>
      </c>
      <c r="T214" s="122">
        <f>SUM(T215:T218)</f>
        <v>0</v>
      </c>
      <c r="AR214" s="116" t="s">
        <v>188</v>
      </c>
      <c r="AT214" s="123" t="s">
        <v>75</v>
      </c>
      <c r="AU214" s="123" t="s">
        <v>84</v>
      </c>
      <c r="AY214" s="116" t="s">
        <v>168</v>
      </c>
      <c r="BK214" s="124">
        <f>SUM(BK215:BK218)</f>
        <v>0</v>
      </c>
    </row>
    <row r="215" spans="2:65" s="1" customFormat="1" ht="16.5" customHeight="1">
      <c r="B215" s="32"/>
      <c r="C215" s="127" t="s">
        <v>303</v>
      </c>
      <c r="D215" s="127" t="s">
        <v>171</v>
      </c>
      <c r="E215" s="128" t="s">
        <v>985</v>
      </c>
      <c r="F215" s="129" t="s">
        <v>986</v>
      </c>
      <c r="G215" s="130" t="s">
        <v>261</v>
      </c>
      <c r="H215" s="131">
        <v>700</v>
      </c>
      <c r="I215" s="132"/>
      <c r="J215" s="133">
        <f>ROUND(I215*H215,2)</f>
        <v>0</v>
      </c>
      <c r="K215" s="129" t="s">
        <v>19</v>
      </c>
      <c r="L215" s="32"/>
      <c r="M215" s="134" t="s">
        <v>19</v>
      </c>
      <c r="N215" s="135" t="s">
        <v>47</v>
      </c>
      <c r="P215" s="136">
        <f>O215*H215</f>
        <v>0</v>
      </c>
      <c r="Q215" s="136">
        <v>0</v>
      </c>
      <c r="R215" s="136">
        <f>Q215*H215</f>
        <v>0</v>
      </c>
      <c r="S215" s="136">
        <v>0</v>
      </c>
      <c r="T215" s="137">
        <f>S215*H215</f>
        <v>0</v>
      </c>
      <c r="AR215" s="138" t="s">
        <v>84</v>
      </c>
      <c r="AT215" s="138" t="s">
        <v>171</v>
      </c>
      <c r="AU215" s="138" t="s">
        <v>86</v>
      </c>
      <c r="AY215" s="17" t="s">
        <v>168</v>
      </c>
      <c r="BE215" s="139">
        <f>IF(N215="základní",J215,0)</f>
        <v>0</v>
      </c>
      <c r="BF215" s="139">
        <f>IF(N215="snížená",J215,0)</f>
        <v>0</v>
      </c>
      <c r="BG215" s="139">
        <f>IF(N215="zákl. přenesená",J215,0)</f>
        <v>0</v>
      </c>
      <c r="BH215" s="139">
        <f>IF(N215="sníž. přenesená",J215,0)</f>
        <v>0</v>
      </c>
      <c r="BI215" s="139">
        <f>IF(N215="nulová",J215,0)</f>
        <v>0</v>
      </c>
      <c r="BJ215" s="17" t="s">
        <v>84</v>
      </c>
      <c r="BK215" s="139">
        <f>ROUND(I215*H215,2)</f>
        <v>0</v>
      </c>
      <c r="BL215" s="17" t="s">
        <v>84</v>
      </c>
      <c r="BM215" s="138" t="s">
        <v>987</v>
      </c>
    </row>
    <row r="216" spans="2:65" s="1" customFormat="1" ht="29.25">
      <c r="B216" s="32"/>
      <c r="D216" s="140" t="s">
        <v>177</v>
      </c>
      <c r="F216" s="141" t="s">
        <v>988</v>
      </c>
      <c r="I216" s="142"/>
      <c r="L216" s="32"/>
      <c r="M216" s="143"/>
      <c r="T216" s="53"/>
      <c r="AT216" s="17" t="s">
        <v>177</v>
      </c>
      <c r="AU216" s="17" t="s">
        <v>86</v>
      </c>
    </row>
    <row r="217" spans="2:65" s="1" customFormat="1" ht="16.5" customHeight="1">
      <c r="B217" s="32"/>
      <c r="C217" s="127" t="s">
        <v>308</v>
      </c>
      <c r="D217" s="127" t="s">
        <v>171</v>
      </c>
      <c r="E217" s="128" t="s">
        <v>989</v>
      </c>
      <c r="F217" s="129" t="s">
        <v>990</v>
      </c>
      <c r="G217" s="130" t="s">
        <v>261</v>
      </c>
      <c r="H217" s="131">
        <v>320</v>
      </c>
      <c r="I217" s="132"/>
      <c r="J217" s="133">
        <f>ROUND(I217*H217,2)</f>
        <v>0</v>
      </c>
      <c r="K217" s="129" t="s">
        <v>19</v>
      </c>
      <c r="L217" s="32"/>
      <c r="M217" s="134" t="s">
        <v>19</v>
      </c>
      <c r="N217" s="135" t="s">
        <v>47</v>
      </c>
      <c r="P217" s="136">
        <f>O217*H217</f>
        <v>0</v>
      </c>
      <c r="Q217" s="136">
        <v>0</v>
      </c>
      <c r="R217" s="136">
        <f>Q217*H217</f>
        <v>0</v>
      </c>
      <c r="S217" s="136">
        <v>0</v>
      </c>
      <c r="T217" s="137">
        <f>S217*H217</f>
        <v>0</v>
      </c>
      <c r="AR217" s="138" t="s">
        <v>84</v>
      </c>
      <c r="AT217" s="138" t="s">
        <v>171</v>
      </c>
      <c r="AU217" s="138" t="s">
        <v>86</v>
      </c>
      <c r="AY217" s="17" t="s">
        <v>168</v>
      </c>
      <c r="BE217" s="139">
        <f>IF(N217="základní",J217,0)</f>
        <v>0</v>
      </c>
      <c r="BF217" s="139">
        <f>IF(N217="snížená",J217,0)</f>
        <v>0</v>
      </c>
      <c r="BG217" s="139">
        <f>IF(N217="zákl. přenesená",J217,0)</f>
        <v>0</v>
      </c>
      <c r="BH217" s="139">
        <f>IF(N217="sníž. přenesená",J217,0)</f>
        <v>0</v>
      </c>
      <c r="BI217" s="139">
        <f>IF(N217="nulová",J217,0)</f>
        <v>0</v>
      </c>
      <c r="BJ217" s="17" t="s">
        <v>84</v>
      </c>
      <c r="BK217" s="139">
        <f>ROUND(I217*H217,2)</f>
        <v>0</v>
      </c>
      <c r="BL217" s="17" t="s">
        <v>84</v>
      </c>
      <c r="BM217" s="138" t="s">
        <v>991</v>
      </c>
    </row>
    <row r="218" spans="2:65" s="1" customFormat="1" ht="29.25">
      <c r="B218" s="32"/>
      <c r="D218" s="140" t="s">
        <v>177</v>
      </c>
      <c r="F218" s="141" t="s">
        <v>992</v>
      </c>
      <c r="I218" s="142"/>
      <c r="L218" s="32"/>
      <c r="M218" s="143"/>
      <c r="T218" s="53"/>
      <c r="AT218" s="17" t="s">
        <v>177</v>
      </c>
      <c r="AU218" s="17" t="s">
        <v>86</v>
      </c>
    </row>
    <row r="219" spans="2:65" s="11" customFormat="1" ht="22.9" customHeight="1">
      <c r="B219" s="115"/>
      <c r="D219" s="116" t="s">
        <v>75</v>
      </c>
      <c r="E219" s="125" t="s">
        <v>993</v>
      </c>
      <c r="F219" s="125" t="s">
        <v>994</v>
      </c>
      <c r="I219" s="118"/>
      <c r="J219" s="126">
        <f>BK219</f>
        <v>0</v>
      </c>
      <c r="L219" s="115"/>
      <c r="M219" s="120"/>
      <c r="P219" s="121">
        <f>SUM(P220:P223)</f>
        <v>0</v>
      </c>
      <c r="R219" s="121">
        <f>SUM(R220:R223)</f>
        <v>0</v>
      </c>
      <c r="T219" s="122">
        <f>SUM(T220:T223)</f>
        <v>0</v>
      </c>
      <c r="AR219" s="116" t="s">
        <v>188</v>
      </c>
      <c r="AT219" s="123" t="s">
        <v>75</v>
      </c>
      <c r="AU219" s="123" t="s">
        <v>84</v>
      </c>
      <c r="AY219" s="116" t="s">
        <v>168</v>
      </c>
      <c r="BK219" s="124">
        <f>SUM(BK220:BK223)</f>
        <v>0</v>
      </c>
    </row>
    <row r="220" spans="2:65" s="1" customFormat="1" ht="16.5" customHeight="1">
      <c r="B220" s="32"/>
      <c r="C220" s="127" t="s">
        <v>313</v>
      </c>
      <c r="D220" s="127" t="s">
        <v>171</v>
      </c>
      <c r="E220" s="128" t="s">
        <v>995</v>
      </c>
      <c r="F220" s="129" t="s">
        <v>986</v>
      </c>
      <c r="G220" s="130" t="s">
        <v>261</v>
      </c>
      <c r="H220" s="131">
        <v>750</v>
      </c>
      <c r="I220" s="132"/>
      <c r="J220" s="133">
        <f>ROUND(I220*H220,2)</f>
        <v>0</v>
      </c>
      <c r="K220" s="129" t="s">
        <v>19</v>
      </c>
      <c r="L220" s="32"/>
      <c r="M220" s="134" t="s">
        <v>19</v>
      </c>
      <c r="N220" s="135" t="s">
        <v>47</v>
      </c>
      <c r="P220" s="136">
        <f>O220*H220</f>
        <v>0</v>
      </c>
      <c r="Q220" s="136">
        <v>0</v>
      </c>
      <c r="R220" s="136">
        <f>Q220*H220</f>
        <v>0</v>
      </c>
      <c r="S220" s="136">
        <v>0</v>
      </c>
      <c r="T220" s="137">
        <f>S220*H220</f>
        <v>0</v>
      </c>
      <c r="AR220" s="138" t="s">
        <v>84</v>
      </c>
      <c r="AT220" s="138" t="s">
        <v>171</v>
      </c>
      <c r="AU220" s="138" t="s">
        <v>86</v>
      </c>
      <c r="AY220" s="17" t="s">
        <v>168</v>
      </c>
      <c r="BE220" s="139">
        <f>IF(N220="základní",J220,0)</f>
        <v>0</v>
      </c>
      <c r="BF220" s="139">
        <f>IF(N220="snížená",J220,0)</f>
        <v>0</v>
      </c>
      <c r="BG220" s="139">
        <f>IF(N220="zákl. přenesená",J220,0)</f>
        <v>0</v>
      </c>
      <c r="BH220" s="139">
        <f>IF(N220="sníž. přenesená",J220,0)</f>
        <v>0</v>
      </c>
      <c r="BI220" s="139">
        <f>IF(N220="nulová",J220,0)</f>
        <v>0</v>
      </c>
      <c r="BJ220" s="17" t="s">
        <v>84</v>
      </c>
      <c r="BK220" s="139">
        <f>ROUND(I220*H220,2)</f>
        <v>0</v>
      </c>
      <c r="BL220" s="17" t="s">
        <v>84</v>
      </c>
      <c r="BM220" s="138" t="s">
        <v>996</v>
      </c>
    </row>
    <row r="221" spans="2:65" s="1" customFormat="1" ht="29.25">
      <c r="B221" s="32"/>
      <c r="D221" s="140" t="s">
        <v>177</v>
      </c>
      <c r="F221" s="141" t="s">
        <v>997</v>
      </c>
      <c r="I221" s="142"/>
      <c r="L221" s="32"/>
      <c r="M221" s="143"/>
      <c r="T221" s="53"/>
      <c r="AT221" s="17" t="s">
        <v>177</v>
      </c>
      <c r="AU221" s="17" t="s">
        <v>86</v>
      </c>
    </row>
    <row r="222" spans="2:65" s="1" customFormat="1" ht="16.5" customHeight="1">
      <c r="B222" s="32"/>
      <c r="C222" s="127" t="s">
        <v>697</v>
      </c>
      <c r="D222" s="127" t="s">
        <v>171</v>
      </c>
      <c r="E222" s="128" t="s">
        <v>998</v>
      </c>
      <c r="F222" s="129" t="s">
        <v>990</v>
      </c>
      <c r="G222" s="130" t="s">
        <v>261</v>
      </c>
      <c r="H222" s="131">
        <v>370</v>
      </c>
      <c r="I222" s="132"/>
      <c r="J222" s="133">
        <f>ROUND(I222*H222,2)</f>
        <v>0</v>
      </c>
      <c r="K222" s="129" t="s">
        <v>19</v>
      </c>
      <c r="L222" s="32"/>
      <c r="M222" s="134" t="s">
        <v>19</v>
      </c>
      <c r="N222" s="135" t="s">
        <v>47</v>
      </c>
      <c r="P222" s="136">
        <f>O222*H222</f>
        <v>0</v>
      </c>
      <c r="Q222" s="136">
        <v>0</v>
      </c>
      <c r="R222" s="136">
        <f>Q222*H222</f>
        <v>0</v>
      </c>
      <c r="S222" s="136">
        <v>0</v>
      </c>
      <c r="T222" s="137">
        <f>S222*H222</f>
        <v>0</v>
      </c>
      <c r="AR222" s="138" t="s">
        <v>84</v>
      </c>
      <c r="AT222" s="138" t="s">
        <v>171</v>
      </c>
      <c r="AU222" s="138" t="s">
        <v>86</v>
      </c>
      <c r="AY222" s="17" t="s">
        <v>168</v>
      </c>
      <c r="BE222" s="139">
        <f>IF(N222="základní",J222,0)</f>
        <v>0</v>
      </c>
      <c r="BF222" s="139">
        <f>IF(N222="snížená",J222,0)</f>
        <v>0</v>
      </c>
      <c r="BG222" s="139">
        <f>IF(N222="zákl. přenesená",J222,0)</f>
        <v>0</v>
      </c>
      <c r="BH222" s="139">
        <f>IF(N222="sníž. přenesená",J222,0)</f>
        <v>0</v>
      </c>
      <c r="BI222" s="139">
        <f>IF(N222="nulová",J222,0)</f>
        <v>0</v>
      </c>
      <c r="BJ222" s="17" t="s">
        <v>84</v>
      </c>
      <c r="BK222" s="139">
        <f>ROUND(I222*H222,2)</f>
        <v>0</v>
      </c>
      <c r="BL222" s="17" t="s">
        <v>84</v>
      </c>
      <c r="BM222" s="138" t="s">
        <v>999</v>
      </c>
    </row>
    <row r="223" spans="2:65" s="1" customFormat="1" ht="29.25">
      <c r="B223" s="32"/>
      <c r="D223" s="140" t="s">
        <v>177</v>
      </c>
      <c r="F223" s="141" t="s">
        <v>1000</v>
      </c>
      <c r="I223" s="142"/>
      <c r="L223" s="32"/>
      <c r="M223" s="143"/>
      <c r="T223" s="53"/>
      <c r="AT223" s="17" t="s">
        <v>177</v>
      </c>
      <c r="AU223" s="17" t="s">
        <v>86</v>
      </c>
    </row>
    <row r="224" spans="2:65" s="11" customFormat="1" ht="22.9" customHeight="1">
      <c r="B224" s="115"/>
      <c r="D224" s="116" t="s">
        <v>75</v>
      </c>
      <c r="E224" s="125" t="s">
        <v>1001</v>
      </c>
      <c r="F224" s="125" t="s">
        <v>1002</v>
      </c>
      <c r="I224" s="118"/>
      <c r="J224" s="126">
        <f>BK224</f>
        <v>0</v>
      </c>
      <c r="L224" s="115"/>
      <c r="M224" s="120"/>
      <c r="P224" s="121">
        <f>P225+P238+P245+P258+P271+P278+P287+P296+P299</f>
        <v>0</v>
      </c>
      <c r="R224" s="121">
        <f>R225+R238+R245+R258+R271+R278+R287+R296+R299</f>
        <v>0</v>
      </c>
      <c r="T224" s="122">
        <f>T225+T238+T245+T258+T271+T278+T287+T296+T299</f>
        <v>0</v>
      </c>
      <c r="AR224" s="116" t="s">
        <v>188</v>
      </c>
      <c r="AT224" s="123" t="s">
        <v>75</v>
      </c>
      <c r="AU224" s="123" t="s">
        <v>84</v>
      </c>
      <c r="AY224" s="116" t="s">
        <v>168</v>
      </c>
      <c r="BK224" s="124">
        <f>BK225+BK238+BK245+BK258+BK271+BK278+BK287+BK296+BK299</f>
        <v>0</v>
      </c>
    </row>
    <row r="225" spans="2:65" s="11" customFormat="1" ht="20.85" customHeight="1">
      <c r="B225" s="115"/>
      <c r="D225" s="116" t="s">
        <v>75</v>
      </c>
      <c r="E225" s="125" t="s">
        <v>1003</v>
      </c>
      <c r="F225" s="125" t="s">
        <v>1004</v>
      </c>
      <c r="I225" s="118"/>
      <c r="J225" s="126">
        <f>BK225</f>
        <v>0</v>
      </c>
      <c r="L225" s="115"/>
      <c r="M225" s="120"/>
      <c r="P225" s="121">
        <f>SUM(P226:P237)</f>
        <v>0</v>
      </c>
      <c r="R225" s="121">
        <f>SUM(R226:R237)</f>
        <v>0</v>
      </c>
      <c r="T225" s="122">
        <f>SUM(T226:T237)</f>
        <v>0</v>
      </c>
      <c r="AR225" s="116" t="s">
        <v>188</v>
      </c>
      <c r="AT225" s="123" t="s">
        <v>75</v>
      </c>
      <c r="AU225" s="123" t="s">
        <v>86</v>
      </c>
      <c r="AY225" s="116" t="s">
        <v>168</v>
      </c>
      <c r="BK225" s="124">
        <f>SUM(BK226:BK237)</f>
        <v>0</v>
      </c>
    </row>
    <row r="226" spans="2:65" s="1" customFormat="1" ht="16.5" customHeight="1">
      <c r="B226" s="32"/>
      <c r="C226" s="127" t="s">
        <v>700</v>
      </c>
      <c r="D226" s="127" t="s">
        <v>171</v>
      </c>
      <c r="E226" s="128" t="s">
        <v>1005</v>
      </c>
      <c r="F226" s="129" t="s">
        <v>1006</v>
      </c>
      <c r="G226" s="130" t="s">
        <v>261</v>
      </c>
      <c r="H226" s="131">
        <v>45</v>
      </c>
      <c r="I226" s="132"/>
      <c r="J226" s="133">
        <f>ROUND(I226*H226,2)</f>
        <v>0</v>
      </c>
      <c r="K226" s="129" t="s">
        <v>19</v>
      </c>
      <c r="L226" s="32"/>
      <c r="M226" s="134" t="s">
        <v>19</v>
      </c>
      <c r="N226" s="135" t="s">
        <v>47</v>
      </c>
      <c r="P226" s="136">
        <f>O226*H226</f>
        <v>0</v>
      </c>
      <c r="Q226" s="136">
        <v>0</v>
      </c>
      <c r="R226" s="136">
        <f>Q226*H226</f>
        <v>0</v>
      </c>
      <c r="S226" s="136">
        <v>0</v>
      </c>
      <c r="T226" s="137">
        <f>S226*H226</f>
        <v>0</v>
      </c>
      <c r="AR226" s="138" t="s">
        <v>84</v>
      </c>
      <c r="AT226" s="138" t="s">
        <v>171</v>
      </c>
      <c r="AU226" s="138" t="s">
        <v>183</v>
      </c>
      <c r="AY226" s="17" t="s">
        <v>168</v>
      </c>
      <c r="BE226" s="139">
        <f>IF(N226="základní",J226,0)</f>
        <v>0</v>
      </c>
      <c r="BF226" s="139">
        <f>IF(N226="snížená",J226,0)</f>
        <v>0</v>
      </c>
      <c r="BG226" s="139">
        <f>IF(N226="zákl. přenesená",J226,0)</f>
        <v>0</v>
      </c>
      <c r="BH226" s="139">
        <f>IF(N226="sníž. přenesená",J226,0)</f>
        <v>0</v>
      </c>
      <c r="BI226" s="139">
        <f>IF(N226="nulová",J226,0)</f>
        <v>0</v>
      </c>
      <c r="BJ226" s="17" t="s">
        <v>84</v>
      </c>
      <c r="BK226" s="139">
        <f>ROUND(I226*H226,2)</f>
        <v>0</v>
      </c>
      <c r="BL226" s="17" t="s">
        <v>84</v>
      </c>
      <c r="BM226" s="138" t="s">
        <v>1007</v>
      </c>
    </row>
    <row r="227" spans="2:65" s="1" customFormat="1" ht="19.5">
      <c r="B227" s="32"/>
      <c r="D227" s="140" t="s">
        <v>177</v>
      </c>
      <c r="F227" s="141" t="s">
        <v>1008</v>
      </c>
      <c r="I227" s="142"/>
      <c r="L227" s="32"/>
      <c r="M227" s="143"/>
      <c r="T227" s="53"/>
      <c r="AT227" s="17" t="s">
        <v>177</v>
      </c>
      <c r="AU227" s="17" t="s">
        <v>183</v>
      </c>
    </row>
    <row r="228" spans="2:65" s="1" customFormat="1" ht="16.5" customHeight="1">
      <c r="B228" s="32"/>
      <c r="C228" s="127" t="s">
        <v>703</v>
      </c>
      <c r="D228" s="127" t="s">
        <v>171</v>
      </c>
      <c r="E228" s="128" t="s">
        <v>1009</v>
      </c>
      <c r="F228" s="129" t="s">
        <v>1010</v>
      </c>
      <c r="G228" s="130" t="s">
        <v>261</v>
      </c>
      <c r="H228" s="131">
        <v>1800</v>
      </c>
      <c r="I228" s="132"/>
      <c r="J228" s="133">
        <f>ROUND(I228*H228,2)</f>
        <v>0</v>
      </c>
      <c r="K228" s="129" t="s">
        <v>19</v>
      </c>
      <c r="L228" s="32"/>
      <c r="M228" s="134" t="s">
        <v>19</v>
      </c>
      <c r="N228" s="135" t="s">
        <v>47</v>
      </c>
      <c r="P228" s="136">
        <f>O228*H228</f>
        <v>0</v>
      </c>
      <c r="Q228" s="136">
        <v>0</v>
      </c>
      <c r="R228" s="136">
        <f>Q228*H228</f>
        <v>0</v>
      </c>
      <c r="S228" s="136">
        <v>0</v>
      </c>
      <c r="T228" s="137">
        <f>S228*H228</f>
        <v>0</v>
      </c>
      <c r="AR228" s="138" t="s">
        <v>84</v>
      </c>
      <c r="AT228" s="138" t="s">
        <v>171</v>
      </c>
      <c r="AU228" s="138" t="s">
        <v>183</v>
      </c>
      <c r="AY228" s="17" t="s">
        <v>168</v>
      </c>
      <c r="BE228" s="139">
        <f>IF(N228="základní",J228,0)</f>
        <v>0</v>
      </c>
      <c r="BF228" s="139">
        <f>IF(N228="snížená",J228,0)</f>
        <v>0</v>
      </c>
      <c r="BG228" s="139">
        <f>IF(N228="zákl. přenesená",J228,0)</f>
        <v>0</v>
      </c>
      <c r="BH228" s="139">
        <f>IF(N228="sníž. přenesená",J228,0)</f>
        <v>0</v>
      </c>
      <c r="BI228" s="139">
        <f>IF(N228="nulová",J228,0)</f>
        <v>0</v>
      </c>
      <c r="BJ228" s="17" t="s">
        <v>84</v>
      </c>
      <c r="BK228" s="139">
        <f>ROUND(I228*H228,2)</f>
        <v>0</v>
      </c>
      <c r="BL228" s="17" t="s">
        <v>84</v>
      </c>
      <c r="BM228" s="138" t="s">
        <v>1011</v>
      </c>
    </row>
    <row r="229" spans="2:65" s="1" customFormat="1" ht="29.25">
      <c r="B229" s="32"/>
      <c r="D229" s="140" t="s">
        <v>177</v>
      </c>
      <c r="F229" s="141" t="s">
        <v>1012</v>
      </c>
      <c r="I229" s="142"/>
      <c r="L229" s="32"/>
      <c r="M229" s="143"/>
      <c r="T229" s="53"/>
      <c r="AT229" s="17" t="s">
        <v>177</v>
      </c>
      <c r="AU229" s="17" t="s">
        <v>183</v>
      </c>
    </row>
    <row r="230" spans="2:65" s="1" customFormat="1" ht="16.5" customHeight="1">
      <c r="B230" s="32"/>
      <c r="C230" s="127" t="s">
        <v>707</v>
      </c>
      <c r="D230" s="127" t="s">
        <v>171</v>
      </c>
      <c r="E230" s="128" t="s">
        <v>1013</v>
      </c>
      <c r="F230" s="129" t="s">
        <v>1014</v>
      </c>
      <c r="G230" s="130" t="s">
        <v>261</v>
      </c>
      <c r="H230" s="131">
        <v>730</v>
      </c>
      <c r="I230" s="132"/>
      <c r="J230" s="133">
        <f>ROUND(I230*H230,2)</f>
        <v>0</v>
      </c>
      <c r="K230" s="129" t="s">
        <v>19</v>
      </c>
      <c r="L230" s="32"/>
      <c r="M230" s="134" t="s">
        <v>19</v>
      </c>
      <c r="N230" s="135" t="s">
        <v>47</v>
      </c>
      <c r="P230" s="136">
        <f>O230*H230</f>
        <v>0</v>
      </c>
      <c r="Q230" s="136">
        <v>0</v>
      </c>
      <c r="R230" s="136">
        <f>Q230*H230</f>
        <v>0</v>
      </c>
      <c r="S230" s="136">
        <v>0</v>
      </c>
      <c r="T230" s="137">
        <f>S230*H230</f>
        <v>0</v>
      </c>
      <c r="AR230" s="138" t="s">
        <v>84</v>
      </c>
      <c r="AT230" s="138" t="s">
        <v>171</v>
      </c>
      <c r="AU230" s="138" t="s">
        <v>183</v>
      </c>
      <c r="AY230" s="17" t="s">
        <v>168</v>
      </c>
      <c r="BE230" s="139">
        <f>IF(N230="základní",J230,0)</f>
        <v>0</v>
      </c>
      <c r="BF230" s="139">
        <f>IF(N230="snížená",J230,0)</f>
        <v>0</v>
      </c>
      <c r="BG230" s="139">
        <f>IF(N230="zákl. přenesená",J230,0)</f>
        <v>0</v>
      </c>
      <c r="BH230" s="139">
        <f>IF(N230="sníž. přenesená",J230,0)</f>
        <v>0</v>
      </c>
      <c r="BI230" s="139">
        <f>IF(N230="nulová",J230,0)</f>
        <v>0</v>
      </c>
      <c r="BJ230" s="17" t="s">
        <v>84</v>
      </c>
      <c r="BK230" s="139">
        <f>ROUND(I230*H230,2)</f>
        <v>0</v>
      </c>
      <c r="BL230" s="17" t="s">
        <v>84</v>
      </c>
      <c r="BM230" s="138" t="s">
        <v>1015</v>
      </c>
    </row>
    <row r="231" spans="2:65" s="1" customFormat="1" ht="29.25">
      <c r="B231" s="32"/>
      <c r="D231" s="140" t="s">
        <v>177</v>
      </c>
      <c r="F231" s="141" t="s">
        <v>1016</v>
      </c>
      <c r="I231" s="142"/>
      <c r="L231" s="32"/>
      <c r="M231" s="143"/>
      <c r="T231" s="53"/>
      <c r="AT231" s="17" t="s">
        <v>177</v>
      </c>
      <c r="AU231" s="17" t="s">
        <v>183</v>
      </c>
    </row>
    <row r="232" spans="2:65" s="1" customFormat="1" ht="16.5" customHeight="1">
      <c r="B232" s="32"/>
      <c r="C232" s="127" t="s">
        <v>320</v>
      </c>
      <c r="D232" s="127" t="s">
        <v>171</v>
      </c>
      <c r="E232" s="128" t="s">
        <v>1017</v>
      </c>
      <c r="F232" s="129" t="s">
        <v>1018</v>
      </c>
      <c r="G232" s="130" t="s">
        <v>261</v>
      </c>
      <c r="H232" s="131">
        <v>660</v>
      </c>
      <c r="I232" s="132"/>
      <c r="J232" s="133">
        <f>ROUND(I232*H232,2)</f>
        <v>0</v>
      </c>
      <c r="K232" s="129" t="s">
        <v>19</v>
      </c>
      <c r="L232" s="32"/>
      <c r="M232" s="134" t="s">
        <v>19</v>
      </c>
      <c r="N232" s="135" t="s">
        <v>47</v>
      </c>
      <c r="P232" s="136">
        <f>O232*H232</f>
        <v>0</v>
      </c>
      <c r="Q232" s="136">
        <v>0</v>
      </c>
      <c r="R232" s="136">
        <f>Q232*H232</f>
        <v>0</v>
      </c>
      <c r="S232" s="136">
        <v>0</v>
      </c>
      <c r="T232" s="137">
        <f>S232*H232</f>
        <v>0</v>
      </c>
      <c r="AR232" s="138" t="s">
        <v>84</v>
      </c>
      <c r="AT232" s="138" t="s">
        <v>171</v>
      </c>
      <c r="AU232" s="138" t="s">
        <v>183</v>
      </c>
      <c r="AY232" s="17" t="s">
        <v>168</v>
      </c>
      <c r="BE232" s="139">
        <f>IF(N232="základní",J232,0)</f>
        <v>0</v>
      </c>
      <c r="BF232" s="139">
        <f>IF(N232="snížená",J232,0)</f>
        <v>0</v>
      </c>
      <c r="BG232" s="139">
        <f>IF(N232="zákl. přenesená",J232,0)</f>
        <v>0</v>
      </c>
      <c r="BH232" s="139">
        <f>IF(N232="sníž. přenesená",J232,0)</f>
        <v>0</v>
      </c>
      <c r="BI232" s="139">
        <f>IF(N232="nulová",J232,0)</f>
        <v>0</v>
      </c>
      <c r="BJ232" s="17" t="s">
        <v>84</v>
      </c>
      <c r="BK232" s="139">
        <f>ROUND(I232*H232,2)</f>
        <v>0</v>
      </c>
      <c r="BL232" s="17" t="s">
        <v>84</v>
      </c>
      <c r="BM232" s="138" t="s">
        <v>1019</v>
      </c>
    </row>
    <row r="233" spans="2:65" s="1" customFormat="1" ht="29.25">
      <c r="B233" s="32"/>
      <c r="D233" s="140" t="s">
        <v>177</v>
      </c>
      <c r="F233" s="141" t="s">
        <v>1020</v>
      </c>
      <c r="I233" s="142"/>
      <c r="L233" s="32"/>
      <c r="M233" s="143"/>
      <c r="T233" s="53"/>
      <c r="AT233" s="17" t="s">
        <v>177</v>
      </c>
      <c r="AU233" s="17" t="s">
        <v>183</v>
      </c>
    </row>
    <row r="234" spans="2:65" s="1" customFormat="1" ht="16.5" customHeight="1">
      <c r="B234" s="32"/>
      <c r="C234" s="127" t="s">
        <v>325</v>
      </c>
      <c r="D234" s="127" t="s">
        <v>171</v>
      </c>
      <c r="E234" s="128" t="s">
        <v>1021</v>
      </c>
      <c r="F234" s="129" t="s">
        <v>1022</v>
      </c>
      <c r="G234" s="130" t="s">
        <v>261</v>
      </c>
      <c r="H234" s="131">
        <v>770</v>
      </c>
      <c r="I234" s="132"/>
      <c r="J234" s="133">
        <f>ROUND(I234*H234,2)</f>
        <v>0</v>
      </c>
      <c r="K234" s="129" t="s">
        <v>19</v>
      </c>
      <c r="L234" s="32"/>
      <c r="M234" s="134" t="s">
        <v>19</v>
      </c>
      <c r="N234" s="135" t="s">
        <v>47</v>
      </c>
      <c r="P234" s="136">
        <f>O234*H234</f>
        <v>0</v>
      </c>
      <c r="Q234" s="136">
        <v>0</v>
      </c>
      <c r="R234" s="136">
        <f>Q234*H234</f>
        <v>0</v>
      </c>
      <c r="S234" s="136">
        <v>0</v>
      </c>
      <c r="T234" s="137">
        <f>S234*H234</f>
        <v>0</v>
      </c>
      <c r="AR234" s="138" t="s">
        <v>84</v>
      </c>
      <c r="AT234" s="138" t="s">
        <v>171</v>
      </c>
      <c r="AU234" s="138" t="s">
        <v>183</v>
      </c>
      <c r="AY234" s="17" t="s">
        <v>168</v>
      </c>
      <c r="BE234" s="139">
        <f>IF(N234="základní",J234,0)</f>
        <v>0</v>
      </c>
      <c r="BF234" s="139">
        <f>IF(N234="snížená",J234,0)</f>
        <v>0</v>
      </c>
      <c r="BG234" s="139">
        <f>IF(N234="zákl. přenesená",J234,0)</f>
        <v>0</v>
      </c>
      <c r="BH234" s="139">
        <f>IF(N234="sníž. přenesená",J234,0)</f>
        <v>0</v>
      </c>
      <c r="BI234" s="139">
        <f>IF(N234="nulová",J234,0)</f>
        <v>0</v>
      </c>
      <c r="BJ234" s="17" t="s">
        <v>84</v>
      </c>
      <c r="BK234" s="139">
        <f>ROUND(I234*H234,2)</f>
        <v>0</v>
      </c>
      <c r="BL234" s="17" t="s">
        <v>84</v>
      </c>
      <c r="BM234" s="138" t="s">
        <v>1023</v>
      </c>
    </row>
    <row r="235" spans="2:65" s="1" customFormat="1" ht="29.25">
      <c r="B235" s="32"/>
      <c r="D235" s="140" t="s">
        <v>177</v>
      </c>
      <c r="F235" s="141" t="s">
        <v>1024</v>
      </c>
      <c r="I235" s="142"/>
      <c r="L235" s="32"/>
      <c r="M235" s="143"/>
      <c r="T235" s="53"/>
      <c r="AT235" s="17" t="s">
        <v>177</v>
      </c>
      <c r="AU235" s="17" t="s">
        <v>183</v>
      </c>
    </row>
    <row r="236" spans="2:65" s="1" customFormat="1" ht="16.5" customHeight="1">
      <c r="B236" s="32"/>
      <c r="C236" s="127" t="s">
        <v>330</v>
      </c>
      <c r="D236" s="127" t="s">
        <v>171</v>
      </c>
      <c r="E236" s="128" t="s">
        <v>1025</v>
      </c>
      <c r="F236" s="129" t="s">
        <v>1026</v>
      </c>
      <c r="G236" s="130" t="s">
        <v>261</v>
      </c>
      <c r="H236" s="131">
        <v>1600</v>
      </c>
      <c r="I236" s="132"/>
      <c r="J236" s="133">
        <f>ROUND(I236*H236,2)</f>
        <v>0</v>
      </c>
      <c r="K236" s="129" t="s">
        <v>19</v>
      </c>
      <c r="L236" s="32"/>
      <c r="M236" s="134" t="s">
        <v>19</v>
      </c>
      <c r="N236" s="135" t="s">
        <v>47</v>
      </c>
      <c r="P236" s="136">
        <f>O236*H236</f>
        <v>0</v>
      </c>
      <c r="Q236" s="136">
        <v>0</v>
      </c>
      <c r="R236" s="136">
        <f>Q236*H236</f>
        <v>0</v>
      </c>
      <c r="S236" s="136">
        <v>0</v>
      </c>
      <c r="T236" s="137">
        <f>S236*H236</f>
        <v>0</v>
      </c>
      <c r="AR236" s="138" t="s">
        <v>84</v>
      </c>
      <c r="AT236" s="138" t="s">
        <v>171</v>
      </c>
      <c r="AU236" s="138" t="s">
        <v>183</v>
      </c>
      <c r="AY236" s="17" t="s">
        <v>168</v>
      </c>
      <c r="BE236" s="139">
        <f>IF(N236="základní",J236,0)</f>
        <v>0</v>
      </c>
      <c r="BF236" s="139">
        <f>IF(N236="snížená",J236,0)</f>
        <v>0</v>
      </c>
      <c r="BG236" s="139">
        <f>IF(N236="zákl. přenesená",J236,0)</f>
        <v>0</v>
      </c>
      <c r="BH236" s="139">
        <f>IF(N236="sníž. přenesená",J236,0)</f>
        <v>0</v>
      </c>
      <c r="BI236" s="139">
        <f>IF(N236="nulová",J236,0)</f>
        <v>0</v>
      </c>
      <c r="BJ236" s="17" t="s">
        <v>84</v>
      </c>
      <c r="BK236" s="139">
        <f>ROUND(I236*H236,2)</f>
        <v>0</v>
      </c>
      <c r="BL236" s="17" t="s">
        <v>84</v>
      </c>
      <c r="BM236" s="138" t="s">
        <v>1027</v>
      </c>
    </row>
    <row r="237" spans="2:65" s="1" customFormat="1" ht="29.25">
      <c r="B237" s="32"/>
      <c r="D237" s="140" t="s">
        <v>177</v>
      </c>
      <c r="F237" s="141" t="s">
        <v>1028</v>
      </c>
      <c r="I237" s="142"/>
      <c r="L237" s="32"/>
      <c r="M237" s="143"/>
      <c r="T237" s="53"/>
      <c r="AT237" s="17" t="s">
        <v>177</v>
      </c>
      <c r="AU237" s="17" t="s">
        <v>183</v>
      </c>
    </row>
    <row r="238" spans="2:65" s="11" customFormat="1" ht="20.85" customHeight="1">
      <c r="B238" s="115"/>
      <c r="D238" s="116" t="s">
        <v>75</v>
      </c>
      <c r="E238" s="125" t="s">
        <v>1029</v>
      </c>
      <c r="F238" s="125" t="s">
        <v>1030</v>
      </c>
      <c r="I238" s="118"/>
      <c r="J238" s="126">
        <f>BK238</f>
        <v>0</v>
      </c>
      <c r="L238" s="115"/>
      <c r="M238" s="120"/>
      <c r="P238" s="121">
        <f>SUM(P239:P244)</f>
        <v>0</v>
      </c>
      <c r="R238" s="121">
        <f>SUM(R239:R244)</f>
        <v>0</v>
      </c>
      <c r="T238" s="122">
        <f>SUM(T239:T244)</f>
        <v>0</v>
      </c>
      <c r="AR238" s="116" t="s">
        <v>188</v>
      </c>
      <c r="AT238" s="123" t="s">
        <v>75</v>
      </c>
      <c r="AU238" s="123" t="s">
        <v>86</v>
      </c>
      <c r="AY238" s="116" t="s">
        <v>168</v>
      </c>
      <c r="BK238" s="124">
        <f>SUM(BK239:BK244)</f>
        <v>0</v>
      </c>
    </row>
    <row r="239" spans="2:65" s="1" customFormat="1" ht="16.5" customHeight="1">
      <c r="B239" s="32"/>
      <c r="C239" s="127" t="s">
        <v>335</v>
      </c>
      <c r="D239" s="127" t="s">
        <v>171</v>
      </c>
      <c r="E239" s="128" t="s">
        <v>1031</v>
      </c>
      <c r="F239" s="129" t="s">
        <v>1032</v>
      </c>
      <c r="G239" s="130" t="s">
        <v>261</v>
      </c>
      <c r="H239" s="131">
        <v>40</v>
      </c>
      <c r="I239" s="132"/>
      <c r="J239" s="133">
        <f>ROUND(I239*H239,2)</f>
        <v>0</v>
      </c>
      <c r="K239" s="129" t="s">
        <v>19</v>
      </c>
      <c r="L239" s="32"/>
      <c r="M239" s="134" t="s">
        <v>19</v>
      </c>
      <c r="N239" s="135" t="s">
        <v>47</v>
      </c>
      <c r="P239" s="136">
        <f>O239*H239</f>
        <v>0</v>
      </c>
      <c r="Q239" s="136">
        <v>0</v>
      </c>
      <c r="R239" s="136">
        <f>Q239*H239</f>
        <v>0</v>
      </c>
      <c r="S239" s="136">
        <v>0</v>
      </c>
      <c r="T239" s="137">
        <f>S239*H239</f>
        <v>0</v>
      </c>
      <c r="AR239" s="138" t="s">
        <v>84</v>
      </c>
      <c r="AT239" s="138" t="s">
        <v>171</v>
      </c>
      <c r="AU239" s="138" t="s">
        <v>183</v>
      </c>
      <c r="AY239" s="17" t="s">
        <v>168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7" t="s">
        <v>84</v>
      </c>
      <c r="BK239" s="139">
        <f>ROUND(I239*H239,2)</f>
        <v>0</v>
      </c>
      <c r="BL239" s="17" t="s">
        <v>84</v>
      </c>
      <c r="BM239" s="138" t="s">
        <v>1033</v>
      </c>
    </row>
    <row r="240" spans="2:65" s="1" customFormat="1" ht="19.5">
      <c r="B240" s="32"/>
      <c r="D240" s="140" t="s">
        <v>177</v>
      </c>
      <c r="F240" s="141" t="s">
        <v>1034</v>
      </c>
      <c r="I240" s="142"/>
      <c r="L240" s="32"/>
      <c r="M240" s="143"/>
      <c r="T240" s="53"/>
      <c r="AT240" s="17" t="s">
        <v>177</v>
      </c>
      <c r="AU240" s="17" t="s">
        <v>183</v>
      </c>
    </row>
    <row r="241" spans="2:65" s="1" customFormat="1" ht="16.5" customHeight="1">
      <c r="B241" s="32"/>
      <c r="C241" s="127" t="s">
        <v>340</v>
      </c>
      <c r="D241" s="127" t="s">
        <v>171</v>
      </c>
      <c r="E241" s="128" t="s">
        <v>1035</v>
      </c>
      <c r="F241" s="129" t="s">
        <v>1036</v>
      </c>
      <c r="G241" s="130" t="s">
        <v>261</v>
      </c>
      <c r="H241" s="131">
        <v>530</v>
      </c>
      <c r="I241" s="132"/>
      <c r="J241" s="133">
        <f>ROUND(I241*H241,2)</f>
        <v>0</v>
      </c>
      <c r="K241" s="129" t="s">
        <v>19</v>
      </c>
      <c r="L241" s="32"/>
      <c r="M241" s="134" t="s">
        <v>19</v>
      </c>
      <c r="N241" s="135" t="s">
        <v>47</v>
      </c>
      <c r="P241" s="136">
        <f>O241*H241</f>
        <v>0</v>
      </c>
      <c r="Q241" s="136">
        <v>0</v>
      </c>
      <c r="R241" s="136">
        <f>Q241*H241</f>
        <v>0</v>
      </c>
      <c r="S241" s="136">
        <v>0</v>
      </c>
      <c r="T241" s="137">
        <f>S241*H241</f>
        <v>0</v>
      </c>
      <c r="AR241" s="138" t="s">
        <v>84</v>
      </c>
      <c r="AT241" s="138" t="s">
        <v>171</v>
      </c>
      <c r="AU241" s="138" t="s">
        <v>183</v>
      </c>
      <c r="AY241" s="17" t="s">
        <v>168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7" t="s">
        <v>84</v>
      </c>
      <c r="BK241" s="139">
        <f>ROUND(I241*H241,2)</f>
        <v>0</v>
      </c>
      <c r="BL241" s="17" t="s">
        <v>84</v>
      </c>
      <c r="BM241" s="138" t="s">
        <v>1037</v>
      </c>
    </row>
    <row r="242" spans="2:65" s="1" customFormat="1" ht="29.25">
      <c r="B242" s="32"/>
      <c r="D242" s="140" t="s">
        <v>177</v>
      </c>
      <c r="F242" s="141" t="s">
        <v>1038</v>
      </c>
      <c r="I242" s="142"/>
      <c r="L242" s="32"/>
      <c r="M242" s="143"/>
      <c r="T242" s="53"/>
      <c r="AT242" s="17" t="s">
        <v>177</v>
      </c>
      <c r="AU242" s="17" t="s">
        <v>183</v>
      </c>
    </row>
    <row r="243" spans="2:65" s="1" customFormat="1" ht="16.5" customHeight="1">
      <c r="B243" s="32"/>
      <c r="C243" s="127" t="s">
        <v>347</v>
      </c>
      <c r="D243" s="127" t="s">
        <v>171</v>
      </c>
      <c r="E243" s="128" t="s">
        <v>1039</v>
      </c>
      <c r="F243" s="129" t="s">
        <v>1040</v>
      </c>
      <c r="G243" s="130" t="s">
        <v>261</v>
      </c>
      <c r="H243" s="131">
        <v>1100</v>
      </c>
      <c r="I243" s="132"/>
      <c r="J243" s="133">
        <f>ROUND(I243*H243,2)</f>
        <v>0</v>
      </c>
      <c r="K243" s="129" t="s">
        <v>19</v>
      </c>
      <c r="L243" s="32"/>
      <c r="M243" s="134" t="s">
        <v>19</v>
      </c>
      <c r="N243" s="135" t="s">
        <v>47</v>
      </c>
      <c r="P243" s="136">
        <f>O243*H243</f>
        <v>0</v>
      </c>
      <c r="Q243" s="136">
        <v>0</v>
      </c>
      <c r="R243" s="136">
        <f>Q243*H243</f>
        <v>0</v>
      </c>
      <c r="S243" s="136">
        <v>0</v>
      </c>
      <c r="T243" s="137">
        <f>S243*H243</f>
        <v>0</v>
      </c>
      <c r="AR243" s="138" t="s">
        <v>84</v>
      </c>
      <c r="AT243" s="138" t="s">
        <v>171</v>
      </c>
      <c r="AU243" s="138" t="s">
        <v>183</v>
      </c>
      <c r="AY243" s="17" t="s">
        <v>168</v>
      </c>
      <c r="BE243" s="139">
        <f>IF(N243="základní",J243,0)</f>
        <v>0</v>
      </c>
      <c r="BF243" s="139">
        <f>IF(N243="snížená",J243,0)</f>
        <v>0</v>
      </c>
      <c r="BG243" s="139">
        <f>IF(N243="zákl. přenesená",J243,0)</f>
        <v>0</v>
      </c>
      <c r="BH243" s="139">
        <f>IF(N243="sníž. přenesená",J243,0)</f>
        <v>0</v>
      </c>
      <c r="BI243" s="139">
        <f>IF(N243="nulová",J243,0)</f>
        <v>0</v>
      </c>
      <c r="BJ243" s="17" t="s">
        <v>84</v>
      </c>
      <c r="BK243" s="139">
        <f>ROUND(I243*H243,2)</f>
        <v>0</v>
      </c>
      <c r="BL243" s="17" t="s">
        <v>84</v>
      </c>
      <c r="BM243" s="138" t="s">
        <v>1041</v>
      </c>
    </row>
    <row r="244" spans="2:65" s="1" customFormat="1" ht="29.25">
      <c r="B244" s="32"/>
      <c r="D244" s="140" t="s">
        <v>177</v>
      </c>
      <c r="F244" s="141" t="s">
        <v>1042</v>
      </c>
      <c r="I244" s="142"/>
      <c r="L244" s="32"/>
      <c r="M244" s="143"/>
      <c r="T244" s="53"/>
      <c r="AT244" s="17" t="s">
        <v>177</v>
      </c>
      <c r="AU244" s="17" t="s">
        <v>183</v>
      </c>
    </row>
    <row r="245" spans="2:65" s="11" customFormat="1" ht="20.85" customHeight="1">
      <c r="B245" s="115"/>
      <c r="D245" s="116" t="s">
        <v>75</v>
      </c>
      <c r="E245" s="125" t="s">
        <v>1043</v>
      </c>
      <c r="F245" s="125" t="s">
        <v>1044</v>
      </c>
      <c r="I245" s="118"/>
      <c r="J245" s="126">
        <f>BK245</f>
        <v>0</v>
      </c>
      <c r="L245" s="115"/>
      <c r="M245" s="120"/>
      <c r="P245" s="121">
        <f>SUM(P246:P257)</f>
        <v>0</v>
      </c>
      <c r="R245" s="121">
        <f>SUM(R246:R257)</f>
        <v>0</v>
      </c>
      <c r="T245" s="122">
        <f>SUM(T246:T257)</f>
        <v>0</v>
      </c>
      <c r="AR245" s="116" t="s">
        <v>188</v>
      </c>
      <c r="AT245" s="123" t="s">
        <v>75</v>
      </c>
      <c r="AU245" s="123" t="s">
        <v>86</v>
      </c>
      <c r="AY245" s="116" t="s">
        <v>168</v>
      </c>
      <c r="BK245" s="124">
        <f>SUM(BK246:BK257)</f>
        <v>0</v>
      </c>
    </row>
    <row r="246" spans="2:65" s="1" customFormat="1" ht="16.5" customHeight="1">
      <c r="B246" s="32"/>
      <c r="C246" s="127" t="s">
        <v>350</v>
      </c>
      <c r="D246" s="127" t="s">
        <v>171</v>
      </c>
      <c r="E246" s="128" t="s">
        <v>1045</v>
      </c>
      <c r="F246" s="129" t="s">
        <v>1046</v>
      </c>
      <c r="G246" s="130" t="s">
        <v>261</v>
      </c>
      <c r="H246" s="131">
        <v>40</v>
      </c>
      <c r="I246" s="132"/>
      <c r="J246" s="133">
        <f>ROUND(I246*H246,2)</f>
        <v>0</v>
      </c>
      <c r="K246" s="129" t="s">
        <v>19</v>
      </c>
      <c r="L246" s="32"/>
      <c r="M246" s="134" t="s">
        <v>19</v>
      </c>
      <c r="N246" s="135" t="s">
        <v>47</v>
      </c>
      <c r="P246" s="136">
        <f>O246*H246</f>
        <v>0</v>
      </c>
      <c r="Q246" s="136">
        <v>0</v>
      </c>
      <c r="R246" s="136">
        <f>Q246*H246</f>
        <v>0</v>
      </c>
      <c r="S246" s="136">
        <v>0</v>
      </c>
      <c r="T246" s="137">
        <f>S246*H246</f>
        <v>0</v>
      </c>
      <c r="AR246" s="138" t="s">
        <v>84</v>
      </c>
      <c r="AT246" s="138" t="s">
        <v>171</v>
      </c>
      <c r="AU246" s="138" t="s">
        <v>183</v>
      </c>
      <c r="AY246" s="17" t="s">
        <v>168</v>
      </c>
      <c r="BE246" s="139">
        <f>IF(N246="základní",J246,0)</f>
        <v>0</v>
      </c>
      <c r="BF246" s="139">
        <f>IF(N246="snížená",J246,0)</f>
        <v>0</v>
      </c>
      <c r="BG246" s="139">
        <f>IF(N246="zákl. přenesená",J246,0)</f>
        <v>0</v>
      </c>
      <c r="BH246" s="139">
        <f>IF(N246="sníž. přenesená",J246,0)</f>
        <v>0</v>
      </c>
      <c r="BI246" s="139">
        <f>IF(N246="nulová",J246,0)</f>
        <v>0</v>
      </c>
      <c r="BJ246" s="17" t="s">
        <v>84</v>
      </c>
      <c r="BK246" s="139">
        <f>ROUND(I246*H246,2)</f>
        <v>0</v>
      </c>
      <c r="BL246" s="17" t="s">
        <v>84</v>
      </c>
      <c r="BM246" s="138" t="s">
        <v>1047</v>
      </c>
    </row>
    <row r="247" spans="2:65" s="1" customFormat="1" ht="19.5">
      <c r="B247" s="32"/>
      <c r="D247" s="140" t="s">
        <v>177</v>
      </c>
      <c r="F247" s="141" t="s">
        <v>1048</v>
      </c>
      <c r="I247" s="142"/>
      <c r="L247" s="32"/>
      <c r="M247" s="143"/>
      <c r="T247" s="53"/>
      <c r="AT247" s="17" t="s">
        <v>177</v>
      </c>
      <c r="AU247" s="17" t="s">
        <v>183</v>
      </c>
    </row>
    <row r="248" spans="2:65" s="1" customFormat="1" ht="16.5" customHeight="1">
      <c r="B248" s="32"/>
      <c r="C248" s="127" t="s">
        <v>354</v>
      </c>
      <c r="D248" s="127" t="s">
        <v>171</v>
      </c>
      <c r="E248" s="128" t="s">
        <v>1049</v>
      </c>
      <c r="F248" s="129" t="s">
        <v>1050</v>
      </c>
      <c r="G248" s="130" t="s">
        <v>261</v>
      </c>
      <c r="H248" s="131">
        <v>530</v>
      </c>
      <c r="I248" s="132"/>
      <c r="J248" s="133">
        <f>ROUND(I248*H248,2)</f>
        <v>0</v>
      </c>
      <c r="K248" s="129" t="s">
        <v>19</v>
      </c>
      <c r="L248" s="32"/>
      <c r="M248" s="134" t="s">
        <v>19</v>
      </c>
      <c r="N248" s="135" t="s">
        <v>47</v>
      </c>
      <c r="P248" s="136">
        <f>O248*H248</f>
        <v>0</v>
      </c>
      <c r="Q248" s="136">
        <v>0</v>
      </c>
      <c r="R248" s="136">
        <f>Q248*H248</f>
        <v>0</v>
      </c>
      <c r="S248" s="136">
        <v>0</v>
      </c>
      <c r="T248" s="137">
        <f>S248*H248</f>
        <v>0</v>
      </c>
      <c r="AR248" s="138" t="s">
        <v>84</v>
      </c>
      <c r="AT248" s="138" t="s">
        <v>171</v>
      </c>
      <c r="AU248" s="138" t="s">
        <v>183</v>
      </c>
      <c r="AY248" s="17" t="s">
        <v>168</v>
      </c>
      <c r="BE248" s="139">
        <f>IF(N248="základní",J248,0)</f>
        <v>0</v>
      </c>
      <c r="BF248" s="139">
        <f>IF(N248="snížená",J248,0)</f>
        <v>0</v>
      </c>
      <c r="BG248" s="139">
        <f>IF(N248="zákl. přenesená",J248,0)</f>
        <v>0</v>
      </c>
      <c r="BH248" s="139">
        <f>IF(N248="sníž. přenesená",J248,0)</f>
        <v>0</v>
      </c>
      <c r="BI248" s="139">
        <f>IF(N248="nulová",J248,0)</f>
        <v>0</v>
      </c>
      <c r="BJ248" s="17" t="s">
        <v>84</v>
      </c>
      <c r="BK248" s="139">
        <f>ROUND(I248*H248,2)</f>
        <v>0</v>
      </c>
      <c r="BL248" s="17" t="s">
        <v>84</v>
      </c>
      <c r="BM248" s="138" t="s">
        <v>1051</v>
      </c>
    </row>
    <row r="249" spans="2:65" s="1" customFormat="1" ht="29.25">
      <c r="B249" s="32"/>
      <c r="D249" s="140" t="s">
        <v>177</v>
      </c>
      <c r="F249" s="141" t="s">
        <v>1052</v>
      </c>
      <c r="I249" s="142"/>
      <c r="L249" s="32"/>
      <c r="M249" s="143"/>
      <c r="T249" s="53"/>
      <c r="AT249" s="17" t="s">
        <v>177</v>
      </c>
      <c r="AU249" s="17" t="s">
        <v>183</v>
      </c>
    </row>
    <row r="250" spans="2:65" s="1" customFormat="1" ht="16.5" customHeight="1">
      <c r="B250" s="32"/>
      <c r="C250" s="127" t="s">
        <v>358</v>
      </c>
      <c r="D250" s="127" t="s">
        <v>171</v>
      </c>
      <c r="E250" s="128" t="s">
        <v>1053</v>
      </c>
      <c r="F250" s="129" t="s">
        <v>1054</v>
      </c>
      <c r="G250" s="130" t="s">
        <v>261</v>
      </c>
      <c r="H250" s="131">
        <v>1120</v>
      </c>
      <c r="I250" s="132"/>
      <c r="J250" s="133">
        <f>ROUND(I250*H250,2)</f>
        <v>0</v>
      </c>
      <c r="K250" s="129" t="s">
        <v>19</v>
      </c>
      <c r="L250" s="32"/>
      <c r="M250" s="134" t="s">
        <v>19</v>
      </c>
      <c r="N250" s="135" t="s">
        <v>47</v>
      </c>
      <c r="P250" s="136">
        <f>O250*H250</f>
        <v>0</v>
      </c>
      <c r="Q250" s="136">
        <v>0</v>
      </c>
      <c r="R250" s="136">
        <f>Q250*H250</f>
        <v>0</v>
      </c>
      <c r="S250" s="136">
        <v>0</v>
      </c>
      <c r="T250" s="137">
        <f>S250*H250</f>
        <v>0</v>
      </c>
      <c r="AR250" s="138" t="s">
        <v>84</v>
      </c>
      <c r="AT250" s="138" t="s">
        <v>171</v>
      </c>
      <c r="AU250" s="138" t="s">
        <v>183</v>
      </c>
      <c r="AY250" s="17" t="s">
        <v>168</v>
      </c>
      <c r="BE250" s="139">
        <f>IF(N250="základní",J250,0)</f>
        <v>0</v>
      </c>
      <c r="BF250" s="139">
        <f>IF(N250="snížená",J250,0)</f>
        <v>0</v>
      </c>
      <c r="BG250" s="139">
        <f>IF(N250="zákl. přenesená",J250,0)</f>
        <v>0</v>
      </c>
      <c r="BH250" s="139">
        <f>IF(N250="sníž. přenesená",J250,0)</f>
        <v>0</v>
      </c>
      <c r="BI250" s="139">
        <f>IF(N250="nulová",J250,0)</f>
        <v>0</v>
      </c>
      <c r="BJ250" s="17" t="s">
        <v>84</v>
      </c>
      <c r="BK250" s="139">
        <f>ROUND(I250*H250,2)</f>
        <v>0</v>
      </c>
      <c r="BL250" s="17" t="s">
        <v>84</v>
      </c>
      <c r="BM250" s="138" t="s">
        <v>1055</v>
      </c>
    </row>
    <row r="251" spans="2:65" s="1" customFormat="1" ht="29.25">
      <c r="B251" s="32"/>
      <c r="D251" s="140" t="s">
        <v>177</v>
      </c>
      <c r="F251" s="141" t="s">
        <v>1056</v>
      </c>
      <c r="I251" s="142"/>
      <c r="L251" s="32"/>
      <c r="M251" s="143"/>
      <c r="T251" s="53"/>
      <c r="AT251" s="17" t="s">
        <v>177</v>
      </c>
      <c r="AU251" s="17" t="s">
        <v>183</v>
      </c>
    </row>
    <row r="252" spans="2:65" s="1" customFormat="1" ht="16.5" customHeight="1">
      <c r="B252" s="32"/>
      <c r="C252" s="127" t="s">
        <v>363</v>
      </c>
      <c r="D252" s="127" t="s">
        <v>171</v>
      </c>
      <c r="E252" s="128" t="s">
        <v>1057</v>
      </c>
      <c r="F252" s="129" t="s">
        <v>1058</v>
      </c>
      <c r="G252" s="130" t="s">
        <v>261</v>
      </c>
      <c r="H252" s="131">
        <v>15</v>
      </c>
      <c r="I252" s="132"/>
      <c r="J252" s="133">
        <f>ROUND(I252*H252,2)</f>
        <v>0</v>
      </c>
      <c r="K252" s="129" t="s">
        <v>19</v>
      </c>
      <c r="L252" s="32"/>
      <c r="M252" s="134" t="s">
        <v>19</v>
      </c>
      <c r="N252" s="135" t="s">
        <v>47</v>
      </c>
      <c r="P252" s="136">
        <f>O252*H252</f>
        <v>0</v>
      </c>
      <c r="Q252" s="136">
        <v>0</v>
      </c>
      <c r="R252" s="136">
        <f>Q252*H252</f>
        <v>0</v>
      </c>
      <c r="S252" s="136">
        <v>0</v>
      </c>
      <c r="T252" s="137">
        <f>S252*H252</f>
        <v>0</v>
      </c>
      <c r="AR252" s="138" t="s">
        <v>84</v>
      </c>
      <c r="AT252" s="138" t="s">
        <v>171</v>
      </c>
      <c r="AU252" s="138" t="s">
        <v>183</v>
      </c>
      <c r="AY252" s="17" t="s">
        <v>168</v>
      </c>
      <c r="BE252" s="139">
        <f>IF(N252="základní",J252,0)</f>
        <v>0</v>
      </c>
      <c r="BF252" s="139">
        <f>IF(N252="snížená",J252,0)</f>
        <v>0</v>
      </c>
      <c r="BG252" s="139">
        <f>IF(N252="zákl. přenesená",J252,0)</f>
        <v>0</v>
      </c>
      <c r="BH252" s="139">
        <f>IF(N252="sníž. přenesená",J252,0)</f>
        <v>0</v>
      </c>
      <c r="BI252" s="139">
        <f>IF(N252="nulová",J252,0)</f>
        <v>0</v>
      </c>
      <c r="BJ252" s="17" t="s">
        <v>84</v>
      </c>
      <c r="BK252" s="139">
        <f>ROUND(I252*H252,2)</f>
        <v>0</v>
      </c>
      <c r="BL252" s="17" t="s">
        <v>84</v>
      </c>
      <c r="BM252" s="138" t="s">
        <v>1059</v>
      </c>
    </row>
    <row r="253" spans="2:65" s="1" customFormat="1" ht="19.5">
      <c r="B253" s="32"/>
      <c r="D253" s="140" t="s">
        <v>177</v>
      </c>
      <c r="F253" s="141" t="s">
        <v>1060</v>
      </c>
      <c r="I253" s="142"/>
      <c r="L253" s="32"/>
      <c r="M253" s="143"/>
      <c r="T253" s="53"/>
      <c r="AT253" s="17" t="s">
        <v>177</v>
      </c>
      <c r="AU253" s="17" t="s">
        <v>183</v>
      </c>
    </row>
    <row r="254" spans="2:65" s="1" customFormat="1" ht="16.5" customHeight="1">
      <c r="B254" s="32"/>
      <c r="C254" s="127" t="s">
        <v>370</v>
      </c>
      <c r="D254" s="127" t="s">
        <v>171</v>
      </c>
      <c r="E254" s="128" t="s">
        <v>1061</v>
      </c>
      <c r="F254" s="129" t="s">
        <v>1062</v>
      </c>
      <c r="G254" s="130" t="s">
        <v>261</v>
      </c>
      <c r="H254" s="131">
        <v>225</v>
      </c>
      <c r="I254" s="132"/>
      <c r="J254" s="133">
        <f>ROUND(I254*H254,2)</f>
        <v>0</v>
      </c>
      <c r="K254" s="129" t="s">
        <v>19</v>
      </c>
      <c r="L254" s="32"/>
      <c r="M254" s="134" t="s">
        <v>19</v>
      </c>
      <c r="N254" s="135" t="s">
        <v>47</v>
      </c>
      <c r="P254" s="136">
        <f>O254*H254</f>
        <v>0</v>
      </c>
      <c r="Q254" s="136">
        <v>0</v>
      </c>
      <c r="R254" s="136">
        <f>Q254*H254</f>
        <v>0</v>
      </c>
      <c r="S254" s="136">
        <v>0</v>
      </c>
      <c r="T254" s="137">
        <f>S254*H254</f>
        <v>0</v>
      </c>
      <c r="AR254" s="138" t="s">
        <v>84</v>
      </c>
      <c r="AT254" s="138" t="s">
        <v>171</v>
      </c>
      <c r="AU254" s="138" t="s">
        <v>183</v>
      </c>
      <c r="AY254" s="17" t="s">
        <v>168</v>
      </c>
      <c r="BE254" s="139">
        <f>IF(N254="základní",J254,0)</f>
        <v>0</v>
      </c>
      <c r="BF254" s="139">
        <f>IF(N254="snížená",J254,0)</f>
        <v>0</v>
      </c>
      <c r="BG254" s="139">
        <f>IF(N254="zákl. přenesená",J254,0)</f>
        <v>0</v>
      </c>
      <c r="BH254" s="139">
        <f>IF(N254="sníž. přenesená",J254,0)</f>
        <v>0</v>
      </c>
      <c r="BI254" s="139">
        <f>IF(N254="nulová",J254,0)</f>
        <v>0</v>
      </c>
      <c r="BJ254" s="17" t="s">
        <v>84</v>
      </c>
      <c r="BK254" s="139">
        <f>ROUND(I254*H254,2)</f>
        <v>0</v>
      </c>
      <c r="BL254" s="17" t="s">
        <v>84</v>
      </c>
      <c r="BM254" s="138" t="s">
        <v>1063</v>
      </c>
    </row>
    <row r="255" spans="2:65" s="1" customFormat="1" ht="29.25">
      <c r="B255" s="32"/>
      <c r="D255" s="140" t="s">
        <v>177</v>
      </c>
      <c r="F255" s="141" t="s">
        <v>1064</v>
      </c>
      <c r="I255" s="142"/>
      <c r="L255" s="32"/>
      <c r="M255" s="143"/>
      <c r="T255" s="53"/>
      <c r="AT255" s="17" t="s">
        <v>177</v>
      </c>
      <c r="AU255" s="17" t="s">
        <v>183</v>
      </c>
    </row>
    <row r="256" spans="2:65" s="1" customFormat="1" ht="16.5" customHeight="1">
      <c r="B256" s="32"/>
      <c r="C256" s="127" t="s">
        <v>375</v>
      </c>
      <c r="D256" s="127" t="s">
        <v>171</v>
      </c>
      <c r="E256" s="128" t="s">
        <v>1065</v>
      </c>
      <c r="F256" s="129" t="s">
        <v>1066</v>
      </c>
      <c r="G256" s="130" t="s">
        <v>261</v>
      </c>
      <c r="H256" s="131">
        <v>255</v>
      </c>
      <c r="I256" s="132"/>
      <c r="J256" s="133">
        <f>ROUND(I256*H256,2)</f>
        <v>0</v>
      </c>
      <c r="K256" s="129" t="s">
        <v>19</v>
      </c>
      <c r="L256" s="32"/>
      <c r="M256" s="134" t="s">
        <v>19</v>
      </c>
      <c r="N256" s="135" t="s">
        <v>47</v>
      </c>
      <c r="P256" s="136">
        <f>O256*H256</f>
        <v>0</v>
      </c>
      <c r="Q256" s="136">
        <v>0</v>
      </c>
      <c r="R256" s="136">
        <f>Q256*H256</f>
        <v>0</v>
      </c>
      <c r="S256" s="136">
        <v>0</v>
      </c>
      <c r="T256" s="137">
        <f>S256*H256</f>
        <v>0</v>
      </c>
      <c r="AR256" s="138" t="s">
        <v>84</v>
      </c>
      <c r="AT256" s="138" t="s">
        <v>171</v>
      </c>
      <c r="AU256" s="138" t="s">
        <v>183</v>
      </c>
      <c r="AY256" s="17" t="s">
        <v>168</v>
      </c>
      <c r="BE256" s="139">
        <f>IF(N256="základní",J256,0)</f>
        <v>0</v>
      </c>
      <c r="BF256" s="139">
        <f>IF(N256="snížená",J256,0)</f>
        <v>0</v>
      </c>
      <c r="BG256" s="139">
        <f>IF(N256="zákl. přenesená",J256,0)</f>
        <v>0</v>
      </c>
      <c r="BH256" s="139">
        <f>IF(N256="sníž. přenesená",J256,0)</f>
        <v>0</v>
      </c>
      <c r="BI256" s="139">
        <f>IF(N256="nulová",J256,0)</f>
        <v>0</v>
      </c>
      <c r="BJ256" s="17" t="s">
        <v>84</v>
      </c>
      <c r="BK256" s="139">
        <f>ROUND(I256*H256,2)</f>
        <v>0</v>
      </c>
      <c r="BL256" s="17" t="s">
        <v>84</v>
      </c>
      <c r="BM256" s="138" t="s">
        <v>1067</v>
      </c>
    </row>
    <row r="257" spans="2:65" s="1" customFormat="1" ht="29.25">
      <c r="B257" s="32"/>
      <c r="D257" s="140" t="s">
        <v>177</v>
      </c>
      <c r="F257" s="141" t="s">
        <v>1068</v>
      </c>
      <c r="I257" s="142"/>
      <c r="L257" s="32"/>
      <c r="M257" s="143"/>
      <c r="T257" s="53"/>
      <c r="AT257" s="17" t="s">
        <v>177</v>
      </c>
      <c r="AU257" s="17" t="s">
        <v>183</v>
      </c>
    </row>
    <row r="258" spans="2:65" s="11" customFormat="1" ht="20.85" customHeight="1">
      <c r="B258" s="115"/>
      <c r="D258" s="116" t="s">
        <v>75</v>
      </c>
      <c r="E258" s="125" t="s">
        <v>1069</v>
      </c>
      <c r="F258" s="125" t="s">
        <v>1070</v>
      </c>
      <c r="I258" s="118"/>
      <c r="J258" s="126">
        <f>BK258</f>
        <v>0</v>
      </c>
      <c r="L258" s="115"/>
      <c r="M258" s="120"/>
      <c r="P258" s="121">
        <f>SUM(P259:P270)</f>
        <v>0</v>
      </c>
      <c r="R258" s="121">
        <f>SUM(R259:R270)</f>
        <v>0</v>
      </c>
      <c r="T258" s="122">
        <f>SUM(T259:T270)</f>
        <v>0</v>
      </c>
      <c r="AR258" s="116" t="s">
        <v>188</v>
      </c>
      <c r="AT258" s="123" t="s">
        <v>75</v>
      </c>
      <c r="AU258" s="123" t="s">
        <v>86</v>
      </c>
      <c r="AY258" s="116" t="s">
        <v>168</v>
      </c>
      <c r="BK258" s="124">
        <f>SUM(BK259:BK270)</f>
        <v>0</v>
      </c>
    </row>
    <row r="259" spans="2:65" s="1" customFormat="1" ht="16.5" customHeight="1">
      <c r="B259" s="32"/>
      <c r="C259" s="127" t="s">
        <v>380</v>
      </c>
      <c r="D259" s="127" t="s">
        <v>171</v>
      </c>
      <c r="E259" s="128" t="s">
        <v>1071</v>
      </c>
      <c r="F259" s="129" t="s">
        <v>1006</v>
      </c>
      <c r="G259" s="130" t="s">
        <v>261</v>
      </c>
      <c r="H259" s="131">
        <v>45</v>
      </c>
      <c r="I259" s="132"/>
      <c r="J259" s="133">
        <f>ROUND(I259*H259,2)</f>
        <v>0</v>
      </c>
      <c r="K259" s="129" t="s">
        <v>19</v>
      </c>
      <c r="L259" s="32"/>
      <c r="M259" s="134" t="s">
        <v>19</v>
      </c>
      <c r="N259" s="135" t="s">
        <v>47</v>
      </c>
      <c r="P259" s="136">
        <f>O259*H259</f>
        <v>0</v>
      </c>
      <c r="Q259" s="136">
        <v>0</v>
      </c>
      <c r="R259" s="136">
        <f>Q259*H259</f>
        <v>0</v>
      </c>
      <c r="S259" s="136">
        <v>0</v>
      </c>
      <c r="T259" s="137">
        <f>S259*H259</f>
        <v>0</v>
      </c>
      <c r="AR259" s="138" t="s">
        <v>84</v>
      </c>
      <c r="AT259" s="138" t="s">
        <v>171</v>
      </c>
      <c r="AU259" s="138" t="s">
        <v>183</v>
      </c>
      <c r="AY259" s="17" t="s">
        <v>168</v>
      </c>
      <c r="BE259" s="139">
        <f>IF(N259="základní",J259,0)</f>
        <v>0</v>
      </c>
      <c r="BF259" s="139">
        <f>IF(N259="snížená",J259,0)</f>
        <v>0</v>
      </c>
      <c r="BG259" s="139">
        <f>IF(N259="zákl. přenesená",J259,0)</f>
        <v>0</v>
      </c>
      <c r="BH259" s="139">
        <f>IF(N259="sníž. přenesená",J259,0)</f>
        <v>0</v>
      </c>
      <c r="BI259" s="139">
        <f>IF(N259="nulová",J259,0)</f>
        <v>0</v>
      </c>
      <c r="BJ259" s="17" t="s">
        <v>84</v>
      </c>
      <c r="BK259" s="139">
        <f>ROUND(I259*H259,2)</f>
        <v>0</v>
      </c>
      <c r="BL259" s="17" t="s">
        <v>84</v>
      </c>
      <c r="BM259" s="138" t="s">
        <v>1072</v>
      </c>
    </row>
    <row r="260" spans="2:65" s="1" customFormat="1" ht="19.5">
      <c r="B260" s="32"/>
      <c r="D260" s="140" t="s">
        <v>177</v>
      </c>
      <c r="F260" s="141" t="s">
        <v>1008</v>
      </c>
      <c r="I260" s="142"/>
      <c r="L260" s="32"/>
      <c r="M260" s="143"/>
      <c r="T260" s="53"/>
      <c r="AT260" s="17" t="s">
        <v>177</v>
      </c>
      <c r="AU260" s="17" t="s">
        <v>183</v>
      </c>
    </row>
    <row r="261" spans="2:65" s="1" customFormat="1" ht="16.5" customHeight="1">
      <c r="B261" s="32"/>
      <c r="C261" s="127" t="s">
        <v>385</v>
      </c>
      <c r="D261" s="127" t="s">
        <v>171</v>
      </c>
      <c r="E261" s="128" t="s">
        <v>1073</v>
      </c>
      <c r="F261" s="129" t="s">
        <v>1074</v>
      </c>
      <c r="G261" s="130" t="s">
        <v>261</v>
      </c>
      <c r="H261" s="131">
        <v>1380</v>
      </c>
      <c r="I261" s="132"/>
      <c r="J261" s="133">
        <f>ROUND(I261*H261,2)</f>
        <v>0</v>
      </c>
      <c r="K261" s="129" t="s">
        <v>19</v>
      </c>
      <c r="L261" s="32"/>
      <c r="M261" s="134" t="s">
        <v>19</v>
      </c>
      <c r="N261" s="135" t="s">
        <v>47</v>
      </c>
      <c r="P261" s="136">
        <f>O261*H261</f>
        <v>0</v>
      </c>
      <c r="Q261" s="136">
        <v>0</v>
      </c>
      <c r="R261" s="136">
        <f>Q261*H261</f>
        <v>0</v>
      </c>
      <c r="S261" s="136">
        <v>0</v>
      </c>
      <c r="T261" s="137">
        <f>S261*H261</f>
        <v>0</v>
      </c>
      <c r="AR261" s="138" t="s">
        <v>84</v>
      </c>
      <c r="AT261" s="138" t="s">
        <v>171</v>
      </c>
      <c r="AU261" s="138" t="s">
        <v>183</v>
      </c>
      <c r="AY261" s="17" t="s">
        <v>168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7" t="s">
        <v>84</v>
      </c>
      <c r="BK261" s="139">
        <f>ROUND(I261*H261,2)</f>
        <v>0</v>
      </c>
      <c r="BL261" s="17" t="s">
        <v>84</v>
      </c>
      <c r="BM261" s="138" t="s">
        <v>1075</v>
      </c>
    </row>
    <row r="262" spans="2:65" s="1" customFormat="1" ht="29.25">
      <c r="B262" s="32"/>
      <c r="D262" s="140" t="s">
        <v>177</v>
      </c>
      <c r="F262" s="141" t="s">
        <v>1076</v>
      </c>
      <c r="I262" s="142"/>
      <c r="L262" s="32"/>
      <c r="M262" s="143"/>
      <c r="T262" s="53"/>
      <c r="AT262" s="17" t="s">
        <v>177</v>
      </c>
      <c r="AU262" s="17" t="s">
        <v>183</v>
      </c>
    </row>
    <row r="263" spans="2:65" s="1" customFormat="1" ht="16.5" customHeight="1">
      <c r="B263" s="32"/>
      <c r="C263" s="127" t="s">
        <v>392</v>
      </c>
      <c r="D263" s="127" t="s">
        <v>171</v>
      </c>
      <c r="E263" s="128" t="s">
        <v>1077</v>
      </c>
      <c r="F263" s="129" t="s">
        <v>1078</v>
      </c>
      <c r="G263" s="130" t="s">
        <v>261</v>
      </c>
      <c r="H263" s="131">
        <v>570</v>
      </c>
      <c r="I263" s="132"/>
      <c r="J263" s="133">
        <f>ROUND(I263*H263,2)</f>
        <v>0</v>
      </c>
      <c r="K263" s="129" t="s">
        <v>19</v>
      </c>
      <c r="L263" s="32"/>
      <c r="M263" s="134" t="s">
        <v>19</v>
      </c>
      <c r="N263" s="135" t="s">
        <v>47</v>
      </c>
      <c r="P263" s="136">
        <f>O263*H263</f>
        <v>0</v>
      </c>
      <c r="Q263" s="136">
        <v>0</v>
      </c>
      <c r="R263" s="136">
        <f>Q263*H263</f>
        <v>0</v>
      </c>
      <c r="S263" s="136">
        <v>0</v>
      </c>
      <c r="T263" s="137">
        <f>S263*H263</f>
        <v>0</v>
      </c>
      <c r="AR263" s="138" t="s">
        <v>84</v>
      </c>
      <c r="AT263" s="138" t="s">
        <v>171</v>
      </c>
      <c r="AU263" s="138" t="s">
        <v>183</v>
      </c>
      <c r="AY263" s="17" t="s">
        <v>168</v>
      </c>
      <c r="BE263" s="139">
        <f>IF(N263="základní",J263,0)</f>
        <v>0</v>
      </c>
      <c r="BF263" s="139">
        <f>IF(N263="snížená",J263,0)</f>
        <v>0</v>
      </c>
      <c r="BG263" s="139">
        <f>IF(N263="zákl. přenesená",J263,0)</f>
        <v>0</v>
      </c>
      <c r="BH263" s="139">
        <f>IF(N263="sníž. přenesená",J263,0)</f>
        <v>0</v>
      </c>
      <c r="BI263" s="139">
        <f>IF(N263="nulová",J263,0)</f>
        <v>0</v>
      </c>
      <c r="BJ263" s="17" t="s">
        <v>84</v>
      </c>
      <c r="BK263" s="139">
        <f>ROUND(I263*H263,2)</f>
        <v>0</v>
      </c>
      <c r="BL263" s="17" t="s">
        <v>84</v>
      </c>
      <c r="BM263" s="138" t="s">
        <v>1079</v>
      </c>
    </row>
    <row r="264" spans="2:65" s="1" customFormat="1" ht="29.25">
      <c r="B264" s="32"/>
      <c r="D264" s="140" t="s">
        <v>177</v>
      </c>
      <c r="F264" s="141" t="s">
        <v>1080</v>
      </c>
      <c r="I264" s="142"/>
      <c r="L264" s="32"/>
      <c r="M264" s="143"/>
      <c r="T264" s="53"/>
      <c r="AT264" s="17" t="s">
        <v>177</v>
      </c>
      <c r="AU264" s="17" t="s">
        <v>183</v>
      </c>
    </row>
    <row r="265" spans="2:65" s="1" customFormat="1" ht="16.5" customHeight="1">
      <c r="B265" s="32"/>
      <c r="C265" s="127" t="s">
        <v>397</v>
      </c>
      <c r="D265" s="127" t="s">
        <v>171</v>
      </c>
      <c r="E265" s="128" t="s">
        <v>1081</v>
      </c>
      <c r="F265" s="129" t="s">
        <v>1082</v>
      </c>
      <c r="G265" s="130" t="s">
        <v>261</v>
      </c>
      <c r="H265" s="131">
        <v>500</v>
      </c>
      <c r="I265" s="132"/>
      <c r="J265" s="133">
        <f>ROUND(I265*H265,2)</f>
        <v>0</v>
      </c>
      <c r="K265" s="129" t="s">
        <v>19</v>
      </c>
      <c r="L265" s="32"/>
      <c r="M265" s="134" t="s">
        <v>19</v>
      </c>
      <c r="N265" s="135" t="s">
        <v>47</v>
      </c>
      <c r="P265" s="136">
        <f>O265*H265</f>
        <v>0</v>
      </c>
      <c r="Q265" s="136">
        <v>0</v>
      </c>
      <c r="R265" s="136">
        <f>Q265*H265</f>
        <v>0</v>
      </c>
      <c r="S265" s="136">
        <v>0</v>
      </c>
      <c r="T265" s="137">
        <f>S265*H265</f>
        <v>0</v>
      </c>
      <c r="AR265" s="138" t="s">
        <v>84</v>
      </c>
      <c r="AT265" s="138" t="s">
        <v>171</v>
      </c>
      <c r="AU265" s="138" t="s">
        <v>183</v>
      </c>
      <c r="AY265" s="17" t="s">
        <v>168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7" t="s">
        <v>84</v>
      </c>
      <c r="BK265" s="139">
        <f>ROUND(I265*H265,2)</f>
        <v>0</v>
      </c>
      <c r="BL265" s="17" t="s">
        <v>84</v>
      </c>
      <c r="BM265" s="138" t="s">
        <v>1083</v>
      </c>
    </row>
    <row r="266" spans="2:65" s="1" customFormat="1" ht="29.25">
      <c r="B266" s="32"/>
      <c r="D266" s="140" t="s">
        <v>177</v>
      </c>
      <c r="F266" s="141" t="s">
        <v>1084</v>
      </c>
      <c r="I266" s="142"/>
      <c r="L266" s="32"/>
      <c r="M266" s="143"/>
      <c r="T266" s="53"/>
      <c r="AT266" s="17" t="s">
        <v>177</v>
      </c>
      <c r="AU266" s="17" t="s">
        <v>183</v>
      </c>
    </row>
    <row r="267" spans="2:65" s="1" customFormat="1" ht="16.5" customHeight="1">
      <c r="B267" s="32"/>
      <c r="C267" s="127" t="s">
        <v>404</v>
      </c>
      <c r="D267" s="127" t="s">
        <v>171</v>
      </c>
      <c r="E267" s="128" t="s">
        <v>1085</v>
      </c>
      <c r="F267" s="129" t="s">
        <v>1086</v>
      </c>
      <c r="G267" s="130" t="s">
        <v>261</v>
      </c>
      <c r="H267" s="131">
        <v>610</v>
      </c>
      <c r="I267" s="132"/>
      <c r="J267" s="133">
        <f>ROUND(I267*H267,2)</f>
        <v>0</v>
      </c>
      <c r="K267" s="129" t="s">
        <v>19</v>
      </c>
      <c r="L267" s="32"/>
      <c r="M267" s="134" t="s">
        <v>19</v>
      </c>
      <c r="N267" s="135" t="s">
        <v>47</v>
      </c>
      <c r="P267" s="136">
        <f>O267*H267</f>
        <v>0</v>
      </c>
      <c r="Q267" s="136">
        <v>0</v>
      </c>
      <c r="R267" s="136">
        <f>Q267*H267</f>
        <v>0</v>
      </c>
      <c r="S267" s="136">
        <v>0</v>
      </c>
      <c r="T267" s="137">
        <f>S267*H267</f>
        <v>0</v>
      </c>
      <c r="AR267" s="138" t="s">
        <v>84</v>
      </c>
      <c r="AT267" s="138" t="s">
        <v>171</v>
      </c>
      <c r="AU267" s="138" t="s">
        <v>183</v>
      </c>
      <c r="AY267" s="17" t="s">
        <v>168</v>
      </c>
      <c r="BE267" s="139">
        <f>IF(N267="základní",J267,0)</f>
        <v>0</v>
      </c>
      <c r="BF267" s="139">
        <f>IF(N267="snížená",J267,0)</f>
        <v>0</v>
      </c>
      <c r="BG267" s="139">
        <f>IF(N267="zákl. přenesená",J267,0)</f>
        <v>0</v>
      </c>
      <c r="BH267" s="139">
        <f>IF(N267="sníž. přenesená",J267,0)</f>
        <v>0</v>
      </c>
      <c r="BI267" s="139">
        <f>IF(N267="nulová",J267,0)</f>
        <v>0</v>
      </c>
      <c r="BJ267" s="17" t="s">
        <v>84</v>
      </c>
      <c r="BK267" s="139">
        <f>ROUND(I267*H267,2)</f>
        <v>0</v>
      </c>
      <c r="BL267" s="17" t="s">
        <v>84</v>
      </c>
      <c r="BM267" s="138" t="s">
        <v>1087</v>
      </c>
    </row>
    <row r="268" spans="2:65" s="1" customFormat="1" ht="29.25">
      <c r="B268" s="32"/>
      <c r="D268" s="140" t="s">
        <v>177</v>
      </c>
      <c r="F268" s="141" t="s">
        <v>1088</v>
      </c>
      <c r="I268" s="142"/>
      <c r="L268" s="32"/>
      <c r="M268" s="143"/>
      <c r="T268" s="53"/>
      <c r="AT268" s="17" t="s">
        <v>177</v>
      </c>
      <c r="AU268" s="17" t="s">
        <v>183</v>
      </c>
    </row>
    <row r="269" spans="2:65" s="1" customFormat="1" ht="16.5" customHeight="1">
      <c r="B269" s="32"/>
      <c r="C269" s="127" t="s">
        <v>762</v>
      </c>
      <c r="D269" s="127" t="s">
        <v>171</v>
      </c>
      <c r="E269" s="128" t="s">
        <v>1089</v>
      </c>
      <c r="F269" s="129" t="s">
        <v>1090</v>
      </c>
      <c r="G269" s="130" t="s">
        <v>261</v>
      </c>
      <c r="H269" s="131">
        <v>1250</v>
      </c>
      <c r="I269" s="132"/>
      <c r="J269" s="133">
        <f>ROUND(I269*H269,2)</f>
        <v>0</v>
      </c>
      <c r="K269" s="129" t="s">
        <v>19</v>
      </c>
      <c r="L269" s="32"/>
      <c r="M269" s="134" t="s">
        <v>19</v>
      </c>
      <c r="N269" s="135" t="s">
        <v>47</v>
      </c>
      <c r="P269" s="136">
        <f>O269*H269</f>
        <v>0</v>
      </c>
      <c r="Q269" s="136">
        <v>0</v>
      </c>
      <c r="R269" s="136">
        <f>Q269*H269</f>
        <v>0</v>
      </c>
      <c r="S269" s="136">
        <v>0</v>
      </c>
      <c r="T269" s="137">
        <f>S269*H269</f>
        <v>0</v>
      </c>
      <c r="AR269" s="138" t="s">
        <v>84</v>
      </c>
      <c r="AT269" s="138" t="s">
        <v>171</v>
      </c>
      <c r="AU269" s="138" t="s">
        <v>183</v>
      </c>
      <c r="AY269" s="17" t="s">
        <v>168</v>
      </c>
      <c r="BE269" s="139">
        <f>IF(N269="základní",J269,0)</f>
        <v>0</v>
      </c>
      <c r="BF269" s="139">
        <f>IF(N269="snížená",J269,0)</f>
        <v>0</v>
      </c>
      <c r="BG269" s="139">
        <f>IF(N269="zákl. přenesená",J269,0)</f>
        <v>0</v>
      </c>
      <c r="BH269" s="139">
        <f>IF(N269="sníž. přenesená",J269,0)</f>
        <v>0</v>
      </c>
      <c r="BI269" s="139">
        <f>IF(N269="nulová",J269,0)</f>
        <v>0</v>
      </c>
      <c r="BJ269" s="17" t="s">
        <v>84</v>
      </c>
      <c r="BK269" s="139">
        <f>ROUND(I269*H269,2)</f>
        <v>0</v>
      </c>
      <c r="BL269" s="17" t="s">
        <v>84</v>
      </c>
      <c r="BM269" s="138" t="s">
        <v>1091</v>
      </c>
    </row>
    <row r="270" spans="2:65" s="1" customFormat="1" ht="29.25">
      <c r="B270" s="32"/>
      <c r="D270" s="140" t="s">
        <v>177</v>
      </c>
      <c r="F270" s="141" t="s">
        <v>1092</v>
      </c>
      <c r="I270" s="142"/>
      <c r="L270" s="32"/>
      <c r="M270" s="143"/>
      <c r="T270" s="53"/>
      <c r="AT270" s="17" t="s">
        <v>177</v>
      </c>
      <c r="AU270" s="17" t="s">
        <v>183</v>
      </c>
    </row>
    <row r="271" spans="2:65" s="11" customFormat="1" ht="20.85" customHeight="1">
      <c r="B271" s="115"/>
      <c r="D271" s="116" t="s">
        <v>75</v>
      </c>
      <c r="E271" s="125" t="s">
        <v>1093</v>
      </c>
      <c r="F271" s="125" t="s">
        <v>1094</v>
      </c>
      <c r="I271" s="118"/>
      <c r="J271" s="126">
        <f>BK271</f>
        <v>0</v>
      </c>
      <c r="L271" s="115"/>
      <c r="M271" s="120"/>
      <c r="P271" s="121">
        <f>SUM(P272:P277)</f>
        <v>0</v>
      </c>
      <c r="R271" s="121">
        <f>SUM(R272:R277)</f>
        <v>0</v>
      </c>
      <c r="T271" s="122">
        <f>SUM(T272:T277)</f>
        <v>0</v>
      </c>
      <c r="AR271" s="116" t="s">
        <v>188</v>
      </c>
      <c r="AT271" s="123" t="s">
        <v>75</v>
      </c>
      <c r="AU271" s="123" t="s">
        <v>86</v>
      </c>
      <c r="AY271" s="116" t="s">
        <v>168</v>
      </c>
      <c r="BK271" s="124">
        <f>SUM(BK272:BK277)</f>
        <v>0</v>
      </c>
    </row>
    <row r="272" spans="2:65" s="1" customFormat="1" ht="16.5" customHeight="1">
      <c r="B272" s="32"/>
      <c r="C272" s="127" t="s">
        <v>767</v>
      </c>
      <c r="D272" s="127" t="s">
        <v>171</v>
      </c>
      <c r="E272" s="128" t="s">
        <v>1095</v>
      </c>
      <c r="F272" s="129" t="s">
        <v>1032</v>
      </c>
      <c r="G272" s="130" t="s">
        <v>261</v>
      </c>
      <c r="H272" s="131">
        <v>40</v>
      </c>
      <c r="I272" s="132"/>
      <c r="J272" s="133">
        <f>ROUND(I272*H272,2)</f>
        <v>0</v>
      </c>
      <c r="K272" s="129" t="s">
        <v>19</v>
      </c>
      <c r="L272" s="32"/>
      <c r="M272" s="134" t="s">
        <v>19</v>
      </c>
      <c r="N272" s="135" t="s">
        <v>47</v>
      </c>
      <c r="P272" s="136">
        <f>O272*H272</f>
        <v>0</v>
      </c>
      <c r="Q272" s="136">
        <v>0</v>
      </c>
      <c r="R272" s="136">
        <f>Q272*H272</f>
        <v>0</v>
      </c>
      <c r="S272" s="136">
        <v>0</v>
      </c>
      <c r="T272" s="137">
        <f>S272*H272</f>
        <v>0</v>
      </c>
      <c r="AR272" s="138" t="s">
        <v>84</v>
      </c>
      <c r="AT272" s="138" t="s">
        <v>171</v>
      </c>
      <c r="AU272" s="138" t="s">
        <v>183</v>
      </c>
      <c r="AY272" s="17" t="s">
        <v>168</v>
      </c>
      <c r="BE272" s="139">
        <f>IF(N272="základní",J272,0)</f>
        <v>0</v>
      </c>
      <c r="BF272" s="139">
        <f>IF(N272="snížená",J272,0)</f>
        <v>0</v>
      </c>
      <c r="BG272" s="139">
        <f>IF(N272="zákl. přenesená",J272,0)</f>
        <v>0</v>
      </c>
      <c r="BH272" s="139">
        <f>IF(N272="sníž. přenesená",J272,0)</f>
        <v>0</v>
      </c>
      <c r="BI272" s="139">
        <f>IF(N272="nulová",J272,0)</f>
        <v>0</v>
      </c>
      <c r="BJ272" s="17" t="s">
        <v>84</v>
      </c>
      <c r="BK272" s="139">
        <f>ROUND(I272*H272,2)</f>
        <v>0</v>
      </c>
      <c r="BL272" s="17" t="s">
        <v>84</v>
      </c>
      <c r="BM272" s="138" t="s">
        <v>1096</v>
      </c>
    </row>
    <row r="273" spans="2:65" s="1" customFormat="1" ht="19.5">
      <c r="B273" s="32"/>
      <c r="D273" s="140" t="s">
        <v>177</v>
      </c>
      <c r="F273" s="141" t="s">
        <v>1034</v>
      </c>
      <c r="I273" s="142"/>
      <c r="L273" s="32"/>
      <c r="M273" s="143"/>
      <c r="T273" s="53"/>
      <c r="AT273" s="17" t="s">
        <v>177</v>
      </c>
      <c r="AU273" s="17" t="s">
        <v>183</v>
      </c>
    </row>
    <row r="274" spans="2:65" s="1" customFormat="1" ht="16.5" customHeight="1">
      <c r="B274" s="32"/>
      <c r="C274" s="127" t="s">
        <v>772</v>
      </c>
      <c r="D274" s="127" t="s">
        <v>171</v>
      </c>
      <c r="E274" s="128" t="s">
        <v>1097</v>
      </c>
      <c r="F274" s="129" t="s">
        <v>1036</v>
      </c>
      <c r="G274" s="130" t="s">
        <v>261</v>
      </c>
      <c r="H274" s="131">
        <v>405</v>
      </c>
      <c r="I274" s="132"/>
      <c r="J274" s="133">
        <f>ROUND(I274*H274,2)</f>
        <v>0</v>
      </c>
      <c r="K274" s="129" t="s">
        <v>19</v>
      </c>
      <c r="L274" s="32"/>
      <c r="M274" s="134" t="s">
        <v>19</v>
      </c>
      <c r="N274" s="135" t="s">
        <v>47</v>
      </c>
      <c r="P274" s="136">
        <f>O274*H274</f>
        <v>0</v>
      </c>
      <c r="Q274" s="136">
        <v>0</v>
      </c>
      <c r="R274" s="136">
        <f>Q274*H274</f>
        <v>0</v>
      </c>
      <c r="S274" s="136">
        <v>0</v>
      </c>
      <c r="T274" s="137">
        <f>S274*H274</f>
        <v>0</v>
      </c>
      <c r="AR274" s="138" t="s">
        <v>84</v>
      </c>
      <c r="AT274" s="138" t="s">
        <v>171</v>
      </c>
      <c r="AU274" s="138" t="s">
        <v>183</v>
      </c>
      <c r="AY274" s="17" t="s">
        <v>168</v>
      </c>
      <c r="BE274" s="139">
        <f>IF(N274="základní",J274,0)</f>
        <v>0</v>
      </c>
      <c r="BF274" s="139">
        <f>IF(N274="snížená",J274,0)</f>
        <v>0</v>
      </c>
      <c r="BG274" s="139">
        <f>IF(N274="zákl. přenesená",J274,0)</f>
        <v>0</v>
      </c>
      <c r="BH274" s="139">
        <f>IF(N274="sníž. přenesená",J274,0)</f>
        <v>0</v>
      </c>
      <c r="BI274" s="139">
        <f>IF(N274="nulová",J274,0)</f>
        <v>0</v>
      </c>
      <c r="BJ274" s="17" t="s">
        <v>84</v>
      </c>
      <c r="BK274" s="139">
        <f>ROUND(I274*H274,2)</f>
        <v>0</v>
      </c>
      <c r="BL274" s="17" t="s">
        <v>84</v>
      </c>
      <c r="BM274" s="138" t="s">
        <v>1098</v>
      </c>
    </row>
    <row r="275" spans="2:65" s="1" customFormat="1" ht="29.25">
      <c r="B275" s="32"/>
      <c r="D275" s="140" t="s">
        <v>177</v>
      </c>
      <c r="F275" s="141" t="s">
        <v>1099</v>
      </c>
      <c r="I275" s="142"/>
      <c r="L275" s="32"/>
      <c r="M275" s="143"/>
      <c r="T275" s="53"/>
      <c r="AT275" s="17" t="s">
        <v>177</v>
      </c>
      <c r="AU275" s="17" t="s">
        <v>183</v>
      </c>
    </row>
    <row r="276" spans="2:65" s="1" customFormat="1" ht="16.5" customHeight="1">
      <c r="B276" s="32"/>
      <c r="C276" s="127" t="s">
        <v>775</v>
      </c>
      <c r="D276" s="127" t="s">
        <v>171</v>
      </c>
      <c r="E276" s="128" t="s">
        <v>1100</v>
      </c>
      <c r="F276" s="129" t="s">
        <v>1040</v>
      </c>
      <c r="G276" s="130" t="s">
        <v>261</v>
      </c>
      <c r="H276" s="131">
        <v>830</v>
      </c>
      <c r="I276" s="132"/>
      <c r="J276" s="133">
        <f>ROUND(I276*H276,2)</f>
        <v>0</v>
      </c>
      <c r="K276" s="129" t="s">
        <v>19</v>
      </c>
      <c r="L276" s="32"/>
      <c r="M276" s="134" t="s">
        <v>19</v>
      </c>
      <c r="N276" s="135" t="s">
        <v>47</v>
      </c>
      <c r="P276" s="136">
        <f>O276*H276</f>
        <v>0</v>
      </c>
      <c r="Q276" s="136">
        <v>0</v>
      </c>
      <c r="R276" s="136">
        <f>Q276*H276</f>
        <v>0</v>
      </c>
      <c r="S276" s="136">
        <v>0</v>
      </c>
      <c r="T276" s="137">
        <f>S276*H276</f>
        <v>0</v>
      </c>
      <c r="AR276" s="138" t="s">
        <v>84</v>
      </c>
      <c r="AT276" s="138" t="s">
        <v>171</v>
      </c>
      <c r="AU276" s="138" t="s">
        <v>183</v>
      </c>
      <c r="AY276" s="17" t="s">
        <v>168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7" t="s">
        <v>84</v>
      </c>
      <c r="BK276" s="139">
        <f>ROUND(I276*H276,2)</f>
        <v>0</v>
      </c>
      <c r="BL276" s="17" t="s">
        <v>84</v>
      </c>
      <c r="BM276" s="138" t="s">
        <v>1101</v>
      </c>
    </row>
    <row r="277" spans="2:65" s="1" customFormat="1" ht="29.25">
      <c r="B277" s="32"/>
      <c r="D277" s="140" t="s">
        <v>177</v>
      </c>
      <c r="F277" s="141" t="s">
        <v>1102</v>
      </c>
      <c r="I277" s="142"/>
      <c r="L277" s="32"/>
      <c r="M277" s="143"/>
      <c r="T277" s="53"/>
      <c r="AT277" s="17" t="s">
        <v>177</v>
      </c>
      <c r="AU277" s="17" t="s">
        <v>183</v>
      </c>
    </row>
    <row r="278" spans="2:65" s="11" customFormat="1" ht="20.85" customHeight="1">
      <c r="B278" s="115"/>
      <c r="D278" s="116" t="s">
        <v>75</v>
      </c>
      <c r="E278" s="125" t="s">
        <v>1103</v>
      </c>
      <c r="F278" s="125" t="s">
        <v>1104</v>
      </c>
      <c r="I278" s="118"/>
      <c r="J278" s="126">
        <f>BK278</f>
        <v>0</v>
      </c>
      <c r="L278" s="115"/>
      <c r="M278" s="120"/>
      <c r="P278" s="121">
        <f>SUM(P279:P286)</f>
        <v>0</v>
      </c>
      <c r="R278" s="121">
        <f>SUM(R279:R286)</f>
        <v>0</v>
      </c>
      <c r="T278" s="122">
        <f>SUM(T279:T286)</f>
        <v>0</v>
      </c>
      <c r="AR278" s="116" t="s">
        <v>188</v>
      </c>
      <c r="AT278" s="123" t="s">
        <v>75</v>
      </c>
      <c r="AU278" s="123" t="s">
        <v>86</v>
      </c>
      <c r="AY278" s="116" t="s">
        <v>168</v>
      </c>
      <c r="BK278" s="124">
        <f>SUM(BK279:BK286)</f>
        <v>0</v>
      </c>
    </row>
    <row r="279" spans="2:65" s="1" customFormat="1" ht="16.5" customHeight="1">
      <c r="B279" s="32"/>
      <c r="C279" s="127" t="s">
        <v>778</v>
      </c>
      <c r="D279" s="127" t="s">
        <v>171</v>
      </c>
      <c r="E279" s="128" t="s">
        <v>1105</v>
      </c>
      <c r="F279" s="129" t="s">
        <v>1106</v>
      </c>
      <c r="G279" s="130" t="s">
        <v>261</v>
      </c>
      <c r="H279" s="131">
        <v>600</v>
      </c>
      <c r="I279" s="132"/>
      <c r="J279" s="133">
        <f>ROUND(I279*H279,2)</f>
        <v>0</v>
      </c>
      <c r="K279" s="129" t="s">
        <v>19</v>
      </c>
      <c r="L279" s="32"/>
      <c r="M279" s="134" t="s">
        <v>19</v>
      </c>
      <c r="N279" s="135" t="s">
        <v>47</v>
      </c>
      <c r="P279" s="136">
        <f>O279*H279</f>
        <v>0</v>
      </c>
      <c r="Q279" s="136">
        <v>0</v>
      </c>
      <c r="R279" s="136">
        <f>Q279*H279</f>
        <v>0</v>
      </c>
      <c r="S279" s="136">
        <v>0</v>
      </c>
      <c r="T279" s="137">
        <f>S279*H279</f>
        <v>0</v>
      </c>
      <c r="AR279" s="138" t="s">
        <v>84</v>
      </c>
      <c r="AT279" s="138" t="s">
        <v>171</v>
      </c>
      <c r="AU279" s="138" t="s">
        <v>183</v>
      </c>
      <c r="AY279" s="17" t="s">
        <v>168</v>
      </c>
      <c r="BE279" s="139">
        <f>IF(N279="základní",J279,0)</f>
        <v>0</v>
      </c>
      <c r="BF279" s="139">
        <f>IF(N279="snížená",J279,0)</f>
        <v>0</v>
      </c>
      <c r="BG279" s="139">
        <f>IF(N279="zákl. přenesená",J279,0)</f>
        <v>0</v>
      </c>
      <c r="BH279" s="139">
        <f>IF(N279="sníž. přenesená",J279,0)</f>
        <v>0</v>
      </c>
      <c r="BI279" s="139">
        <f>IF(N279="nulová",J279,0)</f>
        <v>0</v>
      </c>
      <c r="BJ279" s="17" t="s">
        <v>84</v>
      </c>
      <c r="BK279" s="139">
        <f>ROUND(I279*H279,2)</f>
        <v>0</v>
      </c>
      <c r="BL279" s="17" t="s">
        <v>84</v>
      </c>
      <c r="BM279" s="138" t="s">
        <v>1107</v>
      </c>
    </row>
    <row r="280" spans="2:65" s="1" customFormat="1" ht="29.25">
      <c r="B280" s="32"/>
      <c r="D280" s="140" t="s">
        <v>177</v>
      </c>
      <c r="F280" s="141" t="s">
        <v>1108</v>
      </c>
      <c r="I280" s="142"/>
      <c r="L280" s="32"/>
      <c r="M280" s="143"/>
      <c r="T280" s="53"/>
      <c r="AT280" s="17" t="s">
        <v>177</v>
      </c>
      <c r="AU280" s="17" t="s">
        <v>183</v>
      </c>
    </row>
    <row r="281" spans="2:65" s="1" customFormat="1" ht="16.5" customHeight="1">
      <c r="B281" s="32"/>
      <c r="C281" s="127" t="s">
        <v>782</v>
      </c>
      <c r="D281" s="127" t="s">
        <v>171</v>
      </c>
      <c r="E281" s="128" t="s">
        <v>1109</v>
      </c>
      <c r="F281" s="129" t="s">
        <v>1110</v>
      </c>
      <c r="G281" s="130" t="s">
        <v>261</v>
      </c>
      <c r="H281" s="131">
        <v>1190</v>
      </c>
      <c r="I281" s="132"/>
      <c r="J281" s="133">
        <f>ROUND(I281*H281,2)</f>
        <v>0</v>
      </c>
      <c r="K281" s="129" t="s">
        <v>19</v>
      </c>
      <c r="L281" s="32"/>
      <c r="M281" s="134" t="s">
        <v>19</v>
      </c>
      <c r="N281" s="135" t="s">
        <v>47</v>
      </c>
      <c r="P281" s="136">
        <f>O281*H281</f>
        <v>0</v>
      </c>
      <c r="Q281" s="136">
        <v>0</v>
      </c>
      <c r="R281" s="136">
        <f>Q281*H281</f>
        <v>0</v>
      </c>
      <c r="S281" s="136">
        <v>0</v>
      </c>
      <c r="T281" s="137">
        <f>S281*H281</f>
        <v>0</v>
      </c>
      <c r="AR281" s="138" t="s">
        <v>84</v>
      </c>
      <c r="AT281" s="138" t="s">
        <v>171</v>
      </c>
      <c r="AU281" s="138" t="s">
        <v>183</v>
      </c>
      <c r="AY281" s="17" t="s">
        <v>168</v>
      </c>
      <c r="BE281" s="139">
        <f>IF(N281="základní",J281,0)</f>
        <v>0</v>
      </c>
      <c r="BF281" s="139">
        <f>IF(N281="snížená",J281,0)</f>
        <v>0</v>
      </c>
      <c r="BG281" s="139">
        <f>IF(N281="zákl. přenesená",J281,0)</f>
        <v>0</v>
      </c>
      <c r="BH281" s="139">
        <f>IF(N281="sníž. přenesená",J281,0)</f>
        <v>0</v>
      </c>
      <c r="BI281" s="139">
        <f>IF(N281="nulová",J281,0)</f>
        <v>0</v>
      </c>
      <c r="BJ281" s="17" t="s">
        <v>84</v>
      </c>
      <c r="BK281" s="139">
        <f>ROUND(I281*H281,2)</f>
        <v>0</v>
      </c>
      <c r="BL281" s="17" t="s">
        <v>84</v>
      </c>
      <c r="BM281" s="138" t="s">
        <v>1111</v>
      </c>
    </row>
    <row r="282" spans="2:65" s="1" customFormat="1" ht="29.25">
      <c r="B282" s="32"/>
      <c r="D282" s="140" t="s">
        <v>177</v>
      </c>
      <c r="F282" s="141" t="s">
        <v>1112</v>
      </c>
      <c r="I282" s="142"/>
      <c r="L282" s="32"/>
      <c r="M282" s="143"/>
      <c r="T282" s="53"/>
      <c r="AT282" s="17" t="s">
        <v>177</v>
      </c>
      <c r="AU282" s="17" t="s">
        <v>183</v>
      </c>
    </row>
    <row r="283" spans="2:65" s="1" customFormat="1" ht="16.5" customHeight="1">
      <c r="B283" s="32"/>
      <c r="C283" s="127" t="s">
        <v>787</v>
      </c>
      <c r="D283" s="127" t="s">
        <v>171</v>
      </c>
      <c r="E283" s="128" t="s">
        <v>1113</v>
      </c>
      <c r="F283" s="129" t="s">
        <v>1114</v>
      </c>
      <c r="G283" s="130" t="s">
        <v>261</v>
      </c>
      <c r="H283" s="131">
        <v>425</v>
      </c>
      <c r="I283" s="132"/>
      <c r="J283" s="133">
        <f>ROUND(I283*H283,2)</f>
        <v>0</v>
      </c>
      <c r="K283" s="129" t="s">
        <v>19</v>
      </c>
      <c r="L283" s="32"/>
      <c r="M283" s="134" t="s">
        <v>19</v>
      </c>
      <c r="N283" s="135" t="s">
        <v>47</v>
      </c>
      <c r="P283" s="136">
        <f>O283*H283</f>
        <v>0</v>
      </c>
      <c r="Q283" s="136">
        <v>0</v>
      </c>
      <c r="R283" s="136">
        <f>Q283*H283</f>
        <v>0</v>
      </c>
      <c r="S283" s="136">
        <v>0</v>
      </c>
      <c r="T283" s="137">
        <f>S283*H283</f>
        <v>0</v>
      </c>
      <c r="AR283" s="138" t="s">
        <v>84</v>
      </c>
      <c r="AT283" s="138" t="s">
        <v>171</v>
      </c>
      <c r="AU283" s="138" t="s">
        <v>183</v>
      </c>
      <c r="AY283" s="17" t="s">
        <v>168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7" t="s">
        <v>84</v>
      </c>
      <c r="BK283" s="139">
        <f>ROUND(I283*H283,2)</f>
        <v>0</v>
      </c>
      <c r="BL283" s="17" t="s">
        <v>84</v>
      </c>
      <c r="BM283" s="138" t="s">
        <v>1115</v>
      </c>
    </row>
    <row r="284" spans="2:65" s="1" customFormat="1" ht="29.25">
      <c r="B284" s="32"/>
      <c r="D284" s="140" t="s">
        <v>177</v>
      </c>
      <c r="F284" s="141" t="s">
        <v>1116</v>
      </c>
      <c r="I284" s="142"/>
      <c r="L284" s="32"/>
      <c r="M284" s="143"/>
      <c r="T284" s="53"/>
      <c r="AT284" s="17" t="s">
        <v>177</v>
      </c>
      <c r="AU284" s="17" t="s">
        <v>183</v>
      </c>
    </row>
    <row r="285" spans="2:65" s="1" customFormat="1" ht="16.5" customHeight="1">
      <c r="B285" s="32"/>
      <c r="C285" s="127" t="s">
        <v>790</v>
      </c>
      <c r="D285" s="127" t="s">
        <v>171</v>
      </c>
      <c r="E285" s="128" t="s">
        <v>1117</v>
      </c>
      <c r="F285" s="129" t="s">
        <v>1118</v>
      </c>
      <c r="G285" s="130" t="s">
        <v>261</v>
      </c>
      <c r="H285" s="131">
        <v>590</v>
      </c>
      <c r="I285" s="132"/>
      <c r="J285" s="133">
        <f>ROUND(I285*H285,2)</f>
        <v>0</v>
      </c>
      <c r="K285" s="129" t="s">
        <v>19</v>
      </c>
      <c r="L285" s="32"/>
      <c r="M285" s="134" t="s">
        <v>19</v>
      </c>
      <c r="N285" s="135" t="s">
        <v>47</v>
      </c>
      <c r="P285" s="136">
        <f>O285*H285</f>
        <v>0</v>
      </c>
      <c r="Q285" s="136">
        <v>0</v>
      </c>
      <c r="R285" s="136">
        <f>Q285*H285</f>
        <v>0</v>
      </c>
      <c r="S285" s="136">
        <v>0</v>
      </c>
      <c r="T285" s="137">
        <f>S285*H285</f>
        <v>0</v>
      </c>
      <c r="AR285" s="138" t="s">
        <v>84</v>
      </c>
      <c r="AT285" s="138" t="s">
        <v>171</v>
      </c>
      <c r="AU285" s="138" t="s">
        <v>183</v>
      </c>
      <c r="AY285" s="17" t="s">
        <v>168</v>
      </c>
      <c r="BE285" s="139">
        <f>IF(N285="základní",J285,0)</f>
        <v>0</v>
      </c>
      <c r="BF285" s="139">
        <f>IF(N285="snížená",J285,0)</f>
        <v>0</v>
      </c>
      <c r="BG285" s="139">
        <f>IF(N285="zákl. přenesená",J285,0)</f>
        <v>0</v>
      </c>
      <c r="BH285" s="139">
        <f>IF(N285="sníž. přenesená",J285,0)</f>
        <v>0</v>
      </c>
      <c r="BI285" s="139">
        <f>IF(N285="nulová",J285,0)</f>
        <v>0</v>
      </c>
      <c r="BJ285" s="17" t="s">
        <v>84</v>
      </c>
      <c r="BK285" s="139">
        <f>ROUND(I285*H285,2)</f>
        <v>0</v>
      </c>
      <c r="BL285" s="17" t="s">
        <v>84</v>
      </c>
      <c r="BM285" s="138" t="s">
        <v>1119</v>
      </c>
    </row>
    <row r="286" spans="2:65" s="1" customFormat="1" ht="29.25">
      <c r="B286" s="32"/>
      <c r="D286" s="140" t="s">
        <v>177</v>
      </c>
      <c r="F286" s="141" t="s">
        <v>1120</v>
      </c>
      <c r="I286" s="142"/>
      <c r="L286" s="32"/>
      <c r="M286" s="143"/>
      <c r="T286" s="53"/>
      <c r="AT286" s="17" t="s">
        <v>177</v>
      </c>
      <c r="AU286" s="17" t="s">
        <v>183</v>
      </c>
    </row>
    <row r="287" spans="2:65" s="11" customFormat="1" ht="20.85" customHeight="1">
      <c r="B287" s="115"/>
      <c r="D287" s="116" t="s">
        <v>75</v>
      </c>
      <c r="E287" s="125" t="s">
        <v>1121</v>
      </c>
      <c r="F287" s="125" t="s">
        <v>1122</v>
      </c>
      <c r="I287" s="118"/>
      <c r="J287" s="126">
        <f>BK287</f>
        <v>0</v>
      </c>
      <c r="L287" s="115"/>
      <c r="M287" s="120"/>
      <c r="P287" s="121">
        <f>SUM(P288:P295)</f>
        <v>0</v>
      </c>
      <c r="R287" s="121">
        <f>SUM(R288:R295)</f>
        <v>0</v>
      </c>
      <c r="T287" s="122">
        <f>SUM(T288:T295)</f>
        <v>0</v>
      </c>
      <c r="AR287" s="116" t="s">
        <v>188</v>
      </c>
      <c r="AT287" s="123" t="s">
        <v>75</v>
      </c>
      <c r="AU287" s="123" t="s">
        <v>86</v>
      </c>
      <c r="AY287" s="116" t="s">
        <v>168</v>
      </c>
      <c r="BK287" s="124">
        <f>SUM(BK288:BK295)</f>
        <v>0</v>
      </c>
    </row>
    <row r="288" spans="2:65" s="1" customFormat="1" ht="16.5" customHeight="1">
      <c r="B288" s="32"/>
      <c r="C288" s="127" t="s">
        <v>794</v>
      </c>
      <c r="D288" s="127" t="s">
        <v>171</v>
      </c>
      <c r="E288" s="128" t="s">
        <v>1123</v>
      </c>
      <c r="F288" s="129" t="s">
        <v>1124</v>
      </c>
      <c r="G288" s="130" t="s">
        <v>261</v>
      </c>
      <c r="H288" s="131">
        <v>480</v>
      </c>
      <c r="I288" s="132"/>
      <c r="J288" s="133">
        <f>ROUND(I288*H288,2)</f>
        <v>0</v>
      </c>
      <c r="K288" s="129" t="s">
        <v>19</v>
      </c>
      <c r="L288" s="32"/>
      <c r="M288" s="134" t="s">
        <v>19</v>
      </c>
      <c r="N288" s="135" t="s">
        <v>47</v>
      </c>
      <c r="P288" s="136">
        <f>O288*H288</f>
        <v>0</v>
      </c>
      <c r="Q288" s="136">
        <v>0</v>
      </c>
      <c r="R288" s="136">
        <f>Q288*H288</f>
        <v>0</v>
      </c>
      <c r="S288" s="136">
        <v>0</v>
      </c>
      <c r="T288" s="137">
        <f>S288*H288</f>
        <v>0</v>
      </c>
      <c r="AR288" s="138" t="s">
        <v>84</v>
      </c>
      <c r="AT288" s="138" t="s">
        <v>171</v>
      </c>
      <c r="AU288" s="138" t="s">
        <v>183</v>
      </c>
      <c r="AY288" s="17" t="s">
        <v>168</v>
      </c>
      <c r="BE288" s="139">
        <f>IF(N288="základní",J288,0)</f>
        <v>0</v>
      </c>
      <c r="BF288" s="139">
        <f>IF(N288="snížená",J288,0)</f>
        <v>0</v>
      </c>
      <c r="BG288" s="139">
        <f>IF(N288="zákl. přenesená",J288,0)</f>
        <v>0</v>
      </c>
      <c r="BH288" s="139">
        <f>IF(N288="sníž. přenesená",J288,0)</f>
        <v>0</v>
      </c>
      <c r="BI288" s="139">
        <f>IF(N288="nulová",J288,0)</f>
        <v>0</v>
      </c>
      <c r="BJ288" s="17" t="s">
        <v>84</v>
      </c>
      <c r="BK288" s="139">
        <f>ROUND(I288*H288,2)</f>
        <v>0</v>
      </c>
      <c r="BL288" s="17" t="s">
        <v>84</v>
      </c>
      <c r="BM288" s="138" t="s">
        <v>1125</v>
      </c>
    </row>
    <row r="289" spans="2:65" s="1" customFormat="1" ht="29.25">
      <c r="B289" s="32"/>
      <c r="D289" s="140" t="s">
        <v>177</v>
      </c>
      <c r="F289" s="141" t="s">
        <v>1126</v>
      </c>
      <c r="I289" s="142"/>
      <c r="L289" s="32"/>
      <c r="M289" s="143"/>
      <c r="T289" s="53"/>
      <c r="AT289" s="17" t="s">
        <v>177</v>
      </c>
      <c r="AU289" s="17" t="s">
        <v>183</v>
      </c>
    </row>
    <row r="290" spans="2:65" s="1" customFormat="1" ht="16.5" customHeight="1">
      <c r="B290" s="32"/>
      <c r="C290" s="127" t="s">
        <v>798</v>
      </c>
      <c r="D290" s="127" t="s">
        <v>171</v>
      </c>
      <c r="E290" s="128" t="s">
        <v>1127</v>
      </c>
      <c r="F290" s="129" t="s">
        <v>1128</v>
      </c>
      <c r="G290" s="130" t="s">
        <v>261</v>
      </c>
      <c r="H290" s="131">
        <v>970</v>
      </c>
      <c r="I290" s="132"/>
      <c r="J290" s="133">
        <f>ROUND(I290*H290,2)</f>
        <v>0</v>
      </c>
      <c r="K290" s="129" t="s">
        <v>19</v>
      </c>
      <c r="L290" s="32"/>
      <c r="M290" s="134" t="s">
        <v>19</v>
      </c>
      <c r="N290" s="135" t="s">
        <v>47</v>
      </c>
      <c r="P290" s="136">
        <f>O290*H290</f>
        <v>0</v>
      </c>
      <c r="Q290" s="136">
        <v>0</v>
      </c>
      <c r="R290" s="136">
        <f>Q290*H290</f>
        <v>0</v>
      </c>
      <c r="S290" s="136">
        <v>0</v>
      </c>
      <c r="T290" s="137">
        <f>S290*H290</f>
        <v>0</v>
      </c>
      <c r="AR290" s="138" t="s">
        <v>84</v>
      </c>
      <c r="AT290" s="138" t="s">
        <v>171</v>
      </c>
      <c r="AU290" s="138" t="s">
        <v>183</v>
      </c>
      <c r="AY290" s="17" t="s">
        <v>168</v>
      </c>
      <c r="BE290" s="139">
        <f>IF(N290="základní",J290,0)</f>
        <v>0</v>
      </c>
      <c r="BF290" s="139">
        <f>IF(N290="snížená",J290,0)</f>
        <v>0</v>
      </c>
      <c r="BG290" s="139">
        <f>IF(N290="zákl. přenesená",J290,0)</f>
        <v>0</v>
      </c>
      <c r="BH290" s="139">
        <f>IF(N290="sníž. přenesená",J290,0)</f>
        <v>0</v>
      </c>
      <c r="BI290" s="139">
        <f>IF(N290="nulová",J290,0)</f>
        <v>0</v>
      </c>
      <c r="BJ290" s="17" t="s">
        <v>84</v>
      </c>
      <c r="BK290" s="139">
        <f>ROUND(I290*H290,2)</f>
        <v>0</v>
      </c>
      <c r="BL290" s="17" t="s">
        <v>84</v>
      </c>
      <c r="BM290" s="138" t="s">
        <v>1129</v>
      </c>
    </row>
    <row r="291" spans="2:65" s="1" customFormat="1" ht="29.25">
      <c r="B291" s="32"/>
      <c r="D291" s="140" t="s">
        <v>177</v>
      </c>
      <c r="F291" s="141" t="s">
        <v>1130</v>
      </c>
      <c r="I291" s="142"/>
      <c r="L291" s="32"/>
      <c r="M291" s="143"/>
      <c r="T291" s="53"/>
      <c r="AT291" s="17" t="s">
        <v>177</v>
      </c>
      <c r="AU291" s="17" t="s">
        <v>183</v>
      </c>
    </row>
    <row r="292" spans="2:65" s="1" customFormat="1" ht="16.5" customHeight="1">
      <c r="B292" s="32"/>
      <c r="C292" s="127" t="s">
        <v>802</v>
      </c>
      <c r="D292" s="127" t="s">
        <v>171</v>
      </c>
      <c r="E292" s="128" t="s">
        <v>1131</v>
      </c>
      <c r="F292" s="129" t="s">
        <v>1132</v>
      </c>
      <c r="G292" s="130" t="s">
        <v>261</v>
      </c>
      <c r="H292" s="131">
        <v>425</v>
      </c>
      <c r="I292" s="132"/>
      <c r="J292" s="133">
        <f>ROUND(I292*H292,2)</f>
        <v>0</v>
      </c>
      <c r="K292" s="129" t="s">
        <v>19</v>
      </c>
      <c r="L292" s="32"/>
      <c r="M292" s="134" t="s">
        <v>19</v>
      </c>
      <c r="N292" s="135" t="s">
        <v>47</v>
      </c>
      <c r="P292" s="136">
        <f>O292*H292</f>
        <v>0</v>
      </c>
      <c r="Q292" s="136">
        <v>0</v>
      </c>
      <c r="R292" s="136">
        <f>Q292*H292</f>
        <v>0</v>
      </c>
      <c r="S292" s="136">
        <v>0</v>
      </c>
      <c r="T292" s="137">
        <f>S292*H292</f>
        <v>0</v>
      </c>
      <c r="AR292" s="138" t="s">
        <v>84</v>
      </c>
      <c r="AT292" s="138" t="s">
        <v>171</v>
      </c>
      <c r="AU292" s="138" t="s">
        <v>183</v>
      </c>
      <c r="AY292" s="17" t="s">
        <v>168</v>
      </c>
      <c r="BE292" s="139">
        <f>IF(N292="základní",J292,0)</f>
        <v>0</v>
      </c>
      <c r="BF292" s="139">
        <f>IF(N292="snížená",J292,0)</f>
        <v>0</v>
      </c>
      <c r="BG292" s="139">
        <f>IF(N292="zákl. přenesená",J292,0)</f>
        <v>0</v>
      </c>
      <c r="BH292" s="139">
        <f>IF(N292="sníž. přenesená",J292,0)</f>
        <v>0</v>
      </c>
      <c r="BI292" s="139">
        <f>IF(N292="nulová",J292,0)</f>
        <v>0</v>
      </c>
      <c r="BJ292" s="17" t="s">
        <v>84</v>
      </c>
      <c r="BK292" s="139">
        <f>ROUND(I292*H292,2)</f>
        <v>0</v>
      </c>
      <c r="BL292" s="17" t="s">
        <v>84</v>
      </c>
      <c r="BM292" s="138" t="s">
        <v>1133</v>
      </c>
    </row>
    <row r="293" spans="2:65" s="1" customFormat="1" ht="29.25">
      <c r="B293" s="32"/>
      <c r="D293" s="140" t="s">
        <v>177</v>
      </c>
      <c r="F293" s="141" t="s">
        <v>1134</v>
      </c>
      <c r="I293" s="142"/>
      <c r="L293" s="32"/>
      <c r="M293" s="143"/>
      <c r="T293" s="53"/>
      <c r="AT293" s="17" t="s">
        <v>177</v>
      </c>
      <c r="AU293" s="17" t="s">
        <v>183</v>
      </c>
    </row>
    <row r="294" spans="2:65" s="1" customFormat="1" ht="16.5" customHeight="1">
      <c r="B294" s="32"/>
      <c r="C294" s="127" t="s">
        <v>805</v>
      </c>
      <c r="D294" s="127" t="s">
        <v>171</v>
      </c>
      <c r="E294" s="128" t="s">
        <v>1135</v>
      </c>
      <c r="F294" s="129" t="s">
        <v>1136</v>
      </c>
      <c r="G294" s="130" t="s">
        <v>261</v>
      </c>
      <c r="H294" s="131">
        <v>590</v>
      </c>
      <c r="I294" s="132"/>
      <c r="J294" s="133">
        <f>ROUND(I294*H294,2)</f>
        <v>0</v>
      </c>
      <c r="K294" s="129" t="s">
        <v>19</v>
      </c>
      <c r="L294" s="32"/>
      <c r="M294" s="134" t="s">
        <v>19</v>
      </c>
      <c r="N294" s="135" t="s">
        <v>47</v>
      </c>
      <c r="P294" s="136">
        <f>O294*H294</f>
        <v>0</v>
      </c>
      <c r="Q294" s="136">
        <v>0</v>
      </c>
      <c r="R294" s="136">
        <f>Q294*H294</f>
        <v>0</v>
      </c>
      <c r="S294" s="136">
        <v>0</v>
      </c>
      <c r="T294" s="137">
        <f>S294*H294</f>
        <v>0</v>
      </c>
      <c r="AR294" s="138" t="s">
        <v>84</v>
      </c>
      <c r="AT294" s="138" t="s">
        <v>171</v>
      </c>
      <c r="AU294" s="138" t="s">
        <v>183</v>
      </c>
      <c r="AY294" s="17" t="s">
        <v>168</v>
      </c>
      <c r="BE294" s="139">
        <f>IF(N294="základní",J294,0)</f>
        <v>0</v>
      </c>
      <c r="BF294" s="139">
        <f>IF(N294="snížená",J294,0)</f>
        <v>0</v>
      </c>
      <c r="BG294" s="139">
        <f>IF(N294="zákl. přenesená",J294,0)</f>
        <v>0</v>
      </c>
      <c r="BH294" s="139">
        <f>IF(N294="sníž. přenesená",J294,0)</f>
        <v>0</v>
      </c>
      <c r="BI294" s="139">
        <f>IF(N294="nulová",J294,0)</f>
        <v>0</v>
      </c>
      <c r="BJ294" s="17" t="s">
        <v>84</v>
      </c>
      <c r="BK294" s="139">
        <f>ROUND(I294*H294,2)</f>
        <v>0</v>
      </c>
      <c r="BL294" s="17" t="s">
        <v>84</v>
      </c>
      <c r="BM294" s="138" t="s">
        <v>1137</v>
      </c>
    </row>
    <row r="295" spans="2:65" s="1" customFormat="1" ht="29.25">
      <c r="B295" s="32"/>
      <c r="D295" s="140" t="s">
        <v>177</v>
      </c>
      <c r="F295" s="141" t="s">
        <v>1138</v>
      </c>
      <c r="I295" s="142"/>
      <c r="L295" s="32"/>
      <c r="M295" s="143"/>
      <c r="T295" s="53"/>
      <c r="AT295" s="17" t="s">
        <v>177</v>
      </c>
      <c r="AU295" s="17" t="s">
        <v>183</v>
      </c>
    </row>
    <row r="296" spans="2:65" s="11" customFormat="1" ht="20.85" customHeight="1">
      <c r="B296" s="115"/>
      <c r="D296" s="116" t="s">
        <v>75</v>
      </c>
      <c r="E296" s="125" t="s">
        <v>1139</v>
      </c>
      <c r="F296" s="125" t="s">
        <v>1140</v>
      </c>
      <c r="I296" s="118"/>
      <c r="J296" s="126">
        <f>BK296</f>
        <v>0</v>
      </c>
      <c r="L296" s="115"/>
      <c r="M296" s="120"/>
      <c r="P296" s="121">
        <f>SUM(P297:P298)</f>
        <v>0</v>
      </c>
      <c r="R296" s="121">
        <f>SUM(R297:R298)</f>
        <v>0</v>
      </c>
      <c r="T296" s="122">
        <f>SUM(T297:T298)</f>
        <v>0</v>
      </c>
      <c r="AR296" s="116" t="s">
        <v>188</v>
      </c>
      <c r="AT296" s="123" t="s">
        <v>75</v>
      </c>
      <c r="AU296" s="123" t="s">
        <v>86</v>
      </c>
      <c r="AY296" s="116" t="s">
        <v>168</v>
      </c>
      <c r="BK296" s="124">
        <f>SUM(BK297:BK298)</f>
        <v>0</v>
      </c>
    </row>
    <row r="297" spans="2:65" s="1" customFormat="1" ht="16.5" customHeight="1">
      <c r="B297" s="32"/>
      <c r="C297" s="127" t="s">
        <v>808</v>
      </c>
      <c r="D297" s="127" t="s">
        <v>171</v>
      </c>
      <c r="E297" s="128" t="s">
        <v>1139</v>
      </c>
      <c r="F297" s="129" t="s">
        <v>1140</v>
      </c>
      <c r="G297" s="130" t="s">
        <v>174</v>
      </c>
      <c r="H297" s="131">
        <v>2</v>
      </c>
      <c r="I297" s="132"/>
      <c r="J297" s="133">
        <f>ROUND(I297*H297,2)</f>
        <v>0</v>
      </c>
      <c r="K297" s="129" t="s">
        <v>19</v>
      </c>
      <c r="L297" s="32"/>
      <c r="M297" s="134" t="s">
        <v>19</v>
      </c>
      <c r="N297" s="135" t="s">
        <v>47</v>
      </c>
      <c r="P297" s="136">
        <f>O297*H297</f>
        <v>0</v>
      </c>
      <c r="Q297" s="136">
        <v>0</v>
      </c>
      <c r="R297" s="136">
        <f>Q297*H297</f>
        <v>0</v>
      </c>
      <c r="S297" s="136">
        <v>0</v>
      </c>
      <c r="T297" s="137">
        <f>S297*H297</f>
        <v>0</v>
      </c>
      <c r="AR297" s="138" t="s">
        <v>84</v>
      </c>
      <c r="AT297" s="138" t="s">
        <v>171</v>
      </c>
      <c r="AU297" s="138" t="s">
        <v>183</v>
      </c>
      <c r="AY297" s="17" t="s">
        <v>168</v>
      </c>
      <c r="BE297" s="139">
        <f>IF(N297="základní",J297,0)</f>
        <v>0</v>
      </c>
      <c r="BF297" s="139">
        <f>IF(N297="snížená",J297,0)</f>
        <v>0</v>
      </c>
      <c r="BG297" s="139">
        <f>IF(N297="zákl. přenesená",J297,0)</f>
        <v>0</v>
      </c>
      <c r="BH297" s="139">
        <f>IF(N297="sníž. přenesená",J297,0)</f>
        <v>0</v>
      </c>
      <c r="BI297" s="139">
        <f>IF(N297="nulová",J297,0)</f>
        <v>0</v>
      </c>
      <c r="BJ297" s="17" t="s">
        <v>84</v>
      </c>
      <c r="BK297" s="139">
        <f>ROUND(I297*H297,2)</f>
        <v>0</v>
      </c>
      <c r="BL297" s="17" t="s">
        <v>84</v>
      </c>
      <c r="BM297" s="138" t="s">
        <v>1141</v>
      </c>
    </row>
    <row r="298" spans="2:65" s="1" customFormat="1" ht="19.5">
      <c r="B298" s="32"/>
      <c r="D298" s="140" t="s">
        <v>177</v>
      </c>
      <c r="F298" s="141" t="s">
        <v>1142</v>
      </c>
      <c r="I298" s="142"/>
      <c r="L298" s="32"/>
      <c r="M298" s="143"/>
      <c r="T298" s="53"/>
      <c r="AT298" s="17" t="s">
        <v>177</v>
      </c>
      <c r="AU298" s="17" t="s">
        <v>183</v>
      </c>
    </row>
    <row r="299" spans="2:65" s="11" customFormat="1" ht="20.85" customHeight="1">
      <c r="B299" s="115"/>
      <c r="D299" s="116" t="s">
        <v>75</v>
      </c>
      <c r="E299" s="125" t="s">
        <v>1143</v>
      </c>
      <c r="F299" s="125" t="s">
        <v>1144</v>
      </c>
      <c r="I299" s="118"/>
      <c r="J299" s="126">
        <f>BK299</f>
        <v>0</v>
      </c>
      <c r="L299" s="115"/>
      <c r="M299" s="120"/>
      <c r="P299" s="121">
        <f>SUM(P300:P301)</f>
        <v>0</v>
      </c>
      <c r="R299" s="121">
        <f>SUM(R300:R301)</f>
        <v>0</v>
      </c>
      <c r="T299" s="122">
        <f>SUM(T300:T301)</f>
        <v>0</v>
      </c>
      <c r="AR299" s="116" t="s">
        <v>188</v>
      </c>
      <c r="AT299" s="123" t="s">
        <v>75</v>
      </c>
      <c r="AU299" s="123" t="s">
        <v>86</v>
      </c>
      <c r="AY299" s="116" t="s">
        <v>168</v>
      </c>
      <c r="BK299" s="124">
        <f>SUM(BK300:BK301)</f>
        <v>0</v>
      </c>
    </row>
    <row r="300" spans="2:65" s="1" customFormat="1" ht="16.5" customHeight="1">
      <c r="B300" s="32"/>
      <c r="C300" s="127" t="s">
        <v>812</v>
      </c>
      <c r="D300" s="127" t="s">
        <v>171</v>
      </c>
      <c r="E300" s="128" t="s">
        <v>1143</v>
      </c>
      <c r="F300" s="129" t="s">
        <v>1144</v>
      </c>
      <c r="G300" s="130" t="s">
        <v>261</v>
      </c>
      <c r="H300" s="131">
        <v>720</v>
      </c>
      <c r="I300" s="132"/>
      <c r="J300" s="133">
        <f>ROUND(I300*H300,2)</f>
        <v>0</v>
      </c>
      <c r="K300" s="129" t="s">
        <v>19</v>
      </c>
      <c r="L300" s="32"/>
      <c r="M300" s="134" t="s">
        <v>19</v>
      </c>
      <c r="N300" s="135" t="s">
        <v>47</v>
      </c>
      <c r="P300" s="136">
        <f>O300*H300</f>
        <v>0</v>
      </c>
      <c r="Q300" s="136">
        <v>0</v>
      </c>
      <c r="R300" s="136">
        <f>Q300*H300</f>
        <v>0</v>
      </c>
      <c r="S300" s="136">
        <v>0</v>
      </c>
      <c r="T300" s="137">
        <f>S300*H300</f>
        <v>0</v>
      </c>
      <c r="AR300" s="138" t="s">
        <v>84</v>
      </c>
      <c r="AT300" s="138" t="s">
        <v>171</v>
      </c>
      <c r="AU300" s="138" t="s">
        <v>183</v>
      </c>
      <c r="AY300" s="17" t="s">
        <v>168</v>
      </c>
      <c r="BE300" s="139">
        <f>IF(N300="základní",J300,0)</f>
        <v>0</v>
      </c>
      <c r="BF300" s="139">
        <f>IF(N300="snížená",J300,0)</f>
        <v>0</v>
      </c>
      <c r="BG300" s="139">
        <f>IF(N300="zákl. přenesená",J300,0)</f>
        <v>0</v>
      </c>
      <c r="BH300" s="139">
        <f>IF(N300="sníž. přenesená",J300,0)</f>
        <v>0</v>
      </c>
      <c r="BI300" s="139">
        <f>IF(N300="nulová",J300,0)</f>
        <v>0</v>
      </c>
      <c r="BJ300" s="17" t="s">
        <v>84</v>
      </c>
      <c r="BK300" s="139">
        <f>ROUND(I300*H300,2)</f>
        <v>0</v>
      </c>
      <c r="BL300" s="17" t="s">
        <v>84</v>
      </c>
      <c r="BM300" s="138" t="s">
        <v>1145</v>
      </c>
    </row>
    <row r="301" spans="2:65" s="1" customFormat="1" ht="29.25">
      <c r="B301" s="32"/>
      <c r="D301" s="140" t="s">
        <v>177</v>
      </c>
      <c r="F301" s="141" t="s">
        <v>1146</v>
      </c>
      <c r="I301" s="142"/>
      <c r="L301" s="32"/>
      <c r="M301" s="143"/>
      <c r="T301" s="53"/>
      <c r="AT301" s="17" t="s">
        <v>177</v>
      </c>
      <c r="AU301" s="17" t="s">
        <v>183</v>
      </c>
    </row>
    <row r="302" spans="2:65" s="11" customFormat="1" ht="22.9" customHeight="1">
      <c r="B302" s="115"/>
      <c r="D302" s="116" t="s">
        <v>75</v>
      </c>
      <c r="E302" s="125" t="s">
        <v>1147</v>
      </c>
      <c r="F302" s="125" t="s">
        <v>1148</v>
      </c>
      <c r="I302" s="118"/>
      <c r="J302" s="126">
        <f>BK302</f>
        <v>0</v>
      </c>
      <c r="L302" s="115"/>
      <c r="M302" s="120"/>
      <c r="P302" s="121">
        <f>SUM(P303:P304)</f>
        <v>0</v>
      </c>
      <c r="R302" s="121">
        <f>SUM(R303:R304)</f>
        <v>0</v>
      </c>
      <c r="T302" s="122">
        <f>SUM(T303:T304)</f>
        <v>0</v>
      </c>
      <c r="AR302" s="116" t="s">
        <v>188</v>
      </c>
      <c r="AT302" s="123" t="s">
        <v>75</v>
      </c>
      <c r="AU302" s="123" t="s">
        <v>84</v>
      </c>
      <c r="AY302" s="116" t="s">
        <v>168</v>
      </c>
      <c r="BK302" s="124">
        <f>SUM(BK303:BK304)</f>
        <v>0</v>
      </c>
    </row>
    <row r="303" spans="2:65" s="1" customFormat="1" ht="16.5" customHeight="1">
      <c r="B303" s="32"/>
      <c r="C303" s="127" t="s">
        <v>816</v>
      </c>
      <c r="D303" s="127" t="s">
        <v>171</v>
      </c>
      <c r="E303" s="128" t="s">
        <v>1147</v>
      </c>
      <c r="F303" s="129" t="s">
        <v>1148</v>
      </c>
      <c r="G303" s="130" t="s">
        <v>261</v>
      </c>
      <c r="H303" s="131">
        <v>840</v>
      </c>
      <c r="I303" s="132"/>
      <c r="J303" s="133">
        <f>ROUND(I303*H303,2)</f>
        <v>0</v>
      </c>
      <c r="K303" s="129" t="s">
        <v>19</v>
      </c>
      <c r="L303" s="32"/>
      <c r="M303" s="134" t="s">
        <v>19</v>
      </c>
      <c r="N303" s="135" t="s">
        <v>47</v>
      </c>
      <c r="P303" s="136">
        <f>O303*H303</f>
        <v>0</v>
      </c>
      <c r="Q303" s="136">
        <v>0</v>
      </c>
      <c r="R303" s="136">
        <f>Q303*H303</f>
        <v>0</v>
      </c>
      <c r="S303" s="136">
        <v>0</v>
      </c>
      <c r="T303" s="137">
        <f>S303*H303</f>
        <v>0</v>
      </c>
      <c r="AR303" s="138" t="s">
        <v>84</v>
      </c>
      <c r="AT303" s="138" t="s">
        <v>171</v>
      </c>
      <c r="AU303" s="138" t="s">
        <v>86</v>
      </c>
      <c r="AY303" s="17" t="s">
        <v>168</v>
      </c>
      <c r="BE303" s="139">
        <f>IF(N303="základní",J303,0)</f>
        <v>0</v>
      </c>
      <c r="BF303" s="139">
        <f>IF(N303="snížená",J303,0)</f>
        <v>0</v>
      </c>
      <c r="BG303" s="139">
        <f>IF(N303="zákl. přenesená",J303,0)</f>
        <v>0</v>
      </c>
      <c r="BH303" s="139">
        <f>IF(N303="sníž. přenesená",J303,0)</f>
        <v>0</v>
      </c>
      <c r="BI303" s="139">
        <f>IF(N303="nulová",J303,0)</f>
        <v>0</v>
      </c>
      <c r="BJ303" s="17" t="s">
        <v>84</v>
      </c>
      <c r="BK303" s="139">
        <f>ROUND(I303*H303,2)</f>
        <v>0</v>
      </c>
      <c r="BL303" s="17" t="s">
        <v>84</v>
      </c>
      <c r="BM303" s="138" t="s">
        <v>1149</v>
      </c>
    </row>
    <row r="304" spans="2:65" s="1" customFormat="1" ht="29.25">
      <c r="B304" s="32"/>
      <c r="D304" s="140" t="s">
        <v>177</v>
      </c>
      <c r="F304" s="141" t="s">
        <v>1150</v>
      </c>
      <c r="I304" s="142"/>
      <c r="L304" s="32"/>
      <c r="M304" s="143"/>
      <c r="T304" s="53"/>
      <c r="AT304" s="17" t="s">
        <v>177</v>
      </c>
      <c r="AU304" s="17" t="s">
        <v>86</v>
      </c>
    </row>
    <row r="305" spans="2:65" s="11" customFormat="1" ht="25.9" customHeight="1">
      <c r="B305" s="115"/>
      <c r="D305" s="116" t="s">
        <v>75</v>
      </c>
      <c r="E305" s="117" t="s">
        <v>408</v>
      </c>
      <c r="F305" s="117" t="s">
        <v>409</v>
      </c>
      <c r="I305" s="118"/>
      <c r="J305" s="119">
        <f>BK305</f>
        <v>0</v>
      </c>
      <c r="L305" s="115"/>
      <c r="M305" s="120"/>
      <c r="P305" s="121">
        <f>P306+P313+P324+P335+P338</f>
        <v>0</v>
      </c>
      <c r="R305" s="121">
        <f>R306+R313+R324+R335+R338</f>
        <v>0</v>
      </c>
      <c r="T305" s="122">
        <f>T306+T313+T324+T335+T338</f>
        <v>0</v>
      </c>
      <c r="AR305" s="116" t="s">
        <v>188</v>
      </c>
      <c r="AT305" s="123" t="s">
        <v>75</v>
      </c>
      <c r="AU305" s="123" t="s">
        <v>76</v>
      </c>
      <c r="AY305" s="116" t="s">
        <v>168</v>
      </c>
      <c r="BK305" s="124">
        <f>BK306+BK313+BK324+BK335+BK338</f>
        <v>0</v>
      </c>
    </row>
    <row r="306" spans="2:65" s="11" customFormat="1" ht="22.9" customHeight="1">
      <c r="B306" s="115"/>
      <c r="D306" s="116" t="s">
        <v>75</v>
      </c>
      <c r="E306" s="125" t="s">
        <v>687</v>
      </c>
      <c r="F306" s="125" t="s">
        <v>1151</v>
      </c>
      <c r="I306" s="118"/>
      <c r="J306" s="126">
        <f>BK306</f>
        <v>0</v>
      </c>
      <c r="L306" s="115"/>
      <c r="M306" s="120"/>
      <c r="P306" s="121">
        <f>SUM(P307:P312)</f>
        <v>0</v>
      </c>
      <c r="R306" s="121">
        <f>SUM(R307:R312)</f>
        <v>0</v>
      </c>
      <c r="T306" s="122">
        <f>SUM(T307:T312)</f>
        <v>0</v>
      </c>
      <c r="AR306" s="116" t="s">
        <v>188</v>
      </c>
      <c r="AT306" s="123" t="s">
        <v>75</v>
      </c>
      <c r="AU306" s="123" t="s">
        <v>84</v>
      </c>
      <c r="AY306" s="116" t="s">
        <v>168</v>
      </c>
      <c r="BK306" s="124">
        <f>SUM(BK307:BK312)</f>
        <v>0</v>
      </c>
    </row>
    <row r="307" spans="2:65" s="1" customFormat="1" ht="16.5" customHeight="1">
      <c r="B307" s="32"/>
      <c r="C307" s="127" t="s">
        <v>820</v>
      </c>
      <c r="D307" s="127" t="s">
        <v>171</v>
      </c>
      <c r="E307" s="128" t="s">
        <v>1152</v>
      </c>
      <c r="F307" s="129" t="s">
        <v>1153</v>
      </c>
      <c r="G307" s="130" t="s">
        <v>174</v>
      </c>
      <c r="H307" s="131">
        <v>1</v>
      </c>
      <c r="I307" s="132"/>
      <c r="J307" s="133">
        <f>ROUND(I307*H307,2)</f>
        <v>0</v>
      </c>
      <c r="K307" s="129" t="s">
        <v>19</v>
      </c>
      <c r="L307" s="32"/>
      <c r="M307" s="134" t="s">
        <v>19</v>
      </c>
      <c r="N307" s="135" t="s">
        <v>47</v>
      </c>
      <c r="P307" s="136">
        <f>O307*H307</f>
        <v>0</v>
      </c>
      <c r="Q307" s="136">
        <v>0</v>
      </c>
      <c r="R307" s="136">
        <f>Q307*H307</f>
        <v>0</v>
      </c>
      <c r="S307" s="136">
        <v>0</v>
      </c>
      <c r="T307" s="137">
        <f>S307*H307</f>
        <v>0</v>
      </c>
      <c r="AR307" s="138" t="s">
        <v>175</v>
      </c>
      <c r="AT307" s="138" t="s">
        <v>171</v>
      </c>
      <c r="AU307" s="138" t="s">
        <v>86</v>
      </c>
      <c r="AY307" s="17" t="s">
        <v>168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7" t="s">
        <v>84</v>
      </c>
      <c r="BK307" s="139">
        <f>ROUND(I307*H307,2)</f>
        <v>0</v>
      </c>
      <c r="BL307" s="17" t="s">
        <v>175</v>
      </c>
      <c r="BM307" s="138" t="s">
        <v>1154</v>
      </c>
    </row>
    <row r="308" spans="2:65" s="1" customFormat="1" ht="39">
      <c r="B308" s="32"/>
      <c r="D308" s="140" t="s">
        <v>177</v>
      </c>
      <c r="F308" s="141" t="s">
        <v>1155</v>
      </c>
      <c r="I308" s="142"/>
      <c r="L308" s="32"/>
      <c r="M308" s="143"/>
      <c r="T308" s="53"/>
      <c r="AT308" s="17" t="s">
        <v>177</v>
      </c>
      <c r="AU308" s="17" t="s">
        <v>86</v>
      </c>
    </row>
    <row r="309" spans="2:65" s="1" customFormat="1" ht="16.5" customHeight="1">
      <c r="B309" s="32"/>
      <c r="C309" s="127" t="s">
        <v>1156</v>
      </c>
      <c r="D309" s="127" t="s">
        <v>171</v>
      </c>
      <c r="E309" s="128" t="s">
        <v>1157</v>
      </c>
      <c r="F309" s="129" t="s">
        <v>1158</v>
      </c>
      <c r="G309" s="130" t="s">
        <v>174</v>
      </c>
      <c r="H309" s="131">
        <v>1</v>
      </c>
      <c r="I309" s="132"/>
      <c r="J309" s="133">
        <f>ROUND(I309*H309,2)</f>
        <v>0</v>
      </c>
      <c r="K309" s="129" t="s">
        <v>19</v>
      </c>
      <c r="L309" s="32"/>
      <c r="M309" s="134" t="s">
        <v>19</v>
      </c>
      <c r="N309" s="135" t="s">
        <v>47</v>
      </c>
      <c r="P309" s="136">
        <f>O309*H309</f>
        <v>0</v>
      </c>
      <c r="Q309" s="136">
        <v>0</v>
      </c>
      <c r="R309" s="136">
        <f>Q309*H309</f>
        <v>0</v>
      </c>
      <c r="S309" s="136">
        <v>0</v>
      </c>
      <c r="T309" s="137">
        <f>S309*H309</f>
        <v>0</v>
      </c>
      <c r="AR309" s="138" t="s">
        <v>175</v>
      </c>
      <c r="AT309" s="138" t="s">
        <v>171</v>
      </c>
      <c r="AU309" s="138" t="s">
        <v>86</v>
      </c>
      <c r="AY309" s="17" t="s">
        <v>168</v>
      </c>
      <c r="BE309" s="139">
        <f>IF(N309="základní",J309,0)</f>
        <v>0</v>
      </c>
      <c r="BF309" s="139">
        <f>IF(N309="snížená",J309,0)</f>
        <v>0</v>
      </c>
      <c r="BG309" s="139">
        <f>IF(N309="zákl. přenesená",J309,0)</f>
        <v>0</v>
      </c>
      <c r="BH309" s="139">
        <f>IF(N309="sníž. přenesená",J309,0)</f>
        <v>0</v>
      </c>
      <c r="BI309" s="139">
        <f>IF(N309="nulová",J309,0)</f>
        <v>0</v>
      </c>
      <c r="BJ309" s="17" t="s">
        <v>84</v>
      </c>
      <c r="BK309" s="139">
        <f>ROUND(I309*H309,2)</f>
        <v>0</v>
      </c>
      <c r="BL309" s="17" t="s">
        <v>175</v>
      </c>
      <c r="BM309" s="138" t="s">
        <v>1159</v>
      </c>
    </row>
    <row r="310" spans="2:65" s="1" customFormat="1" ht="39">
      <c r="B310" s="32"/>
      <c r="D310" s="140" t="s">
        <v>177</v>
      </c>
      <c r="F310" s="141" t="s">
        <v>1160</v>
      </c>
      <c r="I310" s="142"/>
      <c r="L310" s="32"/>
      <c r="M310" s="143"/>
      <c r="T310" s="53"/>
      <c r="AT310" s="17" t="s">
        <v>177</v>
      </c>
      <c r="AU310" s="17" t="s">
        <v>86</v>
      </c>
    </row>
    <row r="311" spans="2:65" s="1" customFormat="1" ht="16.5" customHeight="1">
      <c r="B311" s="32"/>
      <c r="C311" s="127" t="s">
        <v>1161</v>
      </c>
      <c r="D311" s="127" t="s">
        <v>171</v>
      </c>
      <c r="E311" s="128" t="s">
        <v>1162</v>
      </c>
      <c r="F311" s="129" t="s">
        <v>1163</v>
      </c>
      <c r="G311" s="130" t="s">
        <v>174</v>
      </c>
      <c r="H311" s="131">
        <v>1</v>
      </c>
      <c r="I311" s="132"/>
      <c r="J311" s="133">
        <f>ROUND(I311*H311,2)</f>
        <v>0</v>
      </c>
      <c r="K311" s="129" t="s">
        <v>19</v>
      </c>
      <c r="L311" s="32"/>
      <c r="M311" s="134" t="s">
        <v>19</v>
      </c>
      <c r="N311" s="135" t="s">
        <v>47</v>
      </c>
      <c r="P311" s="136">
        <f>O311*H311</f>
        <v>0</v>
      </c>
      <c r="Q311" s="136">
        <v>0</v>
      </c>
      <c r="R311" s="136">
        <f>Q311*H311</f>
        <v>0</v>
      </c>
      <c r="S311" s="136">
        <v>0</v>
      </c>
      <c r="T311" s="137">
        <f>S311*H311</f>
        <v>0</v>
      </c>
      <c r="AR311" s="138" t="s">
        <v>175</v>
      </c>
      <c r="AT311" s="138" t="s">
        <v>171</v>
      </c>
      <c r="AU311" s="138" t="s">
        <v>86</v>
      </c>
      <c r="AY311" s="17" t="s">
        <v>168</v>
      </c>
      <c r="BE311" s="139">
        <f>IF(N311="základní",J311,0)</f>
        <v>0</v>
      </c>
      <c r="BF311" s="139">
        <f>IF(N311="snížená",J311,0)</f>
        <v>0</v>
      </c>
      <c r="BG311" s="139">
        <f>IF(N311="zákl. přenesená",J311,0)</f>
        <v>0</v>
      </c>
      <c r="BH311" s="139">
        <f>IF(N311="sníž. přenesená",J311,0)</f>
        <v>0</v>
      </c>
      <c r="BI311" s="139">
        <f>IF(N311="nulová",J311,0)</f>
        <v>0</v>
      </c>
      <c r="BJ311" s="17" t="s">
        <v>84</v>
      </c>
      <c r="BK311" s="139">
        <f>ROUND(I311*H311,2)</f>
        <v>0</v>
      </c>
      <c r="BL311" s="17" t="s">
        <v>175</v>
      </c>
      <c r="BM311" s="138" t="s">
        <v>1164</v>
      </c>
    </row>
    <row r="312" spans="2:65" s="1" customFormat="1" ht="29.25">
      <c r="B312" s="32"/>
      <c r="D312" s="140" t="s">
        <v>177</v>
      </c>
      <c r="F312" s="141" t="s">
        <v>1165</v>
      </c>
      <c r="I312" s="142"/>
      <c r="L312" s="32"/>
      <c r="M312" s="143"/>
      <c r="T312" s="53"/>
      <c r="AT312" s="17" t="s">
        <v>177</v>
      </c>
      <c r="AU312" s="17" t="s">
        <v>86</v>
      </c>
    </row>
    <row r="313" spans="2:65" s="11" customFormat="1" ht="22.9" customHeight="1">
      <c r="B313" s="115"/>
      <c r="D313" s="116" t="s">
        <v>75</v>
      </c>
      <c r="E313" s="125" t="s">
        <v>704</v>
      </c>
      <c r="F313" s="125" t="s">
        <v>1166</v>
      </c>
      <c r="I313" s="118"/>
      <c r="J313" s="126">
        <f>BK313</f>
        <v>0</v>
      </c>
      <c r="L313" s="115"/>
      <c r="M313" s="120"/>
      <c r="P313" s="121">
        <f>SUM(P314:P323)</f>
        <v>0</v>
      </c>
      <c r="R313" s="121">
        <f>SUM(R314:R323)</f>
        <v>0</v>
      </c>
      <c r="T313" s="122">
        <f>SUM(T314:T323)</f>
        <v>0</v>
      </c>
      <c r="AR313" s="116" t="s">
        <v>188</v>
      </c>
      <c r="AT313" s="123" t="s">
        <v>75</v>
      </c>
      <c r="AU313" s="123" t="s">
        <v>84</v>
      </c>
      <c r="AY313" s="116" t="s">
        <v>168</v>
      </c>
      <c r="BK313" s="124">
        <f>SUM(BK314:BK323)</f>
        <v>0</v>
      </c>
    </row>
    <row r="314" spans="2:65" s="1" customFormat="1" ht="16.5" customHeight="1">
      <c r="B314" s="32"/>
      <c r="C314" s="127" t="s">
        <v>1167</v>
      </c>
      <c r="D314" s="127" t="s">
        <v>171</v>
      </c>
      <c r="E314" s="128" t="s">
        <v>1168</v>
      </c>
      <c r="F314" s="129" t="s">
        <v>1169</v>
      </c>
      <c r="G314" s="130" t="s">
        <v>174</v>
      </c>
      <c r="H314" s="131">
        <v>1</v>
      </c>
      <c r="I314" s="132"/>
      <c r="J314" s="133">
        <f>ROUND(I314*H314,2)</f>
        <v>0</v>
      </c>
      <c r="K314" s="129" t="s">
        <v>19</v>
      </c>
      <c r="L314" s="32"/>
      <c r="M314" s="134" t="s">
        <v>19</v>
      </c>
      <c r="N314" s="135" t="s">
        <v>47</v>
      </c>
      <c r="P314" s="136">
        <f>O314*H314</f>
        <v>0</v>
      </c>
      <c r="Q314" s="136">
        <v>0</v>
      </c>
      <c r="R314" s="136">
        <f>Q314*H314</f>
        <v>0</v>
      </c>
      <c r="S314" s="136">
        <v>0</v>
      </c>
      <c r="T314" s="137">
        <f>S314*H314</f>
        <v>0</v>
      </c>
      <c r="AR314" s="138" t="s">
        <v>175</v>
      </c>
      <c r="AT314" s="138" t="s">
        <v>171</v>
      </c>
      <c r="AU314" s="138" t="s">
        <v>86</v>
      </c>
      <c r="AY314" s="17" t="s">
        <v>168</v>
      </c>
      <c r="BE314" s="139">
        <f>IF(N314="základní",J314,0)</f>
        <v>0</v>
      </c>
      <c r="BF314" s="139">
        <f>IF(N314="snížená",J314,0)</f>
        <v>0</v>
      </c>
      <c r="BG314" s="139">
        <f>IF(N314="zákl. přenesená",J314,0)</f>
        <v>0</v>
      </c>
      <c r="BH314" s="139">
        <f>IF(N314="sníž. přenesená",J314,0)</f>
        <v>0</v>
      </c>
      <c r="BI314" s="139">
        <f>IF(N314="nulová",J314,0)</f>
        <v>0</v>
      </c>
      <c r="BJ314" s="17" t="s">
        <v>84</v>
      </c>
      <c r="BK314" s="139">
        <f>ROUND(I314*H314,2)</f>
        <v>0</v>
      </c>
      <c r="BL314" s="17" t="s">
        <v>175</v>
      </c>
      <c r="BM314" s="138" t="s">
        <v>1170</v>
      </c>
    </row>
    <row r="315" spans="2:65" s="1" customFormat="1" ht="29.25">
      <c r="B315" s="32"/>
      <c r="D315" s="140" t="s">
        <v>177</v>
      </c>
      <c r="F315" s="141" t="s">
        <v>1171</v>
      </c>
      <c r="I315" s="142"/>
      <c r="L315" s="32"/>
      <c r="M315" s="143"/>
      <c r="T315" s="53"/>
      <c r="AT315" s="17" t="s">
        <v>177</v>
      </c>
      <c r="AU315" s="17" t="s">
        <v>86</v>
      </c>
    </row>
    <row r="316" spans="2:65" s="1" customFormat="1" ht="16.5" customHeight="1">
      <c r="B316" s="32"/>
      <c r="C316" s="127" t="s">
        <v>1172</v>
      </c>
      <c r="D316" s="127" t="s">
        <v>171</v>
      </c>
      <c r="E316" s="128" t="s">
        <v>1173</v>
      </c>
      <c r="F316" s="129" t="s">
        <v>1174</v>
      </c>
      <c r="G316" s="130" t="s">
        <v>174</v>
      </c>
      <c r="H316" s="131">
        <v>1</v>
      </c>
      <c r="I316" s="132"/>
      <c r="J316" s="133">
        <f>ROUND(I316*H316,2)</f>
        <v>0</v>
      </c>
      <c r="K316" s="129" t="s">
        <v>19</v>
      </c>
      <c r="L316" s="32"/>
      <c r="M316" s="134" t="s">
        <v>19</v>
      </c>
      <c r="N316" s="135" t="s">
        <v>47</v>
      </c>
      <c r="P316" s="136">
        <f>O316*H316</f>
        <v>0</v>
      </c>
      <c r="Q316" s="136">
        <v>0</v>
      </c>
      <c r="R316" s="136">
        <f>Q316*H316</f>
        <v>0</v>
      </c>
      <c r="S316" s="136">
        <v>0</v>
      </c>
      <c r="T316" s="137">
        <f>S316*H316</f>
        <v>0</v>
      </c>
      <c r="AR316" s="138" t="s">
        <v>175</v>
      </c>
      <c r="AT316" s="138" t="s">
        <v>171</v>
      </c>
      <c r="AU316" s="138" t="s">
        <v>86</v>
      </c>
      <c r="AY316" s="17" t="s">
        <v>168</v>
      </c>
      <c r="BE316" s="139">
        <f>IF(N316="základní",J316,0)</f>
        <v>0</v>
      </c>
      <c r="BF316" s="139">
        <f>IF(N316="snížená",J316,0)</f>
        <v>0</v>
      </c>
      <c r="BG316" s="139">
        <f>IF(N316="zákl. přenesená",J316,0)</f>
        <v>0</v>
      </c>
      <c r="BH316" s="139">
        <f>IF(N316="sníž. přenesená",J316,0)</f>
        <v>0</v>
      </c>
      <c r="BI316" s="139">
        <f>IF(N316="nulová",J316,0)</f>
        <v>0</v>
      </c>
      <c r="BJ316" s="17" t="s">
        <v>84</v>
      </c>
      <c r="BK316" s="139">
        <f>ROUND(I316*H316,2)</f>
        <v>0</v>
      </c>
      <c r="BL316" s="17" t="s">
        <v>175</v>
      </c>
      <c r="BM316" s="138" t="s">
        <v>1175</v>
      </c>
    </row>
    <row r="317" spans="2:65" s="1" customFormat="1" ht="29.25">
      <c r="B317" s="32"/>
      <c r="D317" s="140" t="s">
        <v>177</v>
      </c>
      <c r="F317" s="141" t="s">
        <v>1176</v>
      </c>
      <c r="I317" s="142"/>
      <c r="L317" s="32"/>
      <c r="M317" s="143"/>
      <c r="T317" s="53"/>
      <c r="AT317" s="17" t="s">
        <v>177</v>
      </c>
      <c r="AU317" s="17" t="s">
        <v>86</v>
      </c>
    </row>
    <row r="318" spans="2:65" s="1" customFormat="1" ht="16.5" customHeight="1">
      <c r="B318" s="32"/>
      <c r="C318" s="127" t="s">
        <v>1177</v>
      </c>
      <c r="D318" s="127" t="s">
        <v>171</v>
      </c>
      <c r="E318" s="128" t="s">
        <v>1178</v>
      </c>
      <c r="F318" s="129" t="s">
        <v>1179</v>
      </c>
      <c r="G318" s="130" t="s">
        <v>174</v>
      </c>
      <c r="H318" s="131">
        <v>1</v>
      </c>
      <c r="I318" s="132"/>
      <c r="J318" s="133">
        <f>ROUND(I318*H318,2)</f>
        <v>0</v>
      </c>
      <c r="K318" s="129" t="s">
        <v>19</v>
      </c>
      <c r="L318" s="32"/>
      <c r="M318" s="134" t="s">
        <v>19</v>
      </c>
      <c r="N318" s="135" t="s">
        <v>47</v>
      </c>
      <c r="P318" s="136">
        <f>O318*H318</f>
        <v>0</v>
      </c>
      <c r="Q318" s="136">
        <v>0</v>
      </c>
      <c r="R318" s="136">
        <f>Q318*H318</f>
        <v>0</v>
      </c>
      <c r="S318" s="136">
        <v>0</v>
      </c>
      <c r="T318" s="137">
        <f>S318*H318</f>
        <v>0</v>
      </c>
      <c r="AR318" s="138" t="s">
        <v>175</v>
      </c>
      <c r="AT318" s="138" t="s">
        <v>171</v>
      </c>
      <c r="AU318" s="138" t="s">
        <v>86</v>
      </c>
      <c r="AY318" s="17" t="s">
        <v>168</v>
      </c>
      <c r="BE318" s="139">
        <f>IF(N318="základní",J318,0)</f>
        <v>0</v>
      </c>
      <c r="BF318" s="139">
        <f>IF(N318="snížená",J318,0)</f>
        <v>0</v>
      </c>
      <c r="BG318" s="139">
        <f>IF(N318="zákl. přenesená",J318,0)</f>
        <v>0</v>
      </c>
      <c r="BH318" s="139">
        <f>IF(N318="sníž. přenesená",J318,0)</f>
        <v>0</v>
      </c>
      <c r="BI318" s="139">
        <f>IF(N318="nulová",J318,0)</f>
        <v>0</v>
      </c>
      <c r="BJ318" s="17" t="s">
        <v>84</v>
      </c>
      <c r="BK318" s="139">
        <f>ROUND(I318*H318,2)</f>
        <v>0</v>
      </c>
      <c r="BL318" s="17" t="s">
        <v>175</v>
      </c>
      <c r="BM318" s="138" t="s">
        <v>1180</v>
      </c>
    </row>
    <row r="319" spans="2:65" s="1" customFormat="1" ht="29.25">
      <c r="B319" s="32"/>
      <c r="D319" s="140" t="s">
        <v>177</v>
      </c>
      <c r="F319" s="141" t="s">
        <v>1181</v>
      </c>
      <c r="I319" s="142"/>
      <c r="L319" s="32"/>
      <c r="M319" s="143"/>
      <c r="T319" s="53"/>
      <c r="AT319" s="17" t="s">
        <v>177</v>
      </c>
      <c r="AU319" s="17" t="s">
        <v>86</v>
      </c>
    </row>
    <row r="320" spans="2:65" s="1" customFormat="1" ht="16.5" customHeight="1">
      <c r="B320" s="32"/>
      <c r="C320" s="127" t="s">
        <v>1182</v>
      </c>
      <c r="D320" s="127" t="s">
        <v>171</v>
      </c>
      <c r="E320" s="128" t="s">
        <v>1183</v>
      </c>
      <c r="F320" s="129" t="s">
        <v>1184</v>
      </c>
      <c r="G320" s="130" t="s">
        <v>174</v>
      </c>
      <c r="H320" s="131">
        <v>1</v>
      </c>
      <c r="I320" s="132"/>
      <c r="J320" s="133">
        <f>ROUND(I320*H320,2)</f>
        <v>0</v>
      </c>
      <c r="K320" s="129" t="s">
        <v>19</v>
      </c>
      <c r="L320" s="32"/>
      <c r="M320" s="134" t="s">
        <v>19</v>
      </c>
      <c r="N320" s="135" t="s">
        <v>47</v>
      </c>
      <c r="P320" s="136">
        <f>O320*H320</f>
        <v>0</v>
      </c>
      <c r="Q320" s="136">
        <v>0</v>
      </c>
      <c r="R320" s="136">
        <f>Q320*H320</f>
        <v>0</v>
      </c>
      <c r="S320" s="136">
        <v>0</v>
      </c>
      <c r="T320" s="137">
        <f>S320*H320</f>
        <v>0</v>
      </c>
      <c r="AR320" s="138" t="s">
        <v>175</v>
      </c>
      <c r="AT320" s="138" t="s">
        <v>171</v>
      </c>
      <c r="AU320" s="138" t="s">
        <v>86</v>
      </c>
      <c r="AY320" s="17" t="s">
        <v>168</v>
      </c>
      <c r="BE320" s="139">
        <f>IF(N320="základní",J320,0)</f>
        <v>0</v>
      </c>
      <c r="BF320" s="139">
        <f>IF(N320="snížená",J320,0)</f>
        <v>0</v>
      </c>
      <c r="BG320" s="139">
        <f>IF(N320="zákl. přenesená",J320,0)</f>
        <v>0</v>
      </c>
      <c r="BH320" s="139">
        <f>IF(N320="sníž. přenesená",J320,0)</f>
        <v>0</v>
      </c>
      <c r="BI320" s="139">
        <f>IF(N320="nulová",J320,0)</f>
        <v>0</v>
      </c>
      <c r="BJ320" s="17" t="s">
        <v>84</v>
      </c>
      <c r="BK320" s="139">
        <f>ROUND(I320*H320,2)</f>
        <v>0</v>
      </c>
      <c r="BL320" s="17" t="s">
        <v>175</v>
      </c>
      <c r="BM320" s="138" t="s">
        <v>1185</v>
      </c>
    </row>
    <row r="321" spans="2:65" s="1" customFormat="1" ht="19.5">
      <c r="B321" s="32"/>
      <c r="D321" s="140" t="s">
        <v>177</v>
      </c>
      <c r="F321" s="141" t="s">
        <v>1186</v>
      </c>
      <c r="I321" s="142"/>
      <c r="L321" s="32"/>
      <c r="M321" s="143"/>
      <c r="T321" s="53"/>
      <c r="AT321" s="17" t="s">
        <v>177</v>
      </c>
      <c r="AU321" s="17" t="s">
        <v>86</v>
      </c>
    </row>
    <row r="322" spans="2:65" s="1" customFormat="1" ht="16.5" customHeight="1">
      <c r="B322" s="32"/>
      <c r="C322" s="127" t="s">
        <v>827</v>
      </c>
      <c r="D322" s="127" t="s">
        <v>171</v>
      </c>
      <c r="E322" s="128" t="s">
        <v>1187</v>
      </c>
      <c r="F322" s="129" t="s">
        <v>1188</v>
      </c>
      <c r="G322" s="130" t="s">
        <v>174</v>
      </c>
      <c r="H322" s="131">
        <v>1</v>
      </c>
      <c r="I322" s="132"/>
      <c r="J322" s="133">
        <f>ROUND(I322*H322,2)</f>
        <v>0</v>
      </c>
      <c r="K322" s="129" t="s">
        <v>19</v>
      </c>
      <c r="L322" s="32"/>
      <c r="M322" s="134" t="s">
        <v>19</v>
      </c>
      <c r="N322" s="135" t="s">
        <v>47</v>
      </c>
      <c r="P322" s="136">
        <f>O322*H322</f>
        <v>0</v>
      </c>
      <c r="Q322" s="136">
        <v>0</v>
      </c>
      <c r="R322" s="136">
        <f>Q322*H322</f>
        <v>0</v>
      </c>
      <c r="S322" s="136">
        <v>0</v>
      </c>
      <c r="T322" s="137">
        <f>S322*H322</f>
        <v>0</v>
      </c>
      <c r="AR322" s="138" t="s">
        <v>175</v>
      </c>
      <c r="AT322" s="138" t="s">
        <v>171</v>
      </c>
      <c r="AU322" s="138" t="s">
        <v>86</v>
      </c>
      <c r="AY322" s="17" t="s">
        <v>168</v>
      </c>
      <c r="BE322" s="139">
        <f>IF(N322="základní",J322,0)</f>
        <v>0</v>
      </c>
      <c r="BF322" s="139">
        <f>IF(N322="snížená",J322,0)</f>
        <v>0</v>
      </c>
      <c r="BG322" s="139">
        <f>IF(N322="zákl. přenesená",J322,0)</f>
        <v>0</v>
      </c>
      <c r="BH322" s="139">
        <f>IF(N322="sníž. přenesená",J322,0)</f>
        <v>0</v>
      </c>
      <c r="BI322" s="139">
        <f>IF(N322="nulová",J322,0)</f>
        <v>0</v>
      </c>
      <c r="BJ322" s="17" t="s">
        <v>84</v>
      </c>
      <c r="BK322" s="139">
        <f>ROUND(I322*H322,2)</f>
        <v>0</v>
      </c>
      <c r="BL322" s="17" t="s">
        <v>175</v>
      </c>
      <c r="BM322" s="138" t="s">
        <v>1189</v>
      </c>
    </row>
    <row r="323" spans="2:65" s="1" customFormat="1" ht="19.5">
      <c r="B323" s="32"/>
      <c r="D323" s="140" t="s">
        <v>177</v>
      </c>
      <c r="F323" s="141" t="s">
        <v>1190</v>
      </c>
      <c r="I323" s="142"/>
      <c r="L323" s="32"/>
      <c r="M323" s="143"/>
      <c r="T323" s="53"/>
      <c r="AT323" s="17" t="s">
        <v>177</v>
      </c>
      <c r="AU323" s="17" t="s">
        <v>86</v>
      </c>
    </row>
    <row r="324" spans="2:65" s="11" customFormat="1" ht="22.9" customHeight="1">
      <c r="B324" s="115"/>
      <c r="D324" s="116" t="s">
        <v>75</v>
      </c>
      <c r="E324" s="125" t="s">
        <v>708</v>
      </c>
      <c r="F324" s="125" t="s">
        <v>1191</v>
      </c>
      <c r="I324" s="118"/>
      <c r="J324" s="126">
        <f>BK324</f>
        <v>0</v>
      </c>
      <c r="L324" s="115"/>
      <c r="M324" s="120"/>
      <c r="P324" s="121">
        <f>SUM(P325:P334)</f>
        <v>0</v>
      </c>
      <c r="R324" s="121">
        <f>SUM(R325:R334)</f>
        <v>0</v>
      </c>
      <c r="T324" s="122">
        <f>SUM(T325:T334)</f>
        <v>0</v>
      </c>
      <c r="AR324" s="116" t="s">
        <v>188</v>
      </c>
      <c r="AT324" s="123" t="s">
        <v>75</v>
      </c>
      <c r="AU324" s="123" t="s">
        <v>84</v>
      </c>
      <c r="AY324" s="116" t="s">
        <v>168</v>
      </c>
      <c r="BK324" s="124">
        <f>SUM(BK325:BK334)</f>
        <v>0</v>
      </c>
    </row>
    <row r="325" spans="2:65" s="1" customFormat="1" ht="16.5" customHeight="1">
      <c r="B325" s="32"/>
      <c r="C325" s="127" t="s">
        <v>1192</v>
      </c>
      <c r="D325" s="127" t="s">
        <v>171</v>
      </c>
      <c r="E325" s="128" t="s">
        <v>1193</v>
      </c>
      <c r="F325" s="129" t="s">
        <v>1169</v>
      </c>
      <c r="G325" s="130" t="s">
        <v>174</v>
      </c>
      <c r="H325" s="131">
        <v>1</v>
      </c>
      <c r="I325" s="132"/>
      <c r="J325" s="133">
        <f>ROUND(I325*H325,2)</f>
        <v>0</v>
      </c>
      <c r="K325" s="129" t="s">
        <v>19</v>
      </c>
      <c r="L325" s="32"/>
      <c r="M325" s="134" t="s">
        <v>19</v>
      </c>
      <c r="N325" s="135" t="s">
        <v>47</v>
      </c>
      <c r="P325" s="136">
        <f>O325*H325</f>
        <v>0</v>
      </c>
      <c r="Q325" s="136">
        <v>0</v>
      </c>
      <c r="R325" s="136">
        <f>Q325*H325</f>
        <v>0</v>
      </c>
      <c r="S325" s="136">
        <v>0</v>
      </c>
      <c r="T325" s="137">
        <f>S325*H325</f>
        <v>0</v>
      </c>
      <c r="AR325" s="138" t="s">
        <v>175</v>
      </c>
      <c r="AT325" s="138" t="s">
        <v>171</v>
      </c>
      <c r="AU325" s="138" t="s">
        <v>86</v>
      </c>
      <c r="AY325" s="17" t="s">
        <v>168</v>
      </c>
      <c r="BE325" s="139">
        <f>IF(N325="základní",J325,0)</f>
        <v>0</v>
      </c>
      <c r="BF325" s="139">
        <f>IF(N325="snížená",J325,0)</f>
        <v>0</v>
      </c>
      <c r="BG325" s="139">
        <f>IF(N325="zákl. přenesená",J325,0)</f>
        <v>0</v>
      </c>
      <c r="BH325" s="139">
        <f>IF(N325="sníž. přenesená",J325,0)</f>
        <v>0</v>
      </c>
      <c r="BI325" s="139">
        <f>IF(N325="nulová",J325,0)</f>
        <v>0</v>
      </c>
      <c r="BJ325" s="17" t="s">
        <v>84</v>
      </c>
      <c r="BK325" s="139">
        <f>ROUND(I325*H325,2)</f>
        <v>0</v>
      </c>
      <c r="BL325" s="17" t="s">
        <v>175</v>
      </c>
      <c r="BM325" s="138" t="s">
        <v>1194</v>
      </c>
    </row>
    <row r="326" spans="2:65" s="1" customFormat="1" ht="29.25">
      <c r="B326" s="32"/>
      <c r="D326" s="140" t="s">
        <v>177</v>
      </c>
      <c r="F326" s="141" t="s">
        <v>1195</v>
      </c>
      <c r="I326" s="142"/>
      <c r="L326" s="32"/>
      <c r="M326" s="143"/>
      <c r="T326" s="53"/>
      <c r="AT326" s="17" t="s">
        <v>177</v>
      </c>
      <c r="AU326" s="17" t="s">
        <v>86</v>
      </c>
    </row>
    <row r="327" spans="2:65" s="1" customFormat="1" ht="16.5" customHeight="1">
      <c r="B327" s="32"/>
      <c r="C327" s="127" t="s">
        <v>1196</v>
      </c>
      <c r="D327" s="127" t="s">
        <v>171</v>
      </c>
      <c r="E327" s="128" t="s">
        <v>1197</v>
      </c>
      <c r="F327" s="129" t="s">
        <v>1174</v>
      </c>
      <c r="G327" s="130" t="s">
        <v>174</v>
      </c>
      <c r="H327" s="131">
        <v>1</v>
      </c>
      <c r="I327" s="132"/>
      <c r="J327" s="133">
        <f>ROUND(I327*H327,2)</f>
        <v>0</v>
      </c>
      <c r="K327" s="129" t="s">
        <v>19</v>
      </c>
      <c r="L327" s="32"/>
      <c r="M327" s="134" t="s">
        <v>19</v>
      </c>
      <c r="N327" s="135" t="s">
        <v>47</v>
      </c>
      <c r="P327" s="136">
        <f>O327*H327</f>
        <v>0</v>
      </c>
      <c r="Q327" s="136">
        <v>0</v>
      </c>
      <c r="R327" s="136">
        <f>Q327*H327</f>
        <v>0</v>
      </c>
      <c r="S327" s="136">
        <v>0</v>
      </c>
      <c r="T327" s="137">
        <f>S327*H327</f>
        <v>0</v>
      </c>
      <c r="AR327" s="138" t="s">
        <v>175</v>
      </c>
      <c r="AT327" s="138" t="s">
        <v>171</v>
      </c>
      <c r="AU327" s="138" t="s">
        <v>86</v>
      </c>
      <c r="AY327" s="17" t="s">
        <v>168</v>
      </c>
      <c r="BE327" s="139">
        <f>IF(N327="základní",J327,0)</f>
        <v>0</v>
      </c>
      <c r="BF327" s="139">
        <f>IF(N327="snížená",J327,0)</f>
        <v>0</v>
      </c>
      <c r="BG327" s="139">
        <f>IF(N327="zákl. přenesená",J327,0)</f>
        <v>0</v>
      </c>
      <c r="BH327" s="139">
        <f>IF(N327="sníž. přenesená",J327,0)</f>
        <v>0</v>
      </c>
      <c r="BI327" s="139">
        <f>IF(N327="nulová",J327,0)</f>
        <v>0</v>
      </c>
      <c r="BJ327" s="17" t="s">
        <v>84</v>
      </c>
      <c r="BK327" s="139">
        <f>ROUND(I327*H327,2)</f>
        <v>0</v>
      </c>
      <c r="BL327" s="17" t="s">
        <v>175</v>
      </c>
      <c r="BM327" s="138" t="s">
        <v>1198</v>
      </c>
    </row>
    <row r="328" spans="2:65" s="1" customFormat="1" ht="29.25">
      <c r="B328" s="32"/>
      <c r="D328" s="140" t="s">
        <v>177</v>
      </c>
      <c r="F328" s="141" t="s">
        <v>1199</v>
      </c>
      <c r="I328" s="142"/>
      <c r="L328" s="32"/>
      <c r="M328" s="143"/>
      <c r="T328" s="53"/>
      <c r="AT328" s="17" t="s">
        <v>177</v>
      </c>
      <c r="AU328" s="17" t="s">
        <v>86</v>
      </c>
    </row>
    <row r="329" spans="2:65" s="1" customFormat="1" ht="16.5" customHeight="1">
      <c r="B329" s="32"/>
      <c r="C329" s="127" t="s">
        <v>1200</v>
      </c>
      <c r="D329" s="127" t="s">
        <v>171</v>
      </c>
      <c r="E329" s="128" t="s">
        <v>1201</v>
      </c>
      <c r="F329" s="129" t="s">
        <v>1179</v>
      </c>
      <c r="G329" s="130" t="s">
        <v>174</v>
      </c>
      <c r="H329" s="131">
        <v>1</v>
      </c>
      <c r="I329" s="132"/>
      <c r="J329" s="133">
        <f>ROUND(I329*H329,2)</f>
        <v>0</v>
      </c>
      <c r="K329" s="129" t="s">
        <v>19</v>
      </c>
      <c r="L329" s="32"/>
      <c r="M329" s="134" t="s">
        <v>19</v>
      </c>
      <c r="N329" s="135" t="s">
        <v>47</v>
      </c>
      <c r="P329" s="136">
        <f>O329*H329</f>
        <v>0</v>
      </c>
      <c r="Q329" s="136">
        <v>0</v>
      </c>
      <c r="R329" s="136">
        <f>Q329*H329</f>
        <v>0</v>
      </c>
      <c r="S329" s="136">
        <v>0</v>
      </c>
      <c r="T329" s="137">
        <f>S329*H329</f>
        <v>0</v>
      </c>
      <c r="AR329" s="138" t="s">
        <v>175</v>
      </c>
      <c r="AT329" s="138" t="s">
        <v>171</v>
      </c>
      <c r="AU329" s="138" t="s">
        <v>86</v>
      </c>
      <c r="AY329" s="17" t="s">
        <v>168</v>
      </c>
      <c r="BE329" s="139">
        <f>IF(N329="základní",J329,0)</f>
        <v>0</v>
      </c>
      <c r="BF329" s="139">
        <f>IF(N329="snížená",J329,0)</f>
        <v>0</v>
      </c>
      <c r="BG329" s="139">
        <f>IF(N329="zákl. přenesená",J329,0)</f>
        <v>0</v>
      </c>
      <c r="BH329" s="139">
        <f>IF(N329="sníž. přenesená",J329,0)</f>
        <v>0</v>
      </c>
      <c r="BI329" s="139">
        <f>IF(N329="nulová",J329,0)</f>
        <v>0</v>
      </c>
      <c r="BJ329" s="17" t="s">
        <v>84</v>
      </c>
      <c r="BK329" s="139">
        <f>ROUND(I329*H329,2)</f>
        <v>0</v>
      </c>
      <c r="BL329" s="17" t="s">
        <v>175</v>
      </c>
      <c r="BM329" s="138" t="s">
        <v>1202</v>
      </c>
    </row>
    <row r="330" spans="2:65" s="1" customFormat="1" ht="29.25">
      <c r="B330" s="32"/>
      <c r="D330" s="140" t="s">
        <v>177</v>
      </c>
      <c r="F330" s="141" t="s">
        <v>1203</v>
      </c>
      <c r="I330" s="142"/>
      <c r="L330" s="32"/>
      <c r="M330" s="143"/>
      <c r="T330" s="53"/>
      <c r="AT330" s="17" t="s">
        <v>177</v>
      </c>
      <c r="AU330" s="17" t="s">
        <v>86</v>
      </c>
    </row>
    <row r="331" spans="2:65" s="1" customFormat="1" ht="16.5" customHeight="1">
      <c r="B331" s="32"/>
      <c r="C331" s="127" t="s">
        <v>1204</v>
      </c>
      <c r="D331" s="127" t="s">
        <v>171</v>
      </c>
      <c r="E331" s="128" t="s">
        <v>1205</v>
      </c>
      <c r="F331" s="129" t="s">
        <v>1184</v>
      </c>
      <c r="G331" s="130" t="s">
        <v>174</v>
      </c>
      <c r="H331" s="131">
        <v>1</v>
      </c>
      <c r="I331" s="132"/>
      <c r="J331" s="133">
        <f>ROUND(I331*H331,2)</f>
        <v>0</v>
      </c>
      <c r="K331" s="129" t="s">
        <v>19</v>
      </c>
      <c r="L331" s="32"/>
      <c r="M331" s="134" t="s">
        <v>19</v>
      </c>
      <c r="N331" s="135" t="s">
        <v>47</v>
      </c>
      <c r="P331" s="136">
        <f>O331*H331</f>
        <v>0</v>
      </c>
      <c r="Q331" s="136">
        <v>0</v>
      </c>
      <c r="R331" s="136">
        <f>Q331*H331</f>
        <v>0</v>
      </c>
      <c r="S331" s="136">
        <v>0</v>
      </c>
      <c r="T331" s="137">
        <f>S331*H331</f>
        <v>0</v>
      </c>
      <c r="AR331" s="138" t="s">
        <v>175</v>
      </c>
      <c r="AT331" s="138" t="s">
        <v>171</v>
      </c>
      <c r="AU331" s="138" t="s">
        <v>86</v>
      </c>
      <c r="AY331" s="17" t="s">
        <v>168</v>
      </c>
      <c r="BE331" s="139">
        <f>IF(N331="základní",J331,0)</f>
        <v>0</v>
      </c>
      <c r="BF331" s="139">
        <f>IF(N331="snížená",J331,0)</f>
        <v>0</v>
      </c>
      <c r="BG331" s="139">
        <f>IF(N331="zákl. přenesená",J331,0)</f>
        <v>0</v>
      </c>
      <c r="BH331" s="139">
        <f>IF(N331="sníž. přenesená",J331,0)</f>
        <v>0</v>
      </c>
      <c r="BI331" s="139">
        <f>IF(N331="nulová",J331,0)</f>
        <v>0</v>
      </c>
      <c r="BJ331" s="17" t="s">
        <v>84</v>
      </c>
      <c r="BK331" s="139">
        <f>ROUND(I331*H331,2)</f>
        <v>0</v>
      </c>
      <c r="BL331" s="17" t="s">
        <v>175</v>
      </c>
      <c r="BM331" s="138" t="s">
        <v>1206</v>
      </c>
    </row>
    <row r="332" spans="2:65" s="1" customFormat="1" ht="19.5">
      <c r="B332" s="32"/>
      <c r="D332" s="140" t="s">
        <v>177</v>
      </c>
      <c r="F332" s="141" t="s">
        <v>1186</v>
      </c>
      <c r="I332" s="142"/>
      <c r="L332" s="32"/>
      <c r="M332" s="143"/>
      <c r="T332" s="53"/>
      <c r="AT332" s="17" t="s">
        <v>177</v>
      </c>
      <c r="AU332" s="17" t="s">
        <v>86</v>
      </c>
    </row>
    <row r="333" spans="2:65" s="1" customFormat="1" ht="16.5" customHeight="1">
      <c r="B333" s="32"/>
      <c r="C333" s="127" t="s">
        <v>1207</v>
      </c>
      <c r="D333" s="127" t="s">
        <v>171</v>
      </c>
      <c r="E333" s="128" t="s">
        <v>1208</v>
      </c>
      <c r="F333" s="129" t="s">
        <v>1188</v>
      </c>
      <c r="G333" s="130" t="s">
        <v>174</v>
      </c>
      <c r="H333" s="131">
        <v>1</v>
      </c>
      <c r="I333" s="132"/>
      <c r="J333" s="133">
        <f>ROUND(I333*H333,2)</f>
        <v>0</v>
      </c>
      <c r="K333" s="129" t="s">
        <v>19</v>
      </c>
      <c r="L333" s="32"/>
      <c r="M333" s="134" t="s">
        <v>19</v>
      </c>
      <c r="N333" s="135" t="s">
        <v>47</v>
      </c>
      <c r="P333" s="136">
        <f>O333*H333</f>
        <v>0</v>
      </c>
      <c r="Q333" s="136">
        <v>0</v>
      </c>
      <c r="R333" s="136">
        <f>Q333*H333</f>
        <v>0</v>
      </c>
      <c r="S333" s="136">
        <v>0</v>
      </c>
      <c r="T333" s="137">
        <f>S333*H333</f>
        <v>0</v>
      </c>
      <c r="AR333" s="138" t="s">
        <v>175</v>
      </c>
      <c r="AT333" s="138" t="s">
        <v>171</v>
      </c>
      <c r="AU333" s="138" t="s">
        <v>86</v>
      </c>
      <c r="AY333" s="17" t="s">
        <v>168</v>
      </c>
      <c r="BE333" s="139">
        <f>IF(N333="základní",J333,0)</f>
        <v>0</v>
      </c>
      <c r="BF333" s="139">
        <f>IF(N333="snížená",J333,0)</f>
        <v>0</v>
      </c>
      <c r="BG333" s="139">
        <f>IF(N333="zákl. přenesená",J333,0)</f>
        <v>0</v>
      </c>
      <c r="BH333" s="139">
        <f>IF(N333="sníž. přenesená",J333,0)</f>
        <v>0</v>
      </c>
      <c r="BI333" s="139">
        <f>IF(N333="nulová",J333,0)</f>
        <v>0</v>
      </c>
      <c r="BJ333" s="17" t="s">
        <v>84</v>
      </c>
      <c r="BK333" s="139">
        <f>ROUND(I333*H333,2)</f>
        <v>0</v>
      </c>
      <c r="BL333" s="17" t="s">
        <v>175</v>
      </c>
      <c r="BM333" s="138" t="s">
        <v>1209</v>
      </c>
    </row>
    <row r="334" spans="2:65" s="1" customFormat="1" ht="29.25">
      <c r="B334" s="32"/>
      <c r="D334" s="140" t="s">
        <v>177</v>
      </c>
      <c r="F334" s="141" t="s">
        <v>1210</v>
      </c>
      <c r="I334" s="142"/>
      <c r="L334" s="32"/>
      <c r="M334" s="143"/>
      <c r="T334" s="53"/>
      <c r="AT334" s="17" t="s">
        <v>177</v>
      </c>
      <c r="AU334" s="17" t="s">
        <v>86</v>
      </c>
    </row>
    <row r="335" spans="2:65" s="11" customFormat="1" ht="22.9" customHeight="1">
      <c r="B335" s="115"/>
      <c r="D335" s="116" t="s">
        <v>75</v>
      </c>
      <c r="E335" s="125" t="s">
        <v>1211</v>
      </c>
      <c r="F335" s="125" t="s">
        <v>499</v>
      </c>
      <c r="I335" s="118"/>
      <c r="J335" s="126">
        <f>BK335</f>
        <v>0</v>
      </c>
      <c r="L335" s="115"/>
      <c r="M335" s="120"/>
      <c r="P335" s="121">
        <f>SUM(P336:P337)</f>
        <v>0</v>
      </c>
      <c r="R335" s="121">
        <f>SUM(R336:R337)</f>
        <v>0</v>
      </c>
      <c r="T335" s="122">
        <f>SUM(T336:T337)</f>
        <v>0</v>
      </c>
      <c r="AR335" s="116" t="s">
        <v>188</v>
      </c>
      <c r="AT335" s="123" t="s">
        <v>75</v>
      </c>
      <c r="AU335" s="123" t="s">
        <v>84</v>
      </c>
      <c r="AY335" s="116" t="s">
        <v>168</v>
      </c>
      <c r="BK335" s="124">
        <f>SUM(BK336:BK337)</f>
        <v>0</v>
      </c>
    </row>
    <row r="336" spans="2:65" s="1" customFormat="1" ht="16.5" customHeight="1">
      <c r="B336" s="32"/>
      <c r="C336" s="127" t="s">
        <v>1212</v>
      </c>
      <c r="D336" s="127" t="s">
        <v>171</v>
      </c>
      <c r="E336" s="128" t="s">
        <v>1213</v>
      </c>
      <c r="F336" s="129" t="s">
        <v>499</v>
      </c>
      <c r="G336" s="130" t="s">
        <v>174</v>
      </c>
      <c r="H336" s="131">
        <v>1</v>
      </c>
      <c r="I336" s="132"/>
      <c r="J336" s="133">
        <f>ROUND(I336*H336,2)</f>
        <v>0</v>
      </c>
      <c r="K336" s="129" t="s">
        <v>19</v>
      </c>
      <c r="L336" s="32"/>
      <c r="M336" s="134" t="s">
        <v>19</v>
      </c>
      <c r="N336" s="135" t="s">
        <v>47</v>
      </c>
      <c r="P336" s="136">
        <f>O336*H336</f>
        <v>0</v>
      </c>
      <c r="Q336" s="136">
        <v>0</v>
      </c>
      <c r="R336" s="136">
        <f>Q336*H336</f>
        <v>0</v>
      </c>
      <c r="S336" s="136">
        <v>0</v>
      </c>
      <c r="T336" s="137">
        <f>S336*H336</f>
        <v>0</v>
      </c>
      <c r="AR336" s="138" t="s">
        <v>175</v>
      </c>
      <c r="AT336" s="138" t="s">
        <v>171</v>
      </c>
      <c r="AU336" s="138" t="s">
        <v>86</v>
      </c>
      <c r="AY336" s="17" t="s">
        <v>168</v>
      </c>
      <c r="BE336" s="139">
        <f>IF(N336="základní",J336,0)</f>
        <v>0</v>
      </c>
      <c r="BF336" s="139">
        <f>IF(N336="snížená",J336,0)</f>
        <v>0</v>
      </c>
      <c r="BG336" s="139">
        <f>IF(N336="zákl. přenesená",J336,0)</f>
        <v>0</v>
      </c>
      <c r="BH336" s="139">
        <f>IF(N336="sníž. přenesená",J336,0)</f>
        <v>0</v>
      </c>
      <c r="BI336" s="139">
        <f>IF(N336="nulová",J336,0)</f>
        <v>0</v>
      </c>
      <c r="BJ336" s="17" t="s">
        <v>84</v>
      </c>
      <c r="BK336" s="139">
        <f>ROUND(I336*H336,2)</f>
        <v>0</v>
      </c>
      <c r="BL336" s="17" t="s">
        <v>175</v>
      </c>
      <c r="BM336" s="138" t="s">
        <v>1214</v>
      </c>
    </row>
    <row r="337" spans="2:65" s="1" customFormat="1" ht="19.5">
      <c r="B337" s="32"/>
      <c r="D337" s="140" t="s">
        <v>177</v>
      </c>
      <c r="F337" s="141" t="s">
        <v>502</v>
      </c>
      <c r="I337" s="142"/>
      <c r="L337" s="32"/>
      <c r="M337" s="143"/>
      <c r="T337" s="53"/>
      <c r="AT337" s="17" t="s">
        <v>177</v>
      </c>
      <c r="AU337" s="17" t="s">
        <v>86</v>
      </c>
    </row>
    <row r="338" spans="2:65" s="11" customFormat="1" ht="22.9" customHeight="1">
      <c r="B338" s="115"/>
      <c r="D338" s="116" t="s">
        <v>75</v>
      </c>
      <c r="E338" s="125" t="s">
        <v>1215</v>
      </c>
      <c r="F338" s="125" t="s">
        <v>210</v>
      </c>
      <c r="I338" s="118"/>
      <c r="J338" s="126">
        <f>BK338</f>
        <v>0</v>
      </c>
      <c r="L338" s="115"/>
      <c r="M338" s="120"/>
      <c r="P338" s="121">
        <f>SUM(P339:P340)</f>
        <v>0</v>
      </c>
      <c r="R338" s="121">
        <f>SUM(R339:R340)</f>
        <v>0</v>
      </c>
      <c r="T338" s="122">
        <f>SUM(T339:T340)</f>
        <v>0</v>
      </c>
      <c r="AR338" s="116" t="s">
        <v>188</v>
      </c>
      <c r="AT338" s="123" t="s">
        <v>75</v>
      </c>
      <c r="AU338" s="123" t="s">
        <v>84</v>
      </c>
      <c r="AY338" s="116" t="s">
        <v>168</v>
      </c>
      <c r="BK338" s="124">
        <f>SUM(BK339:BK340)</f>
        <v>0</v>
      </c>
    </row>
    <row r="339" spans="2:65" s="1" customFormat="1" ht="16.5" customHeight="1">
      <c r="B339" s="32"/>
      <c r="C339" s="127" t="s">
        <v>1216</v>
      </c>
      <c r="D339" s="127" t="s">
        <v>171</v>
      </c>
      <c r="E339" s="128" t="s">
        <v>1217</v>
      </c>
      <c r="F339" s="129" t="s">
        <v>210</v>
      </c>
      <c r="G339" s="130" t="s">
        <v>174</v>
      </c>
      <c r="H339" s="131">
        <v>1</v>
      </c>
      <c r="I339" s="132"/>
      <c r="J339" s="133">
        <f>ROUND(I339*H339,2)</f>
        <v>0</v>
      </c>
      <c r="K339" s="129" t="s">
        <v>19</v>
      </c>
      <c r="L339" s="32"/>
      <c r="M339" s="134" t="s">
        <v>19</v>
      </c>
      <c r="N339" s="135" t="s">
        <v>47</v>
      </c>
      <c r="P339" s="136">
        <f>O339*H339</f>
        <v>0</v>
      </c>
      <c r="Q339" s="136">
        <v>0</v>
      </c>
      <c r="R339" s="136">
        <f>Q339*H339</f>
        <v>0</v>
      </c>
      <c r="S339" s="136">
        <v>0</v>
      </c>
      <c r="T339" s="137">
        <f>S339*H339</f>
        <v>0</v>
      </c>
      <c r="AR339" s="138" t="s">
        <v>175</v>
      </c>
      <c r="AT339" s="138" t="s">
        <v>171</v>
      </c>
      <c r="AU339" s="138" t="s">
        <v>86</v>
      </c>
      <c r="AY339" s="17" t="s">
        <v>168</v>
      </c>
      <c r="BE339" s="139">
        <f>IF(N339="základní",J339,0)</f>
        <v>0</v>
      </c>
      <c r="BF339" s="139">
        <f>IF(N339="snížená",J339,0)</f>
        <v>0</v>
      </c>
      <c r="BG339" s="139">
        <f>IF(N339="zákl. přenesená",J339,0)</f>
        <v>0</v>
      </c>
      <c r="BH339" s="139">
        <f>IF(N339="sníž. přenesená",J339,0)</f>
        <v>0</v>
      </c>
      <c r="BI339" s="139">
        <f>IF(N339="nulová",J339,0)</f>
        <v>0</v>
      </c>
      <c r="BJ339" s="17" t="s">
        <v>84</v>
      </c>
      <c r="BK339" s="139">
        <f>ROUND(I339*H339,2)</f>
        <v>0</v>
      </c>
      <c r="BL339" s="17" t="s">
        <v>175</v>
      </c>
      <c r="BM339" s="138" t="s">
        <v>1218</v>
      </c>
    </row>
    <row r="340" spans="2:65" s="1" customFormat="1" ht="19.5">
      <c r="B340" s="32"/>
      <c r="D340" s="140" t="s">
        <v>177</v>
      </c>
      <c r="F340" s="141" t="s">
        <v>506</v>
      </c>
      <c r="I340" s="142"/>
      <c r="L340" s="32"/>
      <c r="M340" s="143"/>
      <c r="T340" s="53"/>
      <c r="AT340" s="17" t="s">
        <v>177</v>
      </c>
      <c r="AU340" s="17" t="s">
        <v>86</v>
      </c>
    </row>
    <row r="341" spans="2:65" s="11" customFormat="1" ht="25.9" customHeight="1">
      <c r="B341" s="115"/>
      <c r="D341" s="116" t="s">
        <v>75</v>
      </c>
      <c r="E341" s="117" t="s">
        <v>552</v>
      </c>
      <c r="F341" s="117" t="s">
        <v>553</v>
      </c>
      <c r="I341" s="118"/>
      <c r="J341" s="119">
        <f>BK341</f>
        <v>0</v>
      </c>
      <c r="L341" s="115"/>
      <c r="M341" s="120"/>
      <c r="P341" s="121">
        <f>P342</f>
        <v>0</v>
      </c>
      <c r="R341" s="121">
        <f>R342</f>
        <v>0</v>
      </c>
      <c r="T341" s="122">
        <f>T342</f>
        <v>0</v>
      </c>
      <c r="AR341" s="116" t="s">
        <v>188</v>
      </c>
      <c r="AT341" s="123" t="s">
        <v>75</v>
      </c>
      <c r="AU341" s="123" t="s">
        <v>76</v>
      </c>
      <c r="AY341" s="116" t="s">
        <v>168</v>
      </c>
      <c r="BK341" s="124">
        <f>BK342</f>
        <v>0</v>
      </c>
    </row>
    <row r="342" spans="2:65" s="11" customFormat="1" ht="22.9" customHeight="1">
      <c r="B342" s="115"/>
      <c r="D342" s="116" t="s">
        <v>75</v>
      </c>
      <c r="E342" s="125" t="s">
        <v>1219</v>
      </c>
      <c r="F342" s="125" t="s">
        <v>1148</v>
      </c>
      <c r="I342" s="118"/>
      <c r="J342" s="126">
        <f>BK342</f>
        <v>0</v>
      </c>
      <c r="L342" s="115"/>
      <c r="M342" s="120"/>
      <c r="P342" s="121">
        <f>SUM(P343:P346)</f>
        <v>0</v>
      </c>
      <c r="R342" s="121">
        <f>SUM(R343:R346)</f>
        <v>0</v>
      </c>
      <c r="T342" s="122">
        <f>SUM(T343:T346)</f>
        <v>0</v>
      </c>
      <c r="AR342" s="116" t="s">
        <v>188</v>
      </c>
      <c r="AT342" s="123" t="s">
        <v>75</v>
      </c>
      <c r="AU342" s="123" t="s">
        <v>84</v>
      </c>
      <c r="AY342" s="116" t="s">
        <v>168</v>
      </c>
      <c r="BK342" s="124">
        <f>SUM(BK343:BK346)</f>
        <v>0</v>
      </c>
    </row>
    <row r="343" spans="2:65" s="1" customFormat="1" ht="16.5" customHeight="1">
      <c r="B343" s="32"/>
      <c r="C343" s="127" t="s">
        <v>1220</v>
      </c>
      <c r="D343" s="127" t="s">
        <v>171</v>
      </c>
      <c r="E343" s="128" t="s">
        <v>1221</v>
      </c>
      <c r="F343" s="129" t="s">
        <v>1222</v>
      </c>
      <c r="G343" s="130" t="s">
        <v>174</v>
      </c>
      <c r="H343" s="131">
        <v>1</v>
      </c>
      <c r="I343" s="132"/>
      <c r="J343" s="133">
        <f>ROUND(I343*H343,2)</f>
        <v>0</v>
      </c>
      <c r="K343" s="129" t="s">
        <v>19</v>
      </c>
      <c r="L343" s="32"/>
      <c r="M343" s="134" t="s">
        <v>19</v>
      </c>
      <c r="N343" s="135" t="s">
        <v>47</v>
      </c>
      <c r="P343" s="136">
        <f>O343*H343</f>
        <v>0</v>
      </c>
      <c r="Q343" s="136">
        <v>0</v>
      </c>
      <c r="R343" s="136">
        <f>Q343*H343</f>
        <v>0</v>
      </c>
      <c r="S343" s="136">
        <v>0</v>
      </c>
      <c r="T343" s="137">
        <f>S343*H343</f>
        <v>0</v>
      </c>
      <c r="AR343" s="138" t="s">
        <v>175</v>
      </c>
      <c r="AT343" s="138" t="s">
        <v>171</v>
      </c>
      <c r="AU343" s="138" t="s">
        <v>86</v>
      </c>
      <c r="AY343" s="17" t="s">
        <v>168</v>
      </c>
      <c r="BE343" s="139">
        <f>IF(N343="základní",J343,0)</f>
        <v>0</v>
      </c>
      <c r="BF343" s="139">
        <f>IF(N343="snížená",J343,0)</f>
        <v>0</v>
      </c>
      <c r="BG343" s="139">
        <f>IF(N343="zákl. přenesená",J343,0)</f>
        <v>0</v>
      </c>
      <c r="BH343" s="139">
        <f>IF(N343="sníž. přenesená",J343,0)</f>
        <v>0</v>
      </c>
      <c r="BI343" s="139">
        <f>IF(N343="nulová",J343,0)</f>
        <v>0</v>
      </c>
      <c r="BJ343" s="17" t="s">
        <v>84</v>
      </c>
      <c r="BK343" s="139">
        <f>ROUND(I343*H343,2)</f>
        <v>0</v>
      </c>
      <c r="BL343" s="17" t="s">
        <v>175</v>
      </c>
      <c r="BM343" s="138" t="s">
        <v>1223</v>
      </c>
    </row>
    <row r="344" spans="2:65" s="1" customFormat="1" ht="29.25">
      <c r="B344" s="32"/>
      <c r="D344" s="140" t="s">
        <v>177</v>
      </c>
      <c r="F344" s="141" t="s">
        <v>1224</v>
      </c>
      <c r="I344" s="142"/>
      <c r="L344" s="32"/>
      <c r="M344" s="143"/>
      <c r="T344" s="53"/>
      <c r="AT344" s="17" t="s">
        <v>177</v>
      </c>
      <c r="AU344" s="17" t="s">
        <v>86</v>
      </c>
    </row>
    <row r="345" spans="2:65" s="1" customFormat="1" ht="16.5" customHeight="1">
      <c r="B345" s="32"/>
      <c r="C345" s="127" t="s">
        <v>1225</v>
      </c>
      <c r="D345" s="127" t="s">
        <v>171</v>
      </c>
      <c r="E345" s="128" t="s">
        <v>1226</v>
      </c>
      <c r="F345" s="129" t="s">
        <v>563</v>
      </c>
      <c r="G345" s="130" t="s">
        <v>174</v>
      </c>
      <c r="H345" s="131">
        <v>1</v>
      </c>
      <c r="I345" s="132"/>
      <c r="J345" s="133">
        <f>ROUND(I345*H345,2)</f>
        <v>0</v>
      </c>
      <c r="K345" s="129" t="s">
        <v>19</v>
      </c>
      <c r="L345" s="32"/>
      <c r="M345" s="134" t="s">
        <v>19</v>
      </c>
      <c r="N345" s="135" t="s">
        <v>47</v>
      </c>
      <c r="P345" s="136">
        <f>O345*H345</f>
        <v>0</v>
      </c>
      <c r="Q345" s="136">
        <v>0</v>
      </c>
      <c r="R345" s="136">
        <f>Q345*H345</f>
        <v>0</v>
      </c>
      <c r="S345" s="136">
        <v>0</v>
      </c>
      <c r="T345" s="137">
        <f>S345*H345</f>
        <v>0</v>
      </c>
      <c r="AR345" s="138" t="s">
        <v>175</v>
      </c>
      <c r="AT345" s="138" t="s">
        <v>171</v>
      </c>
      <c r="AU345" s="138" t="s">
        <v>86</v>
      </c>
      <c r="AY345" s="17" t="s">
        <v>168</v>
      </c>
      <c r="BE345" s="139">
        <f>IF(N345="základní",J345,0)</f>
        <v>0</v>
      </c>
      <c r="BF345" s="139">
        <f>IF(N345="snížená",J345,0)</f>
        <v>0</v>
      </c>
      <c r="BG345" s="139">
        <f>IF(N345="zákl. přenesená",J345,0)</f>
        <v>0</v>
      </c>
      <c r="BH345" s="139">
        <f>IF(N345="sníž. přenesená",J345,0)</f>
        <v>0</v>
      </c>
      <c r="BI345" s="139">
        <f>IF(N345="nulová",J345,0)</f>
        <v>0</v>
      </c>
      <c r="BJ345" s="17" t="s">
        <v>84</v>
      </c>
      <c r="BK345" s="139">
        <f>ROUND(I345*H345,2)</f>
        <v>0</v>
      </c>
      <c r="BL345" s="17" t="s">
        <v>175</v>
      </c>
      <c r="BM345" s="138" t="s">
        <v>1227</v>
      </c>
    </row>
    <row r="346" spans="2:65" s="1" customFormat="1" ht="19.5">
      <c r="B346" s="32"/>
      <c r="D346" s="140" t="s">
        <v>177</v>
      </c>
      <c r="F346" s="141" t="s">
        <v>1228</v>
      </c>
      <c r="I346" s="142"/>
      <c r="L346" s="32"/>
      <c r="M346" s="143"/>
      <c r="T346" s="53"/>
      <c r="AT346" s="17" t="s">
        <v>177</v>
      </c>
      <c r="AU346" s="17" t="s">
        <v>86</v>
      </c>
    </row>
    <row r="347" spans="2:65" s="11" customFormat="1" ht="25.9" customHeight="1">
      <c r="B347" s="115"/>
      <c r="D347" s="116" t="s">
        <v>75</v>
      </c>
      <c r="E347" s="117" t="s">
        <v>1229</v>
      </c>
      <c r="F347" s="117" t="s">
        <v>1230</v>
      </c>
      <c r="I347" s="118"/>
      <c r="J347" s="119">
        <f>BK347</f>
        <v>0</v>
      </c>
      <c r="L347" s="115"/>
      <c r="M347" s="120"/>
      <c r="P347" s="121">
        <f>P348+SUM(P349:P366)</f>
        <v>0</v>
      </c>
      <c r="R347" s="121">
        <f>R348+SUM(R349:R366)</f>
        <v>0</v>
      </c>
      <c r="T347" s="122">
        <f>T348+SUM(T349:T366)</f>
        <v>0</v>
      </c>
      <c r="AR347" s="116" t="s">
        <v>188</v>
      </c>
      <c r="AT347" s="123" t="s">
        <v>75</v>
      </c>
      <c r="AU347" s="123" t="s">
        <v>76</v>
      </c>
      <c r="AY347" s="116" t="s">
        <v>168</v>
      </c>
      <c r="BK347" s="124">
        <f>BK348+SUM(BK349:BK366)</f>
        <v>0</v>
      </c>
    </row>
    <row r="348" spans="2:65" s="1" customFormat="1" ht="16.5" customHeight="1">
      <c r="B348" s="32"/>
      <c r="C348" s="127" t="s">
        <v>1231</v>
      </c>
      <c r="D348" s="127" t="s">
        <v>171</v>
      </c>
      <c r="E348" s="128" t="s">
        <v>1232</v>
      </c>
      <c r="F348" s="129" t="s">
        <v>1233</v>
      </c>
      <c r="G348" s="130" t="s">
        <v>174</v>
      </c>
      <c r="H348" s="131">
        <v>1</v>
      </c>
      <c r="I348" s="132"/>
      <c r="J348" s="133">
        <f>ROUND(I348*H348,2)</f>
        <v>0</v>
      </c>
      <c r="K348" s="129" t="s">
        <v>19</v>
      </c>
      <c r="L348" s="32"/>
      <c r="M348" s="134" t="s">
        <v>19</v>
      </c>
      <c r="N348" s="135" t="s">
        <v>47</v>
      </c>
      <c r="P348" s="136">
        <f>O348*H348</f>
        <v>0</v>
      </c>
      <c r="Q348" s="136">
        <v>0</v>
      </c>
      <c r="R348" s="136">
        <f>Q348*H348</f>
        <v>0</v>
      </c>
      <c r="S348" s="136">
        <v>0</v>
      </c>
      <c r="T348" s="137">
        <f>S348*H348</f>
        <v>0</v>
      </c>
      <c r="AR348" s="138" t="s">
        <v>175</v>
      </c>
      <c r="AT348" s="138" t="s">
        <v>171</v>
      </c>
      <c r="AU348" s="138" t="s">
        <v>84</v>
      </c>
      <c r="AY348" s="17" t="s">
        <v>168</v>
      </c>
      <c r="BE348" s="139">
        <f>IF(N348="základní",J348,0)</f>
        <v>0</v>
      </c>
      <c r="BF348" s="139">
        <f>IF(N348="snížená",J348,0)</f>
        <v>0</v>
      </c>
      <c r="BG348" s="139">
        <f>IF(N348="zákl. přenesená",J348,0)</f>
        <v>0</v>
      </c>
      <c r="BH348" s="139">
        <f>IF(N348="sníž. přenesená",J348,0)</f>
        <v>0</v>
      </c>
      <c r="BI348" s="139">
        <f>IF(N348="nulová",J348,0)</f>
        <v>0</v>
      </c>
      <c r="BJ348" s="17" t="s">
        <v>84</v>
      </c>
      <c r="BK348" s="139">
        <f>ROUND(I348*H348,2)</f>
        <v>0</v>
      </c>
      <c r="BL348" s="17" t="s">
        <v>175</v>
      </c>
      <c r="BM348" s="138" t="s">
        <v>1234</v>
      </c>
    </row>
    <row r="349" spans="2:65" s="1" customFormat="1" ht="29.25">
      <c r="B349" s="32"/>
      <c r="D349" s="140" t="s">
        <v>177</v>
      </c>
      <c r="F349" s="141" t="s">
        <v>1235</v>
      </c>
      <c r="I349" s="142"/>
      <c r="L349" s="32"/>
      <c r="M349" s="143"/>
      <c r="T349" s="53"/>
      <c r="AT349" s="17" t="s">
        <v>177</v>
      </c>
      <c r="AU349" s="17" t="s">
        <v>84</v>
      </c>
    </row>
    <row r="350" spans="2:65" s="1" customFormat="1" ht="16.5" customHeight="1">
      <c r="B350" s="32"/>
      <c r="C350" s="127" t="s">
        <v>1236</v>
      </c>
      <c r="D350" s="127" t="s">
        <v>171</v>
      </c>
      <c r="E350" s="128" t="s">
        <v>1237</v>
      </c>
      <c r="F350" s="129" t="s">
        <v>1238</v>
      </c>
      <c r="G350" s="130" t="s">
        <v>174</v>
      </c>
      <c r="H350" s="131">
        <v>1</v>
      </c>
      <c r="I350" s="132"/>
      <c r="J350" s="133">
        <f>ROUND(I350*H350,2)</f>
        <v>0</v>
      </c>
      <c r="K350" s="129" t="s">
        <v>19</v>
      </c>
      <c r="L350" s="32"/>
      <c r="M350" s="134" t="s">
        <v>19</v>
      </c>
      <c r="N350" s="135" t="s">
        <v>47</v>
      </c>
      <c r="P350" s="136">
        <f>O350*H350</f>
        <v>0</v>
      </c>
      <c r="Q350" s="136">
        <v>0</v>
      </c>
      <c r="R350" s="136">
        <f>Q350*H350</f>
        <v>0</v>
      </c>
      <c r="S350" s="136">
        <v>0</v>
      </c>
      <c r="T350" s="137">
        <f>S350*H350</f>
        <v>0</v>
      </c>
      <c r="AR350" s="138" t="s">
        <v>175</v>
      </c>
      <c r="AT350" s="138" t="s">
        <v>171</v>
      </c>
      <c r="AU350" s="138" t="s">
        <v>84</v>
      </c>
      <c r="AY350" s="17" t="s">
        <v>168</v>
      </c>
      <c r="BE350" s="139">
        <f>IF(N350="základní",J350,0)</f>
        <v>0</v>
      </c>
      <c r="BF350" s="139">
        <f>IF(N350="snížená",J350,0)</f>
        <v>0</v>
      </c>
      <c r="BG350" s="139">
        <f>IF(N350="zákl. přenesená",J350,0)</f>
        <v>0</v>
      </c>
      <c r="BH350" s="139">
        <f>IF(N350="sníž. přenesená",J350,0)</f>
        <v>0</v>
      </c>
      <c r="BI350" s="139">
        <f>IF(N350="nulová",J350,0)</f>
        <v>0</v>
      </c>
      <c r="BJ350" s="17" t="s">
        <v>84</v>
      </c>
      <c r="BK350" s="139">
        <f>ROUND(I350*H350,2)</f>
        <v>0</v>
      </c>
      <c r="BL350" s="17" t="s">
        <v>175</v>
      </c>
      <c r="BM350" s="138" t="s">
        <v>1239</v>
      </c>
    </row>
    <row r="351" spans="2:65" s="1" customFormat="1" ht="29.25">
      <c r="B351" s="32"/>
      <c r="D351" s="140" t="s">
        <v>177</v>
      </c>
      <c r="F351" s="141" t="s">
        <v>1240</v>
      </c>
      <c r="I351" s="142"/>
      <c r="L351" s="32"/>
      <c r="M351" s="143"/>
      <c r="T351" s="53"/>
      <c r="AT351" s="17" t="s">
        <v>177</v>
      </c>
      <c r="AU351" s="17" t="s">
        <v>84</v>
      </c>
    </row>
    <row r="352" spans="2:65" s="1" customFormat="1" ht="16.5" customHeight="1">
      <c r="B352" s="32"/>
      <c r="C352" s="127" t="s">
        <v>1241</v>
      </c>
      <c r="D352" s="127" t="s">
        <v>171</v>
      </c>
      <c r="E352" s="128" t="s">
        <v>1242</v>
      </c>
      <c r="F352" s="129" t="s">
        <v>1243</v>
      </c>
      <c r="G352" s="130" t="s">
        <v>174</v>
      </c>
      <c r="H352" s="131">
        <v>1</v>
      </c>
      <c r="I352" s="132"/>
      <c r="J352" s="133">
        <f>ROUND(I352*H352,2)</f>
        <v>0</v>
      </c>
      <c r="K352" s="129" t="s">
        <v>19</v>
      </c>
      <c r="L352" s="32"/>
      <c r="M352" s="134" t="s">
        <v>19</v>
      </c>
      <c r="N352" s="135" t="s">
        <v>47</v>
      </c>
      <c r="P352" s="136">
        <f>O352*H352</f>
        <v>0</v>
      </c>
      <c r="Q352" s="136">
        <v>0</v>
      </c>
      <c r="R352" s="136">
        <f>Q352*H352</f>
        <v>0</v>
      </c>
      <c r="S352" s="136">
        <v>0</v>
      </c>
      <c r="T352" s="137">
        <f>S352*H352</f>
        <v>0</v>
      </c>
      <c r="AR352" s="138" t="s">
        <v>175</v>
      </c>
      <c r="AT352" s="138" t="s">
        <v>171</v>
      </c>
      <c r="AU352" s="138" t="s">
        <v>84</v>
      </c>
      <c r="AY352" s="17" t="s">
        <v>168</v>
      </c>
      <c r="BE352" s="139">
        <f>IF(N352="základní",J352,0)</f>
        <v>0</v>
      </c>
      <c r="BF352" s="139">
        <f>IF(N352="snížená",J352,0)</f>
        <v>0</v>
      </c>
      <c r="BG352" s="139">
        <f>IF(N352="zákl. přenesená",J352,0)</f>
        <v>0</v>
      </c>
      <c r="BH352" s="139">
        <f>IF(N352="sníž. přenesená",J352,0)</f>
        <v>0</v>
      </c>
      <c r="BI352" s="139">
        <f>IF(N352="nulová",J352,0)</f>
        <v>0</v>
      </c>
      <c r="BJ352" s="17" t="s">
        <v>84</v>
      </c>
      <c r="BK352" s="139">
        <f>ROUND(I352*H352,2)</f>
        <v>0</v>
      </c>
      <c r="BL352" s="17" t="s">
        <v>175</v>
      </c>
      <c r="BM352" s="138" t="s">
        <v>1244</v>
      </c>
    </row>
    <row r="353" spans="2:65" s="1" customFormat="1" ht="29.25">
      <c r="B353" s="32"/>
      <c r="D353" s="140" t="s">
        <v>177</v>
      </c>
      <c r="F353" s="141" t="s">
        <v>1245</v>
      </c>
      <c r="I353" s="142"/>
      <c r="L353" s="32"/>
      <c r="M353" s="143"/>
      <c r="T353" s="53"/>
      <c r="AT353" s="17" t="s">
        <v>177</v>
      </c>
      <c r="AU353" s="17" t="s">
        <v>84</v>
      </c>
    </row>
    <row r="354" spans="2:65" s="1" customFormat="1" ht="16.5" customHeight="1">
      <c r="B354" s="32"/>
      <c r="C354" s="127" t="s">
        <v>412</v>
      </c>
      <c r="D354" s="127" t="s">
        <v>171</v>
      </c>
      <c r="E354" s="128" t="s">
        <v>1246</v>
      </c>
      <c r="F354" s="129" t="s">
        <v>1247</v>
      </c>
      <c r="G354" s="130" t="s">
        <v>174</v>
      </c>
      <c r="H354" s="131">
        <v>1</v>
      </c>
      <c r="I354" s="132"/>
      <c r="J354" s="133">
        <f>ROUND(I354*H354,2)</f>
        <v>0</v>
      </c>
      <c r="K354" s="129" t="s">
        <v>19</v>
      </c>
      <c r="L354" s="32"/>
      <c r="M354" s="134" t="s">
        <v>19</v>
      </c>
      <c r="N354" s="135" t="s">
        <v>47</v>
      </c>
      <c r="P354" s="136">
        <f>O354*H354</f>
        <v>0</v>
      </c>
      <c r="Q354" s="136">
        <v>0</v>
      </c>
      <c r="R354" s="136">
        <f>Q354*H354</f>
        <v>0</v>
      </c>
      <c r="S354" s="136">
        <v>0</v>
      </c>
      <c r="T354" s="137">
        <f>S354*H354</f>
        <v>0</v>
      </c>
      <c r="AR354" s="138" t="s">
        <v>175</v>
      </c>
      <c r="AT354" s="138" t="s">
        <v>171</v>
      </c>
      <c r="AU354" s="138" t="s">
        <v>84</v>
      </c>
      <c r="AY354" s="17" t="s">
        <v>168</v>
      </c>
      <c r="BE354" s="139">
        <f>IF(N354="základní",J354,0)</f>
        <v>0</v>
      </c>
      <c r="BF354" s="139">
        <f>IF(N354="snížená",J354,0)</f>
        <v>0</v>
      </c>
      <c r="BG354" s="139">
        <f>IF(N354="zákl. přenesená",J354,0)</f>
        <v>0</v>
      </c>
      <c r="BH354" s="139">
        <f>IF(N354="sníž. přenesená",J354,0)</f>
        <v>0</v>
      </c>
      <c r="BI354" s="139">
        <f>IF(N354="nulová",J354,0)</f>
        <v>0</v>
      </c>
      <c r="BJ354" s="17" t="s">
        <v>84</v>
      </c>
      <c r="BK354" s="139">
        <f>ROUND(I354*H354,2)</f>
        <v>0</v>
      </c>
      <c r="BL354" s="17" t="s">
        <v>175</v>
      </c>
      <c r="BM354" s="138" t="s">
        <v>1248</v>
      </c>
    </row>
    <row r="355" spans="2:65" s="1" customFormat="1" ht="29.25">
      <c r="B355" s="32"/>
      <c r="D355" s="140" t="s">
        <v>177</v>
      </c>
      <c r="F355" s="141" t="s">
        <v>1249</v>
      </c>
      <c r="I355" s="142"/>
      <c r="L355" s="32"/>
      <c r="M355" s="143"/>
      <c r="T355" s="53"/>
      <c r="AT355" s="17" t="s">
        <v>177</v>
      </c>
      <c r="AU355" s="17" t="s">
        <v>84</v>
      </c>
    </row>
    <row r="356" spans="2:65" s="1" customFormat="1" ht="16.5" customHeight="1">
      <c r="B356" s="32"/>
      <c r="C356" s="127" t="s">
        <v>418</v>
      </c>
      <c r="D356" s="127" t="s">
        <v>171</v>
      </c>
      <c r="E356" s="128" t="s">
        <v>1250</v>
      </c>
      <c r="F356" s="129" t="s">
        <v>1251</v>
      </c>
      <c r="G356" s="130" t="s">
        <v>174</v>
      </c>
      <c r="H356" s="131">
        <v>1</v>
      </c>
      <c r="I356" s="132"/>
      <c r="J356" s="133">
        <f>ROUND(I356*H356,2)</f>
        <v>0</v>
      </c>
      <c r="K356" s="129" t="s">
        <v>19</v>
      </c>
      <c r="L356" s="32"/>
      <c r="M356" s="134" t="s">
        <v>19</v>
      </c>
      <c r="N356" s="135" t="s">
        <v>47</v>
      </c>
      <c r="P356" s="136">
        <f>O356*H356</f>
        <v>0</v>
      </c>
      <c r="Q356" s="136">
        <v>0</v>
      </c>
      <c r="R356" s="136">
        <f>Q356*H356</f>
        <v>0</v>
      </c>
      <c r="S356" s="136">
        <v>0</v>
      </c>
      <c r="T356" s="137">
        <f>S356*H356</f>
        <v>0</v>
      </c>
      <c r="AR356" s="138" t="s">
        <v>175</v>
      </c>
      <c r="AT356" s="138" t="s">
        <v>171</v>
      </c>
      <c r="AU356" s="138" t="s">
        <v>84</v>
      </c>
      <c r="AY356" s="17" t="s">
        <v>168</v>
      </c>
      <c r="BE356" s="139">
        <f>IF(N356="základní",J356,0)</f>
        <v>0</v>
      </c>
      <c r="BF356" s="139">
        <f>IF(N356="snížená",J356,0)</f>
        <v>0</v>
      </c>
      <c r="BG356" s="139">
        <f>IF(N356="zákl. přenesená",J356,0)</f>
        <v>0</v>
      </c>
      <c r="BH356" s="139">
        <f>IF(N356="sníž. přenesená",J356,0)</f>
        <v>0</v>
      </c>
      <c r="BI356" s="139">
        <f>IF(N356="nulová",J356,0)</f>
        <v>0</v>
      </c>
      <c r="BJ356" s="17" t="s">
        <v>84</v>
      </c>
      <c r="BK356" s="139">
        <f>ROUND(I356*H356,2)</f>
        <v>0</v>
      </c>
      <c r="BL356" s="17" t="s">
        <v>175</v>
      </c>
      <c r="BM356" s="138" t="s">
        <v>1252</v>
      </c>
    </row>
    <row r="357" spans="2:65" s="1" customFormat="1" ht="29.25">
      <c r="B357" s="32"/>
      <c r="D357" s="140" t="s">
        <v>177</v>
      </c>
      <c r="F357" s="141" t="s">
        <v>1253</v>
      </c>
      <c r="I357" s="142"/>
      <c r="L357" s="32"/>
      <c r="M357" s="143"/>
      <c r="T357" s="53"/>
      <c r="AT357" s="17" t="s">
        <v>177</v>
      </c>
      <c r="AU357" s="17" t="s">
        <v>84</v>
      </c>
    </row>
    <row r="358" spans="2:65" s="1" customFormat="1" ht="16.5" customHeight="1">
      <c r="B358" s="32"/>
      <c r="C358" s="127" t="s">
        <v>424</v>
      </c>
      <c r="D358" s="127" t="s">
        <v>171</v>
      </c>
      <c r="E358" s="128" t="s">
        <v>1254</v>
      </c>
      <c r="F358" s="129" t="s">
        <v>1255</v>
      </c>
      <c r="G358" s="130" t="s">
        <v>174</v>
      </c>
      <c r="H358" s="131">
        <v>1</v>
      </c>
      <c r="I358" s="132"/>
      <c r="J358" s="133">
        <f>ROUND(I358*H358,2)</f>
        <v>0</v>
      </c>
      <c r="K358" s="129" t="s">
        <v>19</v>
      </c>
      <c r="L358" s="32"/>
      <c r="M358" s="134" t="s">
        <v>19</v>
      </c>
      <c r="N358" s="135" t="s">
        <v>47</v>
      </c>
      <c r="P358" s="136">
        <f>O358*H358</f>
        <v>0</v>
      </c>
      <c r="Q358" s="136">
        <v>0</v>
      </c>
      <c r="R358" s="136">
        <f>Q358*H358</f>
        <v>0</v>
      </c>
      <c r="S358" s="136">
        <v>0</v>
      </c>
      <c r="T358" s="137">
        <f>S358*H358</f>
        <v>0</v>
      </c>
      <c r="AR358" s="138" t="s">
        <v>175</v>
      </c>
      <c r="AT358" s="138" t="s">
        <v>171</v>
      </c>
      <c r="AU358" s="138" t="s">
        <v>84</v>
      </c>
      <c r="AY358" s="17" t="s">
        <v>168</v>
      </c>
      <c r="BE358" s="139">
        <f>IF(N358="základní",J358,0)</f>
        <v>0</v>
      </c>
      <c r="BF358" s="139">
        <f>IF(N358="snížená",J358,0)</f>
        <v>0</v>
      </c>
      <c r="BG358" s="139">
        <f>IF(N358="zákl. přenesená",J358,0)</f>
        <v>0</v>
      </c>
      <c r="BH358" s="139">
        <f>IF(N358="sníž. přenesená",J358,0)</f>
        <v>0</v>
      </c>
      <c r="BI358" s="139">
        <f>IF(N358="nulová",J358,0)</f>
        <v>0</v>
      </c>
      <c r="BJ358" s="17" t="s">
        <v>84</v>
      </c>
      <c r="BK358" s="139">
        <f>ROUND(I358*H358,2)</f>
        <v>0</v>
      </c>
      <c r="BL358" s="17" t="s">
        <v>175</v>
      </c>
      <c r="BM358" s="138" t="s">
        <v>1256</v>
      </c>
    </row>
    <row r="359" spans="2:65" s="1" customFormat="1" ht="19.5">
      <c r="B359" s="32"/>
      <c r="D359" s="140" t="s">
        <v>177</v>
      </c>
      <c r="F359" s="141" t="s">
        <v>1257</v>
      </c>
      <c r="I359" s="142"/>
      <c r="L359" s="32"/>
      <c r="M359" s="143"/>
      <c r="T359" s="53"/>
      <c r="AT359" s="17" t="s">
        <v>177</v>
      </c>
      <c r="AU359" s="17" t="s">
        <v>84</v>
      </c>
    </row>
    <row r="360" spans="2:65" s="1" customFormat="1" ht="16.5" customHeight="1">
      <c r="B360" s="32"/>
      <c r="C360" s="127" t="s">
        <v>429</v>
      </c>
      <c r="D360" s="127" t="s">
        <v>171</v>
      </c>
      <c r="E360" s="128" t="s">
        <v>1258</v>
      </c>
      <c r="F360" s="129" t="s">
        <v>499</v>
      </c>
      <c r="G360" s="130" t="s">
        <v>174</v>
      </c>
      <c r="H360" s="131">
        <v>1</v>
      </c>
      <c r="I360" s="132"/>
      <c r="J360" s="133">
        <f>ROUND(I360*H360,2)</f>
        <v>0</v>
      </c>
      <c r="K360" s="129" t="s">
        <v>19</v>
      </c>
      <c r="L360" s="32"/>
      <c r="M360" s="134" t="s">
        <v>19</v>
      </c>
      <c r="N360" s="135" t="s">
        <v>47</v>
      </c>
      <c r="P360" s="136">
        <f>O360*H360</f>
        <v>0</v>
      </c>
      <c r="Q360" s="136">
        <v>0</v>
      </c>
      <c r="R360" s="136">
        <f>Q360*H360</f>
        <v>0</v>
      </c>
      <c r="S360" s="136">
        <v>0</v>
      </c>
      <c r="T360" s="137">
        <f>S360*H360</f>
        <v>0</v>
      </c>
      <c r="AR360" s="138" t="s">
        <v>175</v>
      </c>
      <c r="AT360" s="138" t="s">
        <v>171</v>
      </c>
      <c r="AU360" s="138" t="s">
        <v>84</v>
      </c>
      <c r="AY360" s="17" t="s">
        <v>168</v>
      </c>
      <c r="BE360" s="139">
        <f>IF(N360="základní",J360,0)</f>
        <v>0</v>
      </c>
      <c r="BF360" s="139">
        <f>IF(N360="snížená",J360,0)</f>
        <v>0</v>
      </c>
      <c r="BG360" s="139">
        <f>IF(N360="zákl. přenesená",J360,0)</f>
        <v>0</v>
      </c>
      <c r="BH360" s="139">
        <f>IF(N360="sníž. přenesená",J360,0)</f>
        <v>0</v>
      </c>
      <c r="BI360" s="139">
        <f>IF(N360="nulová",J360,0)</f>
        <v>0</v>
      </c>
      <c r="BJ360" s="17" t="s">
        <v>84</v>
      </c>
      <c r="BK360" s="139">
        <f>ROUND(I360*H360,2)</f>
        <v>0</v>
      </c>
      <c r="BL360" s="17" t="s">
        <v>175</v>
      </c>
      <c r="BM360" s="138" t="s">
        <v>1259</v>
      </c>
    </row>
    <row r="361" spans="2:65" s="1" customFormat="1" ht="19.5">
      <c r="B361" s="32"/>
      <c r="D361" s="140" t="s">
        <v>177</v>
      </c>
      <c r="F361" s="141" t="s">
        <v>1260</v>
      </c>
      <c r="I361" s="142"/>
      <c r="L361" s="32"/>
      <c r="M361" s="143"/>
      <c r="T361" s="53"/>
      <c r="AT361" s="17" t="s">
        <v>177</v>
      </c>
      <c r="AU361" s="17" t="s">
        <v>84</v>
      </c>
    </row>
    <row r="362" spans="2:65" s="1" customFormat="1" ht="16.5" customHeight="1">
      <c r="B362" s="32"/>
      <c r="C362" s="127" t="s">
        <v>434</v>
      </c>
      <c r="D362" s="127" t="s">
        <v>171</v>
      </c>
      <c r="E362" s="128" t="s">
        <v>1261</v>
      </c>
      <c r="F362" s="129" t="s">
        <v>1262</v>
      </c>
      <c r="G362" s="130" t="s">
        <v>174</v>
      </c>
      <c r="H362" s="131">
        <v>1</v>
      </c>
      <c r="I362" s="132"/>
      <c r="J362" s="133">
        <f>ROUND(I362*H362,2)</f>
        <v>0</v>
      </c>
      <c r="K362" s="129" t="s">
        <v>19</v>
      </c>
      <c r="L362" s="32"/>
      <c r="M362" s="134" t="s">
        <v>19</v>
      </c>
      <c r="N362" s="135" t="s">
        <v>47</v>
      </c>
      <c r="P362" s="136">
        <f>O362*H362</f>
        <v>0</v>
      </c>
      <c r="Q362" s="136">
        <v>0</v>
      </c>
      <c r="R362" s="136">
        <f>Q362*H362</f>
        <v>0</v>
      </c>
      <c r="S362" s="136">
        <v>0</v>
      </c>
      <c r="T362" s="137">
        <f>S362*H362</f>
        <v>0</v>
      </c>
      <c r="AR362" s="138" t="s">
        <v>175</v>
      </c>
      <c r="AT362" s="138" t="s">
        <v>171</v>
      </c>
      <c r="AU362" s="138" t="s">
        <v>84</v>
      </c>
      <c r="AY362" s="17" t="s">
        <v>168</v>
      </c>
      <c r="BE362" s="139">
        <f>IF(N362="základní",J362,0)</f>
        <v>0</v>
      </c>
      <c r="BF362" s="139">
        <f>IF(N362="snížená",J362,0)</f>
        <v>0</v>
      </c>
      <c r="BG362" s="139">
        <f>IF(N362="zákl. přenesená",J362,0)</f>
        <v>0</v>
      </c>
      <c r="BH362" s="139">
        <f>IF(N362="sníž. přenesená",J362,0)</f>
        <v>0</v>
      </c>
      <c r="BI362" s="139">
        <f>IF(N362="nulová",J362,0)</f>
        <v>0</v>
      </c>
      <c r="BJ362" s="17" t="s">
        <v>84</v>
      </c>
      <c r="BK362" s="139">
        <f>ROUND(I362*H362,2)</f>
        <v>0</v>
      </c>
      <c r="BL362" s="17" t="s">
        <v>175</v>
      </c>
      <c r="BM362" s="138" t="s">
        <v>1263</v>
      </c>
    </row>
    <row r="363" spans="2:65" s="1" customFormat="1" ht="19.5">
      <c r="B363" s="32"/>
      <c r="D363" s="140" t="s">
        <v>177</v>
      </c>
      <c r="F363" s="141" t="s">
        <v>1264</v>
      </c>
      <c r="I363" s="142"/>
      <c r="L363" s="32"/>
      <c r="M363" s="143"/>
      <c r="T363" s="53"/>
      <c r="AT363" s="17" t="s">
        <v>177</v>
      </c>
      <c r="AU363" s="17" t="s">
        <v>84</v>
      </c>
    </row>
    <row r="364" spans="2:65" s="1" customFormat="1" ht="16.5" customHeight="1">
      <c r="B364" s="32"/>
      <c r="C364" s="127" t="s">
        <v>441</v>
      </c>
      <c r="D364" s="127" t="s">
        <v>171</v>
      </c>
      <c r="E364" s="128" t="s">
        <v>1265</v>
      </c>
      <c r="F364" s="129" t="s">
        <v>210</v>
      </c>
      <c r="G364" s="130" t="s">
        <v>174</v>
      </c>
      <c r="H364" s="131">
        <v>1</v>
      </c>
      <c r="I364" s="132"/>
      <c r="J364" s="133">
        <f>ROUND(I364*H364,2)</f>
        <v>0</v>
      </c>
      <c r="K364" s="129" t="s">
        <v>19</v>
      </c>
      <c r="L364" s="32"/>
      <c r="M364" s="134" t="s">
        <v>19</v>
      </c>
      <c r="N364" s="135" t="s">
        <v>47</v>
      </c>
      <c r="P364" s="136">
        <f>O364*H364</f>
        <v>0</v>
      </c>
      <c r="Q364" s="136">
        <v>0</v>
      </c>
      <c r="R364" s="136">
        <f>Q364*H364</f>
        <v>0</v>
      </c>
      <c r="S364" s="136">
        <v>0</v>
      </c>
      <c r="T364" s="137">
        <f>S364*H364</f>
        <v>0</v>
      </c>
      <c r="AR364" s="138" t="s">
        <v>175</v>
      </c>
      <c r="AT364" s="138" t="s">
        <v>171</v>
      </c>
      <c r="AU364" s="138" t="s">
        <v>84</v>
      </c>
      <c r="AY364" s="17" t="s">
        <v>168</v>
      </c>
      <c r="BE364" s="139">
        <f>IF(N364="základní",J364,0)</f>
        <v>0</v>
      </c>
      <c r="BF364" s="139">
        <f>IF(N364="snížená",J364,0)</f>
        <v>0</v>
      </c>
      <c r="BG364" s="139">
        <f>IF(N364="zákl. přenesená",J364,0)</f>
        <v>0</v>
      </c>
      <c r="BH364" s="139">
        <f>IF(N364="sníž. přenesená",J364,0)</f>
        <v>0</v>
      </c>
      <c r="BI364" s="139">
        <f>IF(N364="nulová",J364,0)</f>
        <v>0</v>
      </c>
      <c r="BJ364" s="17" t="s">
        <v>84</v>
      </c>
      <c r="BK364" s="139">
        <f>ROUND(I364*H364,2)</f>
        <v>0</v>
      </c>
      <c r="BL364" s="17" t="s">
        <v>175</v>
      </c>
      <c r="BM364" s="138" t="s">
        <v>1266</v>
      </c>
    </row>
    <row r="365" spans="2:65" s="1" customFormat="1" ht="19.5">
      <c r="B365" s="32"/>
      <c r="D365" s="140" t="s">
        <v>177</v>
      </c>
      <c r="F365" s="141" t="s">
        <v>506</v>
      </c>
      <c r="I365" s="142"/>
      <c r="L365" s="32"/>
      <c r="M365" s="143"/>
      <c r="T365" s="53"/>
      <c r="AT365" s="17" t="s">
        <v>177</v>
      </c>
      <c r="AU365" s="17" t="s">
        <v>84</v>
      </c>
    </row>
    <row r="366" spans="2:65" s="11" customFormat="1" ht="22.9" customHeight="1">
      <c r="B366" s="115"/>
      <c r="D366" s="116" t="s">
        <v>75</v>
      </c>
      <c r="E366" s="125" t="s">
        <v>1267</v>
      </c>
      <c r="F366" s="125" t="s">
        <v>1268</v>
      </c>
      <c r="I366" s="118"/>
      <c r="J366" s="126">
        <f>BK366</f>
        <v>0</v>
      </c>
      <c r="L366" s="115"/>
      <c r="M366" s="120"/>
      <c r="P366" s="121">
        <f>SUM(P367:P370)</f>
        <v>0</v>
      </c>
      <c r="R366" s="121">
        <f>SUM(R367:R370)</f>
        <v>0</v>
      </c>
      <c r="T366" s="122">
        <f>SUM(T367:T370)</f>
        <v>0</v>
      </c>
      <c r="AR366" s="116" t="s">
        <v>188</v>
      </c>
      <c r="AT366" s="123" t="s">
        <v>75</v>
      </c>
      <c r="AU366" s="123" t="s">
        <v>84</v>
      </c>
      <c r="AY366" s="116" t="s">
        <v>168</v>
      </c>
      <c r="BK366" s="124">
        <f>SUM(BK367:BK370)</f>
        <v>0</v>
      </c>
    </row>
    <row r="367" spans="2:65" s="1" customFormat="1" ht="16.5" customHeight="1">
      <c r="B367" s="32"/>
      <c r="C367" s="127" t="s">
        <v>444</v>
      </c>
      <c r="D367" s="127" t="s">
        <v>171</v>
      </c>
      <c r="E367" s="128" t="s">
        <v>1269</v>
      </c>
      <c r="F367" s="129" t="s">
        <v>1270</v>
      </c>
      <c r="G367" s="130" t="s">
        <v>174</v>
      </c>
      <c r="H367" s="131">
        <v>1</v>
      </c>
      <c r="I367" s="132"/>
      <c r="J367" s="133">
        <f>ROUND(I367*H367,2)</f>
        <v>0</v>
      </c>
      <c r="K367" s="129" t="s">
        <v>19</v>
      </c>
      <c r="L367" s="32"/>
      <c r="M367" s="134" t="s">
        <v>19</v>
      </c>
      <c r="N367" s="135" t="s">
        <v>47</v>
      </c>
      <c r="P367" s="136">
        <f>O367*H367</f>
        <v>0</v>
      </c>
      <c r="Q367" s="136">
        <v>0</v>
      </c>
      <c r="R367" s="136">
        <f>Q367*H367</f>
        <v>0</v>
      </c>
      <c r="S367" s="136">
        <v>0</v>
      </c>
      <c r="T367" s="137">
        <f>S367*H367</f>
        <v>0</v>
      </c>
      <c r="AR367" s="138" t="s">
        <v>175</v>
      </c>
      <c r="AT367" s="138" t="s">
        <v>171</v>
      </c>
      <c r="AU367" s="138" t="s">
        <v>86</v>
      </c>
      <c r="AY367" s="17" t="s">
        <v>168</v>
      </c>
      <c r="BE367" s="139">
        <f>IF(N367="základní",J367,0)</f>
        <v>0</v>
      </c>
      <c r="BF367" s="139">
        <f>IF(N367="snížená",J367,0)</f>
        <v>0</v>
      </c>
      <c r="BG367" s="139">
        <f>IF(N367="zákl. přenesená",J367,0)</f>
        <v>0</v>
      </c>
      <c r="BH367" s="139">
        <f>IF(N367="sníž. přenesená",J367,0)</f>
        <v>0</v>
      </c>
      <c r="BI367" s="139">
        <f>IF(N367="nulová",J367,0)</f>
        <v>0</v>
      </c>
      <c r="BJ367" s="17" t="s">
        <v>84</v>
      </c>
      <c r="BK367" s="139">
        <f>ROUND(I367*H367,2)</f>
        <v>0</v>
      </c>
      <c r="BL367" s="17" t="s">
        <v>175</v>
      </c>
      <c r="BM367" s="138" t="s">
        <v>1271</v>
      </c>
    </row>
    <row r="368" spans="2:65" s="1" customFormat="1" ht="29.25">
      <c r="B368" s="32"/>
      <c r="D368" s="140" t="s">
        <v>177</v>
      </c>
      <c r="F368" s="141" t="s">
        <v>1272</v>
      </c>
      <c r="I368" s="142"/>
      <c r="L368" s="32"/>
      <c r="M368" s="143"/>
      <c r="T368" s="53"/>
      <c r="AT368" s="17" t="s">
        <v>177</v>
      </c>
      <c r="AU368" s="17" t="s">
        <v>86</v>
      </c>
    </row>
    <row r="369" spans="2:65" s="1" customFormat="1" ht="16.5" customHeight="1">
      <c r="B369" s="32"/>
      <c r="C369" s="127" t="s">
        <v>447</v>
      </c>
      <c r="D369" s="127" t="s">
        <v>171</v>
      </c>
      <c r="E369" s="128" t="s">
        <v>1273</v>
      </c>
      <c r="F369" s="129" t="s">
        <v>1274</v>
      </c>
      <c r="G369" s="130" t="s">
        <v>174</v>
      </c>
      <c r="H369" s="131">
        <v>1</v>
      </c>
      <c r="I369" s="132"/>
      <c r="J369" s="133">
        <f>ROUND(I369*H369,2)</f>
        <v>0</v>
      </c>
      <c r="K369" s="129" t="s">
        <v>19</v>
      </c>
      <c r="L369" s="32"/>
      <c r="M369" s="134" t="s">
        <v>19</v>
      </c>
      <c r="N369" s="135" t="s">
        <v>47</v>
      </c>
      <c r="P369" s="136">
        <f>O369*H369</f>
        <v>0</v>
      </c>
      <c r="Q369" s="136">
        <v>0</v>
      </c>
      <c r="R369" s="136">
        <f>Q369*H369</f>
        <v>0</v>
      </c>
      <c r="S369" s="136">
        <v>0</v>
      </c>
      <c r="T369" s="137">
        <f>S369*H369</f>
        <v>0</v>
      </c>
      <c r="AR369" s="138" t="s">
        <v>175</v>
      </c>
      <c r="AT369" s="138" t="s">
        <v>171</v>
      </c>
      <c r="AU369" s="138" t="s">
        <v>86</v>
      </c>
      <c r="AY369" s="17" t="s">
        <v>168</v>
      </c>
      <c r="BE369" s="139">
        <f>IF(N369="základní",J369,0)</f>
        <v>0</v>
      </c>
      <c r="BF369" s="139">
        <f>IF(N369="snížená",J369,0)</f>
        <v>0</v>
      </c>
      <c r="BG369" s="139">
        <f>IF(N369="zákl. přenesená",J369,0)</f>
        <v>0</v>
      </c>
      <c r="BH369" s="139">
        <f>IF(N369="sníž. přenesená",J369,0)</f>
        <v>0</v>
      </c>
      <c r="BI369" s="139">
        <f>IF(N369="nulová",J369,0)</f>
        <v>0</v>
      </c>
      <c r="BJ369" s="17" t="s">
        <v>84</v>
      </c>
      <c r="BK369" s="139">
        <f>ROUND(I369*H369,2)</f>
        <v>0</v>
      </c>
      <c r="BL369" s="17" t="s">
        <v>175</v>
      </c>
      <c r="BM369" s="138" t="s">
        <v>1275</v>
      </c>
    </row>
    <row r="370" spans="2:65" s="1" customFormat="1" ht="29.25">
      <c r="B370" s="32"/>
      <c r="D370" s="140" t="s">
        <v>177</v>
      </c>
      <c r="F370" s="141" t="s">
        <v>1276</v>
      </c>
      <c r="I370" s="142"/>
      <c r="L370" s="32"/>
      <c r="M370" s="165"/>
      <c r="N370" s="166"/>
      <c r="O370" s="166"/>
      <c r="P370" s="166"/>
      <c r="Q370" s="166"/>
      <c r="R370" s="166"/>
      <c r="S370" s="166"/>
      <c r="T370" s="167"/>
      <c r="AT370" s="17" t="s">
        <v>177</v>
      </c>
      <c r="AU370" s="17" t="s">
        <v>86</v>
      </c>
    </row>
    <row r="371" spans="2:65" s="1" customFormat="1" ht="6.95" customHeight="1">
      <c r="B371" s="41"/>
      <c r="C371" s="42"/>
      <c r="D371" s="42"/>
      <c r="E371" s="42"/>
      <c r="F371" s="42"/>
      <c r="G371" s="42"/>
      <c r="H371" s="42"/>
      <c r="I371" s="42"/>
      <c r="J371" s="42"/>
      <c r="K371" s="42"/>
      <c r="L371" s="32"/>
    </row>
  </sheetData>
  <sheetProtection algorithmName="SHA-512" hashValue="7Fh7OoCM+BsbiOG9IaSdm5nJK+BrCNu4/mobcrJRz2IxRhjIWgnKIdc0yXBdDqXibfJ5vdxbR+G6TwU/fr/spQ==" saltValue="pwv1Z/27xlTu66KWsrKSyDZF9ElB9xVGRIv5tb5GEKBr8TYV9DXGNTuX65AWWem47PRg2u2ZDeUKNUkuP4suSw==" spinCount="100000" sheet="1" objects="1" scenarios="1" formatColumns="0" formatRows="0" autoFilter="0"/>
  <autoFilter ref="C112:K370" xr:uid="{00000000-0009-0000-0000-000003000000}"/>
  <mergeCells count="9">
    <mergeCell ref="E50:H50"/>
    <mergeCell ref="E103:H103"/>
    <mergeCell ref="E105:H105"/>
    <mergeCell ref="L2:V2"/>
    <mergeCell ref="E7:H7"/>
    <mergeCell ref="E9:H9"/>
    <mergeCell ref="E18:H18"/>
    <mergeCell ref="E27:H27"/>
    <mergeCell ref="E48:H48"/>
  </mergeCells>
  <hyperlinks>
    <hyperlink ref="F122" r:id="rId1" xr:uid="{00000000-0004-0000-0300-000000000000}"/>
    <hyperlink ref="F127" r:id="rId2" xr:uid="{00000000-0004-0000-0300-000001000000}"/>
    <hyperlink ref="F131" r:id="rId3" xr:uid="{00000000-0004-0000-0300-000002000000}"/>
    <hyperlink ref="F135" r:id="rId4" xr:uid="{00000000-0004-0000-0300-000003000000}"/>
    <hyperlink ref="F141" r:id="rId5" xr:uid="{00000000-0004-0000-0300-000004000000}"/>
    <hyperlink ref="F146" r:id="rId6" xr:uid="{00000000-0004-0000-0300-000005000000}"/>
    <hyperlink ref="F151" r:id="rId7" xr:uid="{00000000-0004-0000-0300-000006000000}"/>
    <hyperlink ref="F156" r:id="rId8" xr:uid="{00000000-0004-0000-0300-000007000000}"/>
    <hyperlink ref="F160" r:id="rId9" xr:uid="{00000000-0004-0000-0300-000008000000}"/>
    <hyperlink ref="F178" r:id="rId10" xr:uid="{00000000-0004-0000-0300-000009000000}"/>
    <hyperlink ref="F183" r:id="rId11" xr:uid="{00000000-0004-0000-0300-00000A000000}"/>
    <hyperlink ref="F187" r:id="rId12" xr:uid="{00000000-0004-0000-0300-00000B000000}"/>
    <hyperlink ref="F193" r:id="rId13" xr:uid="{00000000-0004-0000-0300-00000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9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96</v>
      </c>
      <c r="AZ2" s="168" t="s">
        <v>1277</v>
      </c>
      <c r="BA2" s="168" t="s">
        <v>1277</v>
      </c>
      <c r="BB2" s="168" t="s">
        <v>765</v>
      </c>
      <c r="BC2" s="168" t="s">
        <v>1278</v>
      </c>
      <c r="BD2" s="168" t="s">
        <v>86</v>
      </c>
    </row>
    <row r="3" spans="2:5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  <c r="AZ3" s="168" t="s">
        <v>1279</v>
      </c>
      <c r="BA3" s="168" t="s">
        <v>1280</v>
      </c>
      <c r="BB3" s="168" t="s">
        <v>692</v>
      </c>
      <c r="BC3" s="168" t="s">
        <v>86</v>
      </c>
      <c r="BD3" s="168" t="s">
        <v>86</v>
      </c>
    </row>
    <row r="4" spans="2:56" ht="24.95" customHeight="1">
      <c r="B4" s="20"/>
      <c r="D4" s="21" t="s">
        <v>100</v>
      </c>
      <c r="L4" s="20"/>
      <c r="M4" s="85" t="s">
        <v>10</v>
      </c>
      <c r="AT4" s="17" t="s">
        <v>4</v>
      </c>
      <c r="AZ4" s="168" t="s">
        <v>1281</v>
      </c>
      <c r="BA4" s="168" t="s">
        <v>1282</v>
      </c>
      <c r="BB4" s="168" t="s">
        <v>765</v>
      </c>
      <c r="BC4" s="168" t="s">
        <v>1283</v>
      </c>
      <c r="BD4" s="168" t="s">
        <v>86</v>
      </c>
    </row>
    <row r="5" spans="2:56" ht="6.95" customHeight="1">
      <c r="B5" s="20"/>
      <c r="L5" s="20"/>
      <c r="AZ5" s="168" t="s">
        <v>1284</v>
      </c>
      <c r="BA5" s="168" t="s">
        <v>1284</v>
      </c>
      <c r="BB5" s="168" t="s">
        <v>692</v>
      </c>
      <c r="BC5" s="168" t="s">
        <v>1285</v>
      </c>
      <c r="BD5" s="168" t="s">
        <v>86</v>
      </c>
    </row>
    <row r="6" spans="2:56" ht="12" customHeight="1">
      <c r="B6" s="20"/>
      <c r="D6" s="27" t="s">
        <v>16</v>
      </c>
      <c r="L6" s="20"/>
      <c r="AZ6" s="168" t="s">
        <v>1286</v>
      </c>
      <c r="BA6" s="168" t="s">
        <v>1286</v>
      </c>
      <c r="BB6" s="168" t="s">
        <v>261</v>
      </c>
      <c r="BC6" s="168" t="s">
        <v>1287</v>
      </c>
      <c r="BD6" s="168" t="s">
        <v>86</v>
      </c>
    </row>
    <row r="7" spans="2:56" ht="16.5" customHeight="1">
      <c r="B7" s="20"/>
      <c r="E7" s="312" t="str">
        <f>'Rekapitulace stavby'!K6</f>
        <v>VD Husinec - Rekonstrukce provozních uzávěrů spodních výpustí</v>
      </c>
      <c r="F7" s="313"/>
      <c r="G7" s="313"/>
      <c r="H7" s="313"/>
      <c r="L7" s="20"/>
      <c r="AZ7" s="168" t="s">
        <v>1288</v>
      </c>
      <c r="BA7" s="168" t="s">
        <v>1289</v>
      </c>
      <c r="BB7" s="168" t="s">
        <v>261</v>
      </c>
      <c r="BC7" s="168" t="s">
        <v>1290</v>
      </c>
      <c r="BD7" s="168" t="s">
        <v>86</v>
      </c>
    </row>
    <row r="8" spans="2:56" s="1" customFormat="1" ht="12" customHeight="1">
      <c r="B8" s="32"/>
      <c r="D8" s="27" t="s">
        <v>101</v>
      </c>
      <c r="L8" s="32"/>
      <c r="AZ8" s="168" t="s">
        <v>1291</v>
      </c>
      <c r="BA8" s="168" t="s">
        <v>1291</v>
      </c>
      <c r="BB8" s="168" t="s">
        <v>765</v>
      </c>
      <c r="BC8" s="168" t="s">
        <v>1292</v>
      </c>
      <c r="BD8" s="168" t="s">
        <v>86</v>
      </c>
    </row>
    <row r="9" spans="2:56" s="1" customFormat="1" ht="16.5" customHeight="1">
      <c r="B9" s="32"/>
      <c r="E9" s="302" t="s">
        <v>1293</v>
      </c>
      <c r="F9" s="311"/>
      <c r="G9" s="311"/>
      <c r="H9" s="311"/>
      <c r="L9" s="32"/>
      <c r="AZ9" s="168" t="s">
        <v>1294</v>
      </c>
      <c r="BA9" s="168" t="s">
        <v>1294</v>
      </c>
      <c r="BB9" s="168" t="s">
        <v>261</v>
      </c>
      <c r="BC9" s="168" t="s">
        <v>1295</v>
      </c>
      <c r="BD9" s="168" t="s">
        <v>86</v>
      </c>
    </row>
    <row r="10" spans="2:56" s="1" customFormat="1">
      <c r="B10" s="32"/>
      <c r="L10" s="32"/>
      <c r="AZ10" s="168" t="s">
        <v>1296</v>
      </c>
      <c r="BA10" s="168" t="s">
        <v>1296</v>
      </c>
      <c r="BB10" s="168" t="s">
        <v>261</v>
      </c>
      <c r="BC10" s="168" t="s">
        <v>1297</v>
      </c>
      <c r="BD10" s="168" t="s">
        <v>86</v>
      </c>
    </row>
    <row r="11" spans="2:5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  <c r="AZ11" s="168" t="s">
        <v>828</v>
      </c>
      <c r="BA11" s="168" t="s">
        <v>828</v>
      </c>
      <c r="BB11" s="168" t="s">
        <v>581</v>
      </c>
      <c r="BC11" s="168" t="s">
        <v>1298</v>
      </c>
      <c r="BD11" s="168" t="s">
        <v>86</v>
      </c>
    </row>
    <row r="12" spans="2:5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11. 3. 2026</v>
      </c>
      <c r="L12" s="32"/>
      <c r="AZ12" s="168" t="s">
        <v>830</v>
      </c>
      <c r="BA12" s="168" t="s">
        <v>830</v>
      </c>
      <c r="BB12" s="168" t="s">
        <v>581</v>
      </c>
      <c r="BC12" s="168" t="s">
        <v>1299</v>
      </c>
      <c r="BD12" s="168" t="s">
        <v>86</v>
      </c>
    </row>
    <row r="13" spans="2:56" s="1" customFormat="1" ht="10.9" customHeight="1">
      <c r="B13" s="32"/>
      <c r="L13" s="32"/>
      <c r="AZ13" s="168" t="s">
        <v>1300</v>
      </c>
      <c r="BA13" s="168" t="s">
        <v>1301</v>
      </c>
      <c r="BB13" s="168" t="s">
        <v>581</v>
      </c>
      <c r="BC13" s="168" t="s">
        <v>1302</v>
      </c>
      <c r="BD13" s="168" t="s">
        <v>86</v>
      </c>
    </row>
    <row r="14" spans="2:5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  <c r="AZ14" s="168" t="s">
        <v>1303</v>
      </c>
      <c r="BA14" s="168" t="s">
        <v>1304</v>
      </c>
      <c r="BB14" s="168" t="s">
        <v>261</v>
      </c>
      <c r="BC14" s="168" t="s">
        <v>227</v>
      </c>
      <c r="BD14" s="168" t="s">
        <v>86</v>
      </c>
    </row>
    <row r="15" spans="2:56" s="1" customFormat="1" ht="18" customHeight="1">
      <c r="B15" s="32"/>
      <c r="E15" s="25" t="s">
        <v>28</v>
      </c>
      <c r="I15" s="27" t="s">
        <v>29</v>
      </c>
      <c r="J15" s="25" t="s">
        <v>30</v>
      </c>
      <c r="L15" s="32"/>
      <c r="AZ15" s="168" t="s">
        <v>1305</v>
      </c>
      <c r="BA15" s="168" t="s">
        <v>1305</v>
      </c>
      <c r="BB15" s="168" t="s">
        <v>765</v>
      </c>
      <c r="BC15" s="168" t="s">
        <v>1306</v>
      </c>
      <c r="BD15" s="168" t="s">
        <v>86</v>
      </c>
    </row>
    <row r="16" spans="2:56" s="1" customFormat="1" ht="6.95" customHeight="1">
      <c r="B16" s="32"/>
      <c r="L16" s="32"/>
      <c r="AZ16" s="168" t="s">
        <v>1307</v>
      </c>
      <c r="BA16" s="168" t="s">
        <v>1307</v>
      </c>
      <c r="BB16" s="168" t="s">
        <v>1308</v>
      </c>
      <c r="BC16" s="168" t="s">
        <v>1309</v>
      </c>
      <c r="BD16" s="168" t="s">
        <v>86</v>
      </c>
    </row>
    <row r="17" spans="2:56" s="1" customFormat="1" ht="12" customHeight="1">
      <c r="B17" s="32"/>
      <c r="D17" s="27" t="s">
        <v>31</v>
      </c>
      <c r="I17" s="27" t="s">
        <v>26</v>
      </c>
      <c r="J17" s="28" t="str">
        <f>'Rekapitulace stavby'!AN13</f>
        <v>Vyplň údaj</v>
      </c>
      <c r="L17" s="32"/>
      <c r="AZ17" s="168" t="s">
        <v>1310</v>
      </c>
      <c r="BA17" s="168" t="s">
        <v>1311</v>
      </c>
      <c r="BB17" s="168" t="s">
        <v>1308</v>
      </c>
      <c r="BC17" s="168" t="s">
        <v>1312</v>
      </c>
      <c r="BD17" s="168" t="s">
        <v>86</v>
      </c>
    </row>
    <row r="18" spans="2:56" s="1" customFormat="1" ht="18" customHeight="1">
      <c r="B18" s="32"/>
      <c r="E18" s="314" t="str">
        <f>'Rekapitulace stavby'!E14</f>
        <v>Vyplň údaj</v>
      </c>
      <c r="F18" s="285"/>
      <c r="G18" s="285"/>
      <c r="H18" s="285"/>
      <c r="I18" s="27" t="s">
        <v>29</v>
      </c>
      <c r="J18" s="28" t="str">
        <f>'Rekapitulace stavby'!AN14</f>
        <v>Vyplň údaj</v>
      </c>
      <c r="L18" s="32"/>
    </row>
    <row r="19" spans="2:56" s="1" customFormat="1" ht="6.95" customHeight="1">
      <c r="B19" s="32"/>
      <c r="L19" s="32"/>
    </row>
    <row r="20" spans="2:56" s="1" customFormat="1" ht="12" customHeight="1">
      <c r="B20" s="32"/>
      <c r="D20" s="27" t="s">
        <v>33</v>
      </c>
      <c r="I20" s="27" t="s">
        <v>26</v>
      </c>
      <c r="J20" s="25" t="s">
        <v>34</v>
      </c>
      <c r="L20" s="32"/>
    </row>
    <row r="21" spans="2:56" s="1" customFormat="1" ht="18" customHeight="1">
      <c r="B21" s="32"/>
      <c r="E21" s="25" t="s">
        <v>35</v>
      </c>
      <c r="I21" s="27" t="s">
        <v>29</v>
      </c>
      <c r="J21" s="25" t="s">
        <v>36</v>
      </c>
      <c r="L21" s="32"/>
    </row>
    <row r="22" spans="2:56" s="1" customFormat="1" ht="6.95" customHeight="1">
      <c r="B22" s="32"/>
      <c r="L22" s="32"/>
    </row>
    <row r="23" spans="2:56" s="1" customFormat="1" ht="12" customHeight="1">
      <c r="B23" s="32"/>
      <c r="D23" s="27" t="s">
        <v>38</v>
      </c>
      <c r="I23" s="27" t="s">
        <v>26</v>
      </c>
      <c r="J23" s="25" t="s">
        <v>19</v>
      </c>
      <c r="L23" s="32"/>
    </row>
    <row r="24" spans="2:56" s="1" customFormat="1" ht="18" customHeight="1">
      <c r="B24" s="32"/>
      <c r="E24" s="25" t="s">
        <v>39</v>
      </c>
      <c r="I24" s="27" t="s">
        <v>29</v>
      </c>
      <c r="J24" s="25" t="s">
        <v>19</v>
      </c>
      <c r="L24" s="32"/>
    </row>
    <row r="25" spans="2:56" s="1" customFormat="1" ht="6.95" customHeight="1">
      <c r="B25" s="32"/>
      <c r="L25" s="32"/>
    </row>
    <row r="26" spans="2:56" s="1" customFormat="1" ht="12" customHeight="1">
      <c r="B26" s="32"/>
      <c r="D26" s="27" t="s">
        <v>40</v>
      </c>
      <c r="L26" s="32"/>
    </row>
    <row r="27" spans="2:56" s="7" customFormat="1" ht="23.25" customHeight="1">
      <c r="B27" s="86"/>
      <c r="E27" s="289" t="s">
        <v>1313</v>
      </c>
      <c r="F27" s="289"/>
      <c r="G27" s="289"/>
      <c r="H27" s="289"/>
      <c r="L27" s="86"/>
    </row>
    <row r="28" spans="2:56" s="1" customFormat="1" ht="6.95" customHeight="1">
      <c r="B28" s="32"/>
      <c r="L28" s="32"/>
    </row>
    <row r="29" spans="2:56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56" s="1" customFormat="1" ht="25.35" customHeight="1">
      <c r="B30" s="32"/>
      <c r="D30" s="87" t="s">
        <v>42</v>
      </c>
      <c r="J30" s="63">
        <f>ROUND(J99, 2)</f>
        <v>0</v>
      </c>
      <c r="L30" s="32"/>
    </row>
    <row r="31" spans="2:56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56" s="1" customFormat="1" ht="14.45" customHeight="1">
      <c r="B32" s="32"/>
      <c r="F32" s="35" t="s">
        <v>44</v>
      </c>
      <c r="I32" s="35" t="s">
        <v>43</v>
      </c>
      <c r="J32" s="35" t="s">
        <v>45</v>
      </c>
      <c r="L32" s="32"/>
    </row>
    <row r="33" spans="2:12" s="1" customFormat="1" ht="14.45" customHeight="1">
      <c r="B33" s="32"/>
      <c r="D33" s="52" t="s">
        <v>46</v>
      </c>
      <c r="E33" s="27" t="s">
        <v>47</v>
      </c>
      <c r="F33" s="88">
        <f>ROUND((SUM(BE99:BE389)),  2)</f>
        <v>0</v>
      </c>
      <c r="I33" s="89">
        <v>0.21</v>
      </c>
      <c r="J33" s="88">
        <f>ROUND(((SUM(BE99:BE389))*I33),  2)</f>
        <v>0</v>
      </c>
      <c r="L33" s="32"/>
    </row>
    <row r="34" spans="2:12" s="1" customFormat="1" ht="14.45" customHeight="1">
      <c r="B34" s="32"/>
      <c r="E34" s="27" t="s">
        <v>48</v>
      </c>
      <c r="F34" s="88">
        <f>ROUND((SUM(BF99:BF389)),  2)</f>
        <v>0</v>
      </c>
      <c r="I34" s="89">
        <v>0.12</v>
      </c>
      <c r="J34" s="88">
        <f>ROUND(((SUM(BF99:BF389))*I34),  2)</f>
        <v>0</v>
      </c>
      <c r="L34" s="32"/>
    </row>
    <row r="35" spans="2:12" s="1" customFormat="1" ht="14.45" hidden="1" customHeight="1">
      <c r="B35" s="32"/>
      <c r="E35" s="27" t="s">
        <v>49</v>
      </c>
      <c r="F35" s="88">
        <f>ROUND((SUM(BG99:BG389)),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50</v>
      </c>
      <c r="F36" s="88">
        <f>ROUND((SUM(BH99:BH389)),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51</v>
      </c>
      <c r="F37" s="88">
        <f>ROUND((SUM(BI99:BI389)),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52</v>
      </c>
      <c r="E39" s="54"/>
      <c r="F39" s="54"/>
      <c r="G39" s="92" t="s">
        <v>53</v>
      </c>
      <c r="H39" s="93" t="s">
        <v>54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12" t="str">
        <f>E7</f>
        <v>VD Husinec - Rekonstrukce provozních uzávěrů spodních výpustí</v>
      </c>
      <c r="F48" s="313"/>
      <c r="G48" s="313"/>
      <c r="H48" s="313"/>
      <c r="L48" s="32"/>
    </row>
    <row r="49" spans="2:47" s="1" customFormat="1" ht="12" customHeight="1">
      <c r="B49" s="32"/>
      <c r="C49" s="27" t="s">
        <v>101</v>
      </c>
      <c r="L49" s="32"/>
    </row>
    <row r="50" spans="2:47" s="1" customFormat="1" ht="16.5" customHeight="1">
      <c r="B50" s="32"/>
      <c r="E50" s="302" t="str">
        <f>E9</f>
        <v>SO 02 - Strojovna pohonů tabulových uzávěrů</v>
      </c>
      <c r="F50" s="311"/>
      <c r="G50" s="311"/>
      <c r="H50" s="31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Vodní dílo Husinec na Blanici</v>
      </c>
      <c r="I52" s="27" t="s">
        <v>23</v>
      </c>
      <c r="J52" s="49" t="str">
        <f>IF(J12="","",J12)</f>
        <v>11. 3. 2026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>Povodí Vltavy, státní podnik</v>
      </c>
      <c r="I54" s="27" t="s">
        <v>33</v>
      </c>
      <c r="J54" s="30" t="str">
        <f>E21</f>
        <v>AQUATIS a.s.</v>
      </c>
      <c r="L54" s="32"/>
    </row>
    <row r="55" spans="2:47" s="1" customFormat="1" ht="15.2" customHeight="1">
      <c r="B55" s="32"/>
      <c r="C55" s="27" t="s">
        <v>31</v>
      </c>
      <c r="F55" s="25" t="str">
        <f>IF(E18="","",E18)</f>
        <v>Vyplň údaj</v>
      </c>
      <c r="I55" s="27" t="s">
        <v>38</v>
      </c>
      <c r="J55" s="30" t="str">
        <f>E24</f>
        <v>Bc. Aneta Patková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105</v>
      </c>
      <c r="D57" s="90"/>
      <c r="E57" s="90"/>
      <c r="F57" s="90"/>
      <c r="G57" s="90"/>
      <c r="H57" s="90"/>
      <c r="I57" s="90"/>
      <c r="J57" s="97" t="s">
        <v>106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74</v>
      </c>
      <c r="J59" s="63">
        <f>J99</f>
        <v>0</v>
      </c>
      <c r="L59" s="32"/>
      <c r="AU59" s="17" t="s">
        <v>107</v>
      </c>
    </row>
    <row r="60" spans="2:47" s="8" customFormat="1" ht="24.95" customHeight="1">
      <c r="B60" s="99"/>
      <c r="D60" s="100" t="s">
        <v>833</v>
      </c>
      <c r="E60" s="101"/>
      <c r="F60" s="101"/>
      <c r="G60" s="101"/>
      <c r="H60" s="101"/>
      <c r="I60" s="101"/>
      <c r="J60" s="102">
        <f>J100</f>
        <v>0</v>
      </c>
      <c r="L60" s="99"/>
    </row>
    <row r="61" spans="2:47" s="9" customFormat="1" ht="19.899999999999999" customHeight="1">
      <c r="B61" s="103"/>
      <c r="D61" s="104" t="s">
        <v>1314</v>
      </c>
      <c r="E61" s="105"/>
      <c r="F61" s="105"/>
      <c r="G61" s="105"/>
      <c r="H61" s="105"/>
      <c r="I61" s="105"/>
      <c r="J61" s="106">
        <f>J101</f>
        <v>0</v>
      </c>
      <c r="L61" s="103"/>
    </row>
    <row r="62" spans="2:47" s="9" customFormat="1" ht="19.899999999999999" customHeight="1">
      <c r="B62" s="103"/>
      <c r="D62" s="104" t="s">
        <v>1315</v>
      </c>
      <c r="E62" s="105"/>
      <c r="F62" s="105"/>
      <c r="G62" s="105"/>
      <c r="H62" s="105"/>
      <c r="I62" s="105"/>
      <c r="J62" s="106">
        <f>J107</f>
        <v>0</v>
      </c>
      <c r="L62" s="103"/>
    </row>
    <row r="63" spans="2:47" s="9" customFormat="1" ht="19.899999999999999" customHeight="1">
      <c r="B63" s="103"/>
      <c r="D63" s="104" t="s">
        <v>1316</v>
      </c>
      <c r="E63" s="105"/>
      <c r="F63" s="105"/>
      <c r="G63" s="105"/>
      <c r="H63" s="105"/>
      <c r="I63" s="105"/>
      <c r="J63" s="106">
        <f>J155</f>
        <v>0</v>
      </c>
      <c r="L63" s="103"/>
    </row>
    <row r="64" spans="2:47" s="9" customFormat="1" ht="19.899999999999999" customHeight="1">
      <c r="B64" s="103"/>
      <c r="D64" s="104" t="s">
        <v>1317</v>
      </c>
      <c r="E64" s="105"/>
      <c r="F64" s="105"/>
      <c r="G64" s="105"/>
      <c r="H64" s="105"/>
      <c r="I64" s="105"/>
      <c r="J64" s="106">
        <f>J164</f>
        <v>0</v>
      </c>
      <c r="L64" s="103"/>
    </row>
    <row r="65" spans="2:12" s="9" customFormat="1" ht="19.899999999999999" customHeight="1">
      <c r="B65" s="103"/>
      <c r="D65" s="104" t="s">
        <v>835</v>
      </c>
      <c r="E65" s="105"/>
      <c r="F65" s="105"/>
      <c r="G65" s="105"/>
      <c r="H65" s="105"/>
      <c r="I65" s="105"/>
      <c r="J65" s="106">
        <f>J169</f>
        <v>0</v>
      </c>
      <c r="L65" s="103"/>
    </row>
    <row r="66" spans="2:12" s="9" customFormat="1" ht="19.899999999999999" customHeight="1">
      <c r="B66" s="103"/>
      <c r="D66" s="104" t="s">
        <v>836</v>
      </c>
      <c r="E66" s="105"/>
      <c r="F66" s="105"/>
      <c r="G66" s="105"/>
      <c r="H66" s="105"/>
      <c r="I66" s="105"/>
      <c r="J66" s="106">
        <f>J248</f>
        <v>0</v>
      </c>
      <c r="L66" s="103"/>
    </row>
    <row r="67" spans="2:12" s="9" customFormat="1" ht="19.899999999999999" customHeight="1">
      <c r="B67" s="103"/>
      <c r="D67" s="104" t="s">
        <v>837</v>
      </c>
      <c r="E67" s="105"/>
      <c r="F67" s="105"/>
      <c r="G67" s="105"/>
      <c r="H67" s="105"/>
      <c r="I67" s="105"/>
      <c r="J67" s="106">
        <f>J272</f>
        <v>0</v>
      </c>
      <c r="L67" s="103"/>
    </row>
    <row r="68" spans="2:12" s="8" customFormat="1" ht="24.95" customHeight="1">
      <c r="B68" s="99"/>
      <c r="D68" s="100" t="s">
        <v>1318</v>
      </c>
      <c r="E68" s="101"/>
      <c r="F68" s="101"/>
      <c r="G68" s="101"/>
      <c r="H68" s="101"/>
      <c r="I68" s="101"/>
      <c r="J68" s="102">
        <f>J276</f>
        <v>0</v>
      </c>
      <c r="L68" s="99"/>
    </row>
    <row r="69" spans="2:12" s="9" customFormat="1" ht="19.899999999999999" customHeight="1">
      <c r="B69" s="103"/>
      <c r="D69" s="104" t="s">
        <v>1319</v>
      </c>
      <c r="E69" s="105"/>
      <c r="F69" s="105"/>
      <c r="G69" s="105"/>
      <c r="H69" s="105"/>
      <c r="I69" s="105"/>
      <c r="J69" s="106">
        <f>J277</f>
        <v>0</v>
      </c>
      <c r="L69" s="103"/>
    </row>
    <row r="70" spans="2:12" s="9" customFormat="1" ht="19.899999999999999" customHeight="1">
      <c r="B70" s="103"/>
      <c r="D70" s="104" t="s">
        <v>1320</v>
      </c>
      <c r="E70" s="105"/>
      <c r="F70" s="105"/>
      <c r="G70" s="105"/>
      <c r="H70" s="105"/>
      <c r="I70" s="105"/>
      <c r="J70" s="106">
        <f>J304</f>
        <v>0</v>
      </c>
      <c r="L70" s="103"/>
    </row>
    <row r="71" spans="2:12" s="9" customFormat="1" ht="19.899999999999999" customHeight="1">
      <c r="B71" s="103"/>
      <c r="D71" s="104" t="s">
        <v>1321</v>
      </c>
      <c r="E71" s="105"/>
      <c r="F71" s="105"/>
      <c r="G71" s="105"/>
      <c r="H71" s="105"/>
      <c r="I71" s="105"/>
      <c r="J71" s="106">
        <f>J316</f>
        <v>0</v>
      </c>
      <c r="L71" s="103"/>
    </row>
    <row r="72" spans="2:12" s="8" customFormat="1" ht="24.95" customHeight="1">
      <c r="B72" s="99"/>
      <c r="D72" s="100" t="s">
        <v>1322</v>
      </c>
      <c r="E72" s="101"/>
      <c r="F72" s="101"/>
      <c r="G72" s="101"/>
      <c r="H72" s="101"/>
      <c r="I72" s="101"/>
      <c r="J72" s="102">
        <f>J366</f>
        <v>0</v>
      </c>
      <c r="L72" s="99"/>
    </row>
    <row r="73" spans="2:12" s="9" customFormat="1" ht="19.899999999999999" customHeight="1">
      <c r="B73" s="103"/>
      <c r="D73" s="104" t="s">
        <v>1323</v>
      </c>
      <c r="E73" s="105"/>
      <c r="F73" s="105"/>
      <c r="G73" s="105"/>
      <c r="H73" s="105"/>
      <c r="I73" s="105"/>
      <c r="J73" s="106">
        <f>J367</f>
        <v>0</v>
      </c>
      <c r="L73" s="103"/>
    </row>
    <row r="74" spans="2:12" s="9" customFormat="1" ht="19.899999999999999" customHeight="1">
      <c r="B74" s="103"/>
      <c r="D74" s="104" t="s">
        <v>1324</v>
      </c>
      <c r="E74" s="105"/>
      <c r="F74" s="105"/>
      <c r="G74" s="105"/>
      <c r="H74" s="105"/>
      <c r="I74" s="105"/>
      <c r="J74" s="106">
        <f>J372</f>
        <v>0</v>
      </c>
      <c r="L74" s="103"/>
    </row>
    <row r="75" spans="2:12" s="9" customFormat="1" ht="14.85" customHeight="1">
      <c r="B75" s="103"/>
      <c r="D75" s="104" t="s">
        <v>1325</v>
      </c>
      <c r="E75" s="105"/>
      <c r="F75" s="105"/>
      <c r="G75" s="105"/>
      <c r="H75" s="105"/>
      <c r="I75" s="105"/>
      <c r="J75" s="106">
        <f>J373</f>
        <v>0</v>
      </c>
      <c r="L75" s="103"/>
    </row>
    <row r="76" spans="2:12" s="9" customFormat="1" ht="14.85" customHeight="1">
      <c r="B76" s="103"/>
      <c r="D76" s="104" t="s">
        <v>1326</v>
      </c>
      <c r="E76" s="105"/>
      <c r="F76" s="105"/>
      <c r="G76" s="105"/>
      <c r="H76" s="105"/>
      <c r="I76" s="105"/>
      <c r="J76" s="106">
        <f>J378</f>
        <v>0</v>
      </c>
      <c r="L76" s="103"/>
    </row>
    <row r="77" spans="2:12" s="9" customFormat="1" ht="19.899999999999999" customHeight="1">
      <c r="B77" s="103"/>
      <c r="D77" s="104" t="s">
        <v>1327</v>
      </c>
      <c r="E77" s="105"/>
      <c r="F77" s="105"/>
      <c r="G77" s="105"/>
      <c r="H77" s="105"/>
      <c r="I77" s="105"/>
      <c r="J77" s="106">
        <f>J381</f>
        <v>0</v>
      </c>
      <c r="L77" s="103"/>
    </row>
    <row r="78" spans="2:12" s="9" customFormat="1" ht="14.85" customHeight="1">
      <c r="B78" s="103"/>
      <c r="D78" s="104" t="s">
        <v>1328</v>
      </c>
      <c r="E78" s="105"/>
      <c r="F78" s="105"/>
      <c r="G78" s="105"/>
      <c r="H78" s="105"/>
      <c r="I78" s="105"/>
      <c r="J78" s="106">
        <f>J382</f>
        <v>0</v>
      </c>
      <c r="L78" s="103"/>
    </row>
    <row r="79" spans="2:12" s="9" customFormat="1" ht="14.85" customHeight="1">
      <c r="B79" s="103"/>
      <c r="D79" s="104" t="s">
        <v>1329</v>
      </c>
      <c r="E79" s="105"/>
      <c r="F79" s="105"/>
      <c r="G79" s="105"/>
      <c r="H79" s="105"/>
      <c r="I79" s="105"/>
      <c r="J79" s="106">
        <f>J387</f>
        <v>0</v>
      </c>
      <c r="L79" s="103"/>
    </row>
    <row r="80" spans="2:12" s="1" customFormat="1" ht="21.75" customHeight="1">
      <c r="B80" s="32"/>
      <c r="L80" s="32"/>
    </row>
    <row r="81" spans="2:12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32"/>
    </row>
    <row r="85" spans="2:12" s="1" customFormat="1" ht="6.95" customHeight="1">
      <c r="B85" s="43"/>
      <c r="C85" s="44"/>
      <c r="D85" s="44"/>
      <c r="E85" s="44"/>
      <c r="F85" s="44"/>
      <c r="G85" s="44"/>
      <c r="H85" s="44"/>
      <c r="I85" s="44"/>
      <c r="J85" s="44"/>
      <c r="K85" s="44"/>
      <c r="L85" s="32"/>
    </row>
    <row r="86" spans="2:12" s="1" customFormat="1" ht="24.95" customHeight="1">
      <c r="B86" s="32"/>
      <c r="C86" s="21" t="s">
        <v>153</v>
      </c>
      <c r="L86" s="32"/>
    </row>
    <row r="87" spans="2:12" s="1" customFormat="1" ht="6.95" customHeight="1">
      <c r="B87" s="32"/>
      <c r="L87" s="32"/>
    </row>
    <row r="88" spans="2:12" s="1" customFormat="1" ht="12" customHeight="1">
      <c r="B88" s="32"/>
      <c r="C88" s="27" t="s">
        <v>16</v>
      </c>
      <c r="L88" s="32"/>
    </row>
    <row r="89" spans="2:12" s="1" customFormat="1" ht="16.5" customHeight="1">
      <c r="B89" s="32"/>
      <c r="E89" s="312" t="str">
        <f>E7</f>
        <v>VD Husinec - Rekonstrukce provozních uzávěrů spodních výpustí</v>
      </c>
      <c r="F89" s="313"/>
      <c r="G89" s="313"/>
      <c r="H89" s="313"/>
      <c r="L89" s="32"/>
    </row>
    <row r="90" spans="2:12" s="1" customFormat="1" ht="12" customHeight="1">
      <c r="B90" s="32"/>
      <c r="C90" s="27" t="s">
        <v>101</v>
      </c>
      <c r="L90" s="32"/>
    </row>
    <row r="91" spans="2:12" s="1" customFormat="1" ht="16.5" customHeight="1">
      <c r="B91" s="32"/>
      <c r="E91" s="302" t="str">
        <f>E9</f>
        <v>SO 02 - Strojovna pohonů tabulových uzávěrů</v>
      </c>
      <c r="F91" s="311"/>
      <c r="G91" s="311"/>
      <c r="H91" s="311"/>
      <c r="L91" s="32"/>
    </row>
    <row r="92" spans="2:12" s="1" customFormat="1" ht="6.95" customHeight="1">
      <c r="B92" s="32"/>
      <c r="L92" s="32"/>
    </row>
    <row r="93" spans="2:12" s="1" customFormat="1" ht="12" customHeight="1">
      <c r="B93" s="32"/>
      <c r="C93" s="27" t="s">
        <v>21</v>
      </c>
      <c r="F93" s="25" t="str">
        <f>F12</f>
        <v>Vodní dílo Husinec na Blanici</v>
      </c>
      <c r="I93" s="27" t="s">
        <v>23</v>
      </c>
      <c r="J93" s="49" t="str">
        <f>IF(J12="","",J12)</f>
        <v>11. 3. 2026</v>
      </c>
      <c r="L93" s="32"/>
    </row>
    <row r="94" spans="2:12" s="1" customFormat="1" ht="6.95" customHeight="1">
      <c r="B94" s="32"/>
      <c r="L94" s="32"/>
    </row>
    <row r="95" spans="2:12" s="1" customFormat="1" ht="15.2" customHeight="1">
      <c r="B95" s="32"/>
      <c r="C95" s="27" t="s">
        <v>25</v>
      </c>
      <c r="F95" s="25" t="str">
        <f>E15</f>
        <v>Povodí Vltavy, státní podnik</v>
      </c>
      <c r="I95" s="27" t="s">
        <v>33</v>
      </c>
      <c r="J95" s="30" t="str">
        <f>E21</f>
        <v>AQUATIS a.s.</v>
      </c>
      <c r="L95" s="32"/>
    </row>
    <row r="96" spans="2:12" s="1" customFormat="1" ht="15.2" customHeight="1">
      <c r="B96" s="32"/>
      <c r="C96" s="27" t="s">
        <v>31</v>
      </c>
      <c r="F96" s="25" t="str">
        <f>IF(E18="","",E18)</f>
        <v>Vyplň údaj</v>
      </c>
      <c r="I96" s="27" t="s">
        <v>38</v>
      </c>
      <c r="J96" s="30" t="str">
        <f>E24</f>
        <v>Bc. Aneta Patková</v>
      </c>
      <c r="L96" s="32"/>
    </row>
    <row r="97" spans="2:65" s="1" customFormat="1" ht="10.35" customHeight="1">
      <c r="B97" s="32"/>
      <c r="L97" s="32"/>
    </row>
    <row r="98" spans="2:65" s="10" customFormat="1" ht="29.25" customHeight="1">
      <c r="B98" s="107"/>
      <c r="C98" s="108" t="s">
        <v>154</v>
      </c>
      <c r="D98" s="109" t="s">
        <v>61</v>
      </c>
      <c r="E98" s="109" t="s">
        <v>57</v>
      </c>
      <c r="F98" s="109" t="s">
        <v>58</v>
      </c>
      <c r="G98" s="109" t="s">
        <v>155</v>
      </c>
      <c r="H98" s="109" t="s">
        <v>156</v>
      </c>
      <c r="I98" s="109" t="s">
        <v>157</v>
      </c>
      <c r="J98" s="109" t="s">
        <v>106</v>
      </c>
      <c r="K98" s="110" t="s">
        <v>158</v>
      </c>
      <c r="L98" s="107"/>
      <c r="M98" s="56" t="s">
        <v>19</v>
      </c>
      <c r="N98" s="57" t="s">
        <v>46</v>
      </c>
      <c r="O98" s="57" t="s">
        <v>159</v>
      </c>
      <c r="P98" s="57" t="s">
        <v>160</v>
      </c>
      <c r="Q98" s="57" t="s">
        <v>161</v>
      </c>
      <c r="R98" s="57" t="s">
        <v>162</v>
      </c>
      <c r="S98" s="57" t="s">
        <v>163</v>
      </c>
      <c r="T98" s="58" t="s">
        <v>164</v>
      </c>
    </row>
    <row r="99" spans="2:65" s="1" customFormat="1" ht="22.9" customHeight="1">
      <c r="B99" s="32"/>
      <c r="C99" s="61" t="s">
        <v>165</v>
      </c>
      <c r="J99" s="111">
        <f>BK99</f>
        <v>0</v>
      </c>
      <c r="L99" s="32"/>
      <c r="M99" s="59"/>
      <c r="N99" s="50"/>
      <c r="O99" s="50"/>
      <c r="P99" s="112">
        <f>P100+P276+P366</f>
        <v>0</v>
      </c>
      <c r="Q99" s="50"/>
      <c r="R99" s="112">
        <f>R100+R276+R366</f>
        <v>36.296737139999998</v>
      </c>
      <c r="S99" s="50"/>
      <c r="T99" s="113">
        <f>T100+T276+T366</f>
        <v>8.8779800000000009</v>
      </c>
      <c r="AT99" s="17" t="s">
        <v>75</v>
      </c>
      <c r="AU99" s="17" t="s">
        <v>107</v>
      </c>
      <c r="BK99" s="114">
        <f>BK100+BK276+BK366</f>
        <v>0</v>
      </c>
    </row>
    <row r="100" spans="2:65" s="11" customFormat="1" ht="25.9" customHeight="1">
      <c r="B100" s="115"/>
      <c r="D100" s="116" t="s">
        <v>75</v>
      </c>
      <c r="E100" s="117" t="s">
        <v>859</v>
      </c>
      <c r="F100" s="117" t="s">
        <v>860</v>
      </c>
      <c r="I100" s="118"/>
      <c r="J100" s="119">
        <f>BK100</f>
        <v>0</v>
      </c>
      <c r="L100" s="115"/>
      <c r="M100" s="120"/>
      <c r="P100" s="121">
        <f>P101+P107+P155+P164+P169+P248+P272</f>
        <v>0</v>
      </c>
      <c r="R100" s="121">
        <f>R101+R107+R155+R164+R169+R248+R272</f>
        <v>35.1798097</v>
      </c>
      <c r="T100" s="122">
        <f>T101+T107+T155+T164+T169+T248+T272</f>
        <v>7.7092300000000007</v>
      </c>
      <c r="AR100" s="116" t="s">
        <v>84</v>
      </c>
      <c r="AT100" s="123" t="s">
        <v>75</v>
      </c>
      <c r="AU100" s="123" t="s">
        <v>76</v>
      </c>
      <c r="AY100" s="116" t="s">
        <v>168</v>
      </c>
      <c r="BK100" s="124">
        <f>BK101+BK107+BK155+BK164+BK169+BK248+BK272</f>
        <v>0</v>
      </c>
    </row>
    <row r="101" spans="2:65" s="11" customFormat="1" ht="22.9" customHeight="1">
      <c r="B101" s="115"/>
      <c r="D101" s="116" t="s">
        <v>75</v>
      </c>
      <c r="E101" s="125" t="s">
        <v>84</v>
      </c>
      <c r="F101" s="125" t="s">
        <v>1330</v>
      </c>
      <c r="I101" s="118"/>
      <c r="J101" s="126">
        <f>BK101</f>
        <v>0</v>
      </c>
      <c r="L101" s="115"/>
      <c r="M101" s="120"/>
      <c r="P101" s="121">
        <f>SUM(P102:P106)</f>
        <v>0</v>
      </c>
      <c r="R101" s="121">
        <f>SUM(R102:R106)</f>
        <v>0</v>
      </c>
      <c r="T101" s="122">
        <f>SUM(T102:T106)</f>
        <v>0.41</v>
      </c>
      <c r="AR101" s="116" t="s">
        <v>84</v>
      </c>
      <c r="AT101" s="123" t="s">
        <v>75</v>
      </c>
      <c r="AU101" s="123" t="s">
        <v>84</v>
      </c>
      <c r="AY101" s="116" t="s">
        <v>168</v>
      </c>
      <c r="BK101" s="124">
        <f>SUM(BK102:BK106)</f>
        <v>0</v>
      </c>
    </row>
    <row r="102" spans="2:65" s="1" customFormat="1" ht="16.5" customHeight="1">
      <c r="B102" s="32"/>
      <c r="C102" s="127" t="s">
        <v>84</v>
      </c>
      <c r="D102" s="127" t="s">
        <v>171</v>
      </c>
      <c r="E102" s="128" t="s">
        <v>1331</v>
      </c>
      <c r="F102" s="129" t="s">
        <v>1332</v>
      </c>
      <c r="G102" s="130" t="s">
        <v>692</v>
      </c>
      <c r="H102" s="131">
        <v>2</v>
      </c>
      <c r="I102" s="132"/>
      <c r="J102" s="133">
        <f>ROUND(I102*H102,2)</f>
        <v>0</v>
      </c>
      <c r="K102" s="129" t="s">
        <v>869</v>
      </c>
      <c r="L102" s="32"/>
      <c r="M102" s="134" t="s">
        <v>19</v>
      </c>
      <c r="N102" s="135" t="s">
        <v>47</v>
      </c>
      <c r="P102" s="136">
        <f>O102*H102</f>
        <v>0</v>
      </c>
      <c r="Q102" s="136">
        <v>0</v>
      </c>
      <c r="R102" s="136">
        <f>Q102*H102</f>
        <v>0</v>
      </c>
      <c r="S102" s="136">
        <v>0.20499999999999999</v>
      </c>
      <c r="T102" s="137">
        <f>S102*H102</f>
        <v>0.41</v>
      </c>
      <c r="AR102" s="138" t="s">
        <v>188</v>
      </c>
      <c r="AT102" s="138" t="s">
        <v>171</v>
      </c>
      <c r="AU102" s="138" t="s">
        <v>86</v>
      </c>
      <c r="AY102" s="17" t="s">
        <v>168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7" t="s">
        <v>84</v>
      </c>
      <c r="BK102" s="139">
        <f>ROUND(I102*H102,2)</f>
        <v>0</v>
      </c>
      <c r="BL102" s="17" t="s">
        <v>188</v>
      </c>
      <c r="BM102" s="138" t="s">
        <v>1333</v>
      </c>
    </row>
    <row r="103" spans="2:65" s="1" customFormat="1" ht="19.5">
      <c r="B103" s="32"/>
      <c r="D103" s="140" t="s">
        <v>177</v>
      </c>
      <c r="F103" s="141" t="s">
        <v>1334</v>
      </c>
      <c r="I103" s="142"/>
      <c r="L103" s="32"/>
      <c r="M103" s="143"/>
      <c r="T103" s="53"/>
      <c r="AT103" s="17" t="s">
        <v>177</v>
      </c>
      <c r="AU103" s="17" t="s">
        <v>86</v>
      </c>
    </row>
    <row r="104" spans="2:65" s="1" customFormat="1">
      <c r="B104" s="32"/>
      <c r="D104" s="169" t="s">
        <v>872</v>
      </c>
      <c r="F104" s="170" t="s">
        <v>1335</v>
      </c>
      <c r="I104" s="142"/>
      <c r="L104" s="32"/>
      <c r="M104" s="143"/>
      <c r="T104" s="53"/>
      <c r="AT104" s="17" t="s">
        <v>872</v>
      </c>
      <c r="AU104" s="17" t="s">
        <v>86</v>
      </c>
    </row>
    <row r="105" spans="2:65" s="12" customFormat="1">
      <c r="B105" s="145"/>
      <c r="D105" s="140" t="s">
        <v>586</v>
      </c>
      <c r="E105" s="146" t="s">
        <v>19</v>
      </c>
      <c r="F105" s="147" t="s">
        <v>1336</v>
      </c>
      <c r="H105" s="146" t="s">
        <v>19</v>
      </c>
      <c r="I105" s="148"/>
      <c r="L105" s="145"/>
      <c r="M105" s="149"/>
      <c r="T105" s="150"/>
      <c r="AT105" s="146" t="s">
        <v>586</v>
      </c>
      <c r="AU105" s="146" t="s">
        <v>86</v>
      </c>
      <c r="AV105" s="12" t="s">
        <v>84</v>
      </c>
      <c r="AW105" s="12" t="s">
        <v>37</v>
      </c>
      <c r="AX105" s="12" t="s">
        <v>76</v>
      </c>
      <c r="AY105" s="146" t="s">
        <v>168</v>
      </c>
    </row>
    <row r="106" spans="2:65" s="13" customFormat="1">
      <c r="B106" s="151"/>
      <c r="D106" s="140" t="s">
        <v>586</v>
      </c>
      <c r="E106" s="152" t="s">
        <v>1279</v>
      </c>
      <c r="F106" s="153" t="s">
        <v>1337</v>
      </c>
      <c r="H106" s="154">
        <v>2</v>
      </c>
      <c r="I106" s="155"/>
      <c r="L106" s="151"/>
      <c r="M106" s="156"/>
      <c r="T106" s="157"/>
      <c r="AT106" s="152" t="s">
        <v>586</v>
      </c>
      <c r="AU106" s="152" t="s">
        <v>86</v>
      </c>
      <c r="AV106" s="13" t="s">
        <v>86</v>
      </c>
      <c r="AW106" s="13" t="s">
        <v>37</v>
      </c>
      <c r="AX106" s="13" t="s">
        <v>84</v>
      </c>
      <c r="AY106" s="152" t="s">
        <v>168</v>
      </c>
    </row>
    <row r="107" spans="2:65" s="11" customFormat="1" ht="22.9" customHeight="1">
      <c r="B107" s="115"/>
      <c r="D107" s="116" t="s">
        <v>75</v>
      </c>
      <c r="E107" s="125" t="s">
        <v>183</v>
      </c>
      <c r="F107" s="125" t="s">
        <v>1338</v>
      </c>
      <c r="I107" s="118"/>
      <c r="J107" s="126">
        <f>BK107</f>
        <v>0</v>
      </c>
      <c r="L107" s="115"/>
      <c r="M107" s="120"/>
      <c r="P107" s="121">
        <f>SUM(P108:P154)</f>
        <v>0</v>
      </c>
      <c r="R107" s="121">
        <f>SUM(R108:R154)</f>
        <v>16.579249699999998</v>
      </c>
      <c r="T107" s="122">
        <f>SUM(T108:T154)</f>
        <v>0</v>
      </c>
      <c r="AR107" s="116" t="s">
        <v>84</v>
      </c>
      <c r="AT107" s="123" t="s">
        <v>75</v>
      </c>
      <c r="AU107" s="123" t="s">
        <v>84</v>
      </c>
      <c r="AY107" s="116" t="s">
        <v>168</v>
      </c>
      <c r="BK107" s="124">
        <f>SUM(BK108:BK154)</f>
        <v>0</v>
      </c>
    </row>
    <row r="108" spans="2:65" s="1" customFormat="1" ht="16.5" customHeight="1">
      <c r="B108" s="32"/>
      <c r="C108" s="127" t="s">
        <v>86</v>
      </c>
      <c r="D108" s="127" t="s">
        <v>171</v>
      </c>
      <c r="E108" s="128" t="s">
        <v>1339</v>
      </c>
      <c r="F108" s="129" t="s">
        <v>1340</v>
      </c>
      <c r="G108" s="130" t="s">
        <v>1308</v>
      </c>
      <c r="H108" s="131">
        <v>8.952</v>
      </c>
      <c r="I108" s="132"/>
      <c r="J108" s="133">
        <f>ROUND(I108*H108,2)</f>
        <v>0</v>
      </c>
      <c r="K108" s="129" t="s">
        <v>19</v>
      </c>
      <c r="L108" s="32"/>
      <c r="M108" s="134" t="s">
        <v>19</v>
      </c>
      <c r="N108" s="135" t="s">
        <v>47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188</v>
      </c>
      <c r="AT108" s="138" t="s">
        <v>171</v>
      </c>
      <c r="AU108" s="138" t="s">
        <v>86</v>
      </c>
      <c r="AY108" s="17" t="s">
        <v>168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7" t="s">
        <v>84</v>
      </c>
      <c r="BK108" s="139">
        <f>ROUND(I108*H108,2)</f>
        <v>0</v>
      </c>
      <c r="BL108" s="17" t="s">
        <v>188</v>
      </c>
      <c r="BM108" s="138" t="s">
        <v>1341</v>
      </c>
    </row>
    <row r="109" spans="2:65" s="1" customFormat="1" ht="29.25">
      <c r="B109" s="32"/>
      <c r="D109" s="140" t="s">
        <v>177</v>
      </c>
      <c r="F109" s="141" t="s">
        <v>1342</v>
      </c>
      <c r="I109" s="142"/>
      <c r="L109" s="32"/>
      <c r="M109" s="143"/>
      <c r="T109" s="53"/>
      <c r="AT109" s="17" t="s">
        <v>177</v>
      </c>
      <c r="AU109" s="17" t="s">
        <v>86</v>
      </c>
    </row>
    <row r="110" spans="2:65" s="12" customFormat="1">
      <c r="B110" s="145"/>
      <c r="D110" s="140" t="s">
        <v>586</v>
      </c>
      <c r="E110" s="146" t="s">
        <v>19</v>
      </c>
      <c r="F110" s="147" t="s">
        <v>1343</v>
      </c>
      <c r="H110" s="146" t="s">
        <v>19</v>
      </c>
      <c r="I110" s="148"/>
      <c r="L110" s="145"/>
      <c r="M110" s="149"/>
      <c r="T110" s="150"/>
      <c r="AT110" s="146" t="s">
        <v>586</v>
      </c>
      <c r="AU110" s="146" t="s">
        <v>86</v>
      </c>
      <c r="AV110" s="12" t="s">
        <v>84</v>
      </c>
      <c r="AW110" s="12" t="s">
        <v>37</v>
      </c>
      <c r="AX110" s="12" t="s">
        <v>76</v>
      </c>
      <c r="AY110" s="146" t="s">
        <v>168</v>
      </c>
    </row>
    <row r="111" spans="2:65" s="13" customFormat="1">
      <c r="B111" s="151"/>
      <c r="D111" s="140" t="s">
        <v>586</v>
      </c>
      <c r="E111" s="152" t="s">
        <v>19</v>
      </c>
      <c r="F111" s="153" t="s">
        <v>1344</v>
      </c>
      <c r="H111" s="154">
        <v>1.5529999999999999</v>
      </c>
      <c r="I111" s="155"/>
      <c r="L111" s="151"/>
      <c r="M111" s="156"/>
      <c r="T111" s="157"/>
      <c r="AT111" s="152" t="s">
        <v>586</v>
      </c>
      <c r="AU111" s="152" t="s">
        <v>86</v>
      </c>
      <c r="AV111" s="13" t="s">
        <v>86</v>
      </c>
      <c r="AW111" s="13" t="s">
        <v>37</v>
      </c>
      <c r="AX111" s="13" t="s">
        <v>76</v>
      </c>
      <c r="AY111" s="152" t="s">
        <v>168</v>
      </c>
    </row>
    <row r="112" spans="2:65" s="13" customFormat="1">
      <c r="B112" s="151"/>
      <c r="D112" s="140" t="s">
        <v>586</v>
      </c>
      <c r="E112" s="152" t="s">
        <v>19</v>
      </c>
      <c r="F112" s="153" t="s">
        <v>1345</v>
      </c>
      <c r="H112" s="154">
        <v>7.109</v>
      </c>
      <c r="I112" s="155"/>
      <c r="L112" s="151"/>
      <c r="M112" s="156"/>
      <c r="T112" s="157"/>
      <c r="AT112" s="152" t="s">
        <v>586</v>
      </c>
      <c r="AU112" s="152" t="s">
        <v>86</v>
      </c>
      <c r="AV112" s="13" t="s">
        <v>86</v>
      </c>
      <c r="AW112" s="13" t="s">
        <v>37</v>
      </c>
      <c r="AX112" s="13" t="s">
        <v>76</v>
      </c>
      <c r="AY112" s="152" t="s">
        <v>168</v>
      </c>
    </row>
    <row r="113" spans="2:65" s="13" customFormat="1">
      <c r="B113" s="151"/>
      <c r="D113" s="140" t="s">
        <v>586</v>
      </c>
      <c r="E113" s="152" t="s">
        <v>19</v>
      </c>
      <c r="F113" s="153" t="s">
        <v>1346</v>
      </c>
      <c r="H113" s="154">
        <v>0.28999999999999998</v>
      </c>
      <c r="I113" s="155"/>
      <c r="L113" s="151"/>
      <c r="M113" s="156"/>
      <c r="T113" s="157"/>
      <c r="AT113" s="152" t="s">
        <v>586</v>
      </c>
      <c r="AU113" s="152" t="s">
        <v>86</v>
      </c>
      <c r="AV113" s="13" t="s">
        <v>86</v>
      </c>
      <c r="AW113" s="13" t="s">
        <v>37</v>
      </c>
      <c r="AX113" s="13" t="s">
        <v>76</v>
      </c>
      <c r="AY113" s="152" t="s">
        <v>168</v>
      </c>
    </row>
    <row r="114" spans="2:65" s="14" customFormat="1">
      <c r="B114" s="158"/>
      <c r="D114" s="140" t="s">
        <v>586</v>
      </c>
      <c r="E114" s="159" t="s">
        <v>1307</v>
      </c>
      <c r="F114" s="160" t="s">
        <v>592</v>
      </c>
      <c r="H114" s="161">
        <v>8.952</v>
      </c>
      <c r="I114" s="162"/>
      <c r="L114" s="158"/>
      <c r="M114" s="163"/>
      <c r="T114" s="164"/>
      <c r="AT114" s="159" t="s">
        <v>586</v>
      </c>
      <c r="AU114" s="159" t="s">
        <v>86</v>
      </c>
      <c r="AV114" s="14" t="s">
        <v>188</v>
      </c>
      <c r="AW114" s="14" t="s">
        <v>37</v>
      </c>
      <c r="AX114" s="14" t="s">
        <v>84</v>
      </c>
      <c r="AY114" s="159" t="s">
        <v>168</v>
      </c>
    </row>
    <row r="115" spans="2:65" s="1" customFormat="1" ht="16.5" customHeight="1">
      <c r="B115" s="32"/>
      <c r="C115" s="127" t="s">
        <v>183</v>
      </c>
      <c r="D115" s="127" t="s">
        <v>171</v>
      </c>
      <c r="E115" s="128" t="s">
        <v>1347</v>
      </c>
      <c r="F115" s="129" t="s">
        <v>1348</v>
      </c>
      <c r="G115" s="130" t="s">
        <v>765</v>
      </c>
      <c r="H115" s="131">
        <v>28.044</v>
      </c>
      <c r="I115" s="132"/>
      <c r="J115" s="133">
        <f>ROUND(I115*H115,2)</f>
        <v>0</v>
      </c>
      <c r="K115" s="129" t="s">
        <v>869</v>
      </c>
      <c r="L115" s="32"/>
      <c r="M115" s="134" t="s">
        <v>19</v>
      </c>
      <c r="N115" s="135" t="s">
        <v>47</v>
      </c>
      <c r="P115" s="136">
        <f>O115*H115</f>
        <v>0</v>
      </c>
      <c r="Q115" s="136">
        <v>8.6499999999999997E-3</v>
      </c>
      <c r="R115" s="136">
        <f>Q115*H115</f>
        <v>0.24258060000000001</v>
      </c>
      <c r="S115" s="136">
        <v>0</v>
      </c>
      <c r="T115" s="137">
        <f>S115*H115</f>
        <v>0</v>
      </c>
      <c r="AR115" s="138" t="s">
        <v>188</v>
      </c>
      <c r="AT115" s="138" t="s">
        <v>171</v>
      </c>
      <c r="AU115" s="138" t="s">
        <v>86</v>
      </c>
      <c r="AY115" s="17" t="s">
        <v>168</v>
      </c>
      <c r="BE115" s="139">
        <f>IF(N115="základní",J115,0)</f>
        <v>0</v>
      </c>
      <c r="BF115" s="139">
        <f>IF(N115="snížená",J115,0)</f>
        <v>0</v>
      </c>
      <c r="BG115" s="139">
        <f>IF(N115="zákl. přenesená",J115,0)</f>
        <v>0</v>
      </c>
      <c r="BH115" s="139">
        <f>IF(N115="sníž. přenesená",J115,0)</f>
        <v>0</v>
      </c>
      <c r="BI115" s="139">
        <f>IF(N115="nulová",J115,0)</f>
        <v>0</v>
      </c>
      <c r="BJ115" s="17" t="s">
        <v>84</v>
      </c>
      <c r="BK115" s="139">
        <f>ROUND(I115*H115,2)</f>
        <v>0</v>
      </c>
      <c r="BL115" s="17" t="s">
        <v>188</v>
      </c>
      <c r="BM115" s="138" t="s">
        <v>1349</v>
      </c>
    </row>
    <row r="116" spans="2:65" s="1" customFormat="1" ht="29.25">
      <c r="B116" s="32"/>
      <c r="D116" s="140" t="s">
        <v>177</v>
      </c>
      <c r="F116" s="141" t="s">
        <v>1350</v>
      </c>
      <c r="I116" s="142"/>
      <c r="L116" s="32"/>
      <c r="M116" s="143"/>
      <c r="T116" s="53"/>
      <c r="AT116" s="17" t="s">
        <v>177</v>
      </c>
      <c r="AU116" s="17" t="s">
        <v>86</v>
      </c>
    </row>
    <row r="117" spans="2:65" s="1" customFormat="1">
      <c r="B117" s="32"/>
      <c r="D117" s="169" t="s">
        <v>872</v>
      </c>
      <c r="F117" s="170" t="s">
        <v>1351</v>
      </c>
      <c r="I117" s="142"/>
      <c r="L117" s="32"/>
      <c r="M117" s="143"/>
      <c r="T117" s="53"/>
      <c r="AT117" s="17" t="s">
        <v>872</v>
      </c>
      <c r="AU117" s="17" t="s">
        <v>86</v>
      </c>
    </row>
    <row r="118" spans="2:65" s="1" customFormat="1" ht="39">
      <c r="B118" s="32"/>
      <c r="D118" s="140" t="s">
        <v>584</v>
      </c>
      <c r="F118" s="144" t="s">
        <v>1352</v>
      </c>
      <c r="I118" s="142"/>
      <c r="L118" s="32"/>
      <c r="M118" s="143"/>
      <c r="T118" s="53"/>
      <c r="AT118" s="17" t="s">
        <v>584</v>
      </c>
      <c r="AU118" s="17" t="s">
        <v>86</v>
      </c>
    </row>
    <row r="119" spans="2:65" s="12" customFormat="1">
      <c r="B119" s="145"/>
      <c r="D119" s="140" t="s">
        <v>586</v>
      </c>
      <c r="E119" s="146" t="s">
        <v>19</v>
      </c>
      <c r="F119" s="147" t="s">
        <v>1343</v>
      </c>
      <c r="H119" s="146" t="s">
        <v>19</v>
      </c>
      <c r="I119" s="148"/>
      <c r="L119" s="145"/>
      <c r="M119" s="149"/>
      <c r="T119" s="150"/>
      <c r="AT119" s="146" t="s">
        <v>586</v>
      </c>
      <c r="AU119" s="146" t="s">
        <v>86</v>
      </c>
      <c r="AV119" s="12" t="s">
        <v>84</v>
      </c>
      <c r="AW119" s="12" t="s">
        <v>37</v>
      </c>
      <c r="AX119" s="12" t="s">
        <v>76</v>
      </c>
      <c r="AY119" s="146" t="s">
        <v>168</v>
      </c>
    </row>
    <row r="120" spans="2:65" s="13" customFormat="1">
      <c r="B120" s="151"/>
      <c r="D120" s="140" t="s">
        <v>586</v>
      </c>
      <c r="E120" s="152" t="s">
        <v>19</v>
      </c>
      <c r="F120" s="153" t="s">
        <v>1353</v>
      </c>
      <c r="H120" s="154">
        <v>13.353999999999999</v>
      </c>
      <c r="I120" s="155"/>
      <c r="L120" s="151"/>
      <c r="M120" s="156"/>
      <c r="T120" s="157"/>
      <c r="AT120" s="152" t="s">
        <v>586</v>
      </c>
      <c r="AU120" s="152" t="s">
        <v>86</v>
      </c>
      <c r="AV120" s="13" t="s">
        <v>86</v>
      </c>
      <c r="AW120" s="13" t="s">
        <v>37</v>
      </c>
      <c r="AX120" s="13" t="s">
        <v>76</v>
      </c>
      <c r="AY120" s="152" t="s">
        <v>168</v>
      </c>
    </row>
    <row r="121" spans="2:65" s="13" customFormat="1">
      <c r="B121" s="151"/>
      <c r="D121" s="140" t="s">
        <v>586</v>
      </c>
      <c r="E121" s="152" t="s">
        <v>19</v>
      </c>
      <c r="F121" s="153" t="s">
        <v>1354</v>
      </c>
      <c r="H121" s="154">
        <v>1.82</v>
      </c>
      <c r="I121" s="155"/>
      <c r="L121" s="151"/>
      <c r="M121" s="156"/>
      <c r="T121" s="157"/>
      <c r="AT121" s="152" t="s">
        <v>586</v>
      </c>
      <c r="AU121" s="152" t="s">
        <v>86</v>
      </c>
      <c r="AV121" s="13" t="s">
        <v>86</v>
      </c>
      <c r="AW121" s="13" t="s">
        <v>37</v>
      </c>
      <c r="AX121" s="13" t="s">
        <v>76</v>
      </c>
      <c r="AY121" s="152" t="s">
        <v>168</v>
      </c>
    </row>
    <row r="122" spans="2:65" s="13" customFormat="1">
      <c r="B122" s="151"/>
      <c r="D122" s="140" t="s">
        <v>586</v>
      </c>
      <c r="E122" s="152" t="s">
        <v>19</v>
      </c>
      <c r="F122" s="153" t="s">
        <v>1355</v>
      </c>
      <c r="H122" s="154">
        <v>7.33</v>
      </c>
      <c r="I122" s="155"/>
      <c r="L122" s="151"/>
      <c r="M122" s="156"/>
      <c r="T122" s="157"/>
      <c r="AT122" s="152" t="s">
        <v>586</v>
      </c>
      <c r="AU122" s="152" t="s">
        <v>86</v>
      </c>
      <c r="AV122" s="13" t="s">
        <v>86</v>
      </c>
      <c r="AW122" s="13" t="s">
        <v>37</v>
      </c>
      <c r="AX122" s="13" t="s">
        <v>76</v>
      </c>
      <c r="AY122" s="152" t="s">
        <v>168</v>
      </c>
    </row>
    <row r="123" spans="2:65" s="13" customFormat="1">
      <c r="B123" s="151"/>
      <c r="D123" s="140" t="s">
        <v>586</v>
      </c>
      <c r="E123" s="152" t="s">
        <v>19</v>
      </c>
      <c r="F123" s="153" t="s">
        <v>1356</v>
      </c>
      <c r="H123" s="154">
        <v>5.54</v>
      </c>
      <c r="I123" s="155"/>
      <c r="L123" s="151"/>
      <c r="M123" s="156"/>
      <c r="T123" s="157"/>
      <c r="AT123" s="152" t="s">
        <v>586</v>
      </c>
      <c r="AU123" s="152" t="s">
        <v>86</v>
      </c>
      <c r="AV123" s="13" t="s">
        <v>86</v>
      </c>
      <c r="AW123" s="13" t="s">
        <v>37</v>
      </c>
      <c r="AX123" s="13" t="s">
        <v>76</v>
      </c>
      <c r="AY123" s="152" t="s">
        <v>168</v>
      </c>
    </row>
    <row r="124" spans="2:65" s="14" customFormat="1">
      <c r="B124" s="158"/>
      <c r="D124" s="140" t="s">
        <v>586</v>
      </c>
      <c r="E124" s="159" t="s">
        <v>1277</v>
      </c>
      <c r="F124" s="160" t="s">
        <v>592</v>
      </c>
      <c r="H124" s="161">
        <v>28.044</v>
      </c>
      <c r="I124" s="162"/>
      <c r="L124" s="158"/>
      <c r="M124" s="163"/>
      <c r="T124" s="164"/>
      <c r="AT124" s="159" t="s">
        <v>586</v>
      </c>
      <c r="AU124" s="159" t="s">
        <v>86</v>
      </c>
      <c r="AV124" s="14" t="s">
        <v>188</v>
      </c>
      <c r="AW124" s="14" t="s">
        <v>37</v>
      </c>
      <c r="AX124" s="14" t="s">
        <v>84</v>
      </c>
      <c r="AY124" s="159" t="s">
        <v>168</v>
      </c>
    </row>
    <row r="125" spans="2:65" s="1" customFormat="1" ht="16.5" customHeight="1">
      <c r="B125" s="32"/>
      <c r="C125" s="127" t="s">
        <v>188</v>
      </c>
      <c r="D125" s="127" t="s">
        <v>171</v>
      </c>
      <c r="E125" s="128" t="s">
        <v>1357</v>
      </c>
      <c r="F125" s="129" t="s">
        <v>1358</v>
      </c>
      <c r="G125" s="130" t="s">
        <v>765</v>
      </c>
      <c r="H125" s="131">
        <v>28.044</v>
      </c>
      <c r="I125" s="132"/>
      <c r="J125" s="133">
        <f>ROUND(I125*H125,2)</f>
        <v>0</v>
      </c>
      <c r="K125" s="129" t="s">
        <v>869</v>
      </c>
      <c r="L125" s="32"/>
      <c r="M125" s="134" t="s">
        <v>19</v>
      </c>
      <c r="N125" s="135" t="s">
        <v>47</v>
      </c>
      <c r="P125" s="136">
        <f>O125*H125</f>
        <v>0</v>
      </c>
      <c r="Q125" s="136">
        <v>0</v>
      </c>
      <c r="R125" s="136">
        <f>Q125*H125</f>
        <v>0</v>
      </c>
      <c r="S125" s="136">
        <v>0</v>
      </c>
      <c r="T125" s="137">
        <f>S125*H125</f>
        <v>0</v>
      </c>
      <c r="AR125" s="138" t="s">
        <v>188</v>
      </c>
      <c r="AT125" s="138" t="s">
        <v>171</v>
      </c>
      <c r="AU125" s="138" t="s">
        <v>86</v>
      </c>
      <c r="AY125" s="17" t="s">
        <v>168</v>
      </c>
      <c r="BE125" s="139">
        <f>IF(N125="základní",J125,0)</f>
        <v>0</v>
      </c>
      <c r="BF125" s="139">
        <f>IF(N125="snížená",J125,0)</f>
        <v>0</v>
      </c>
      <c r="BG125" s="139">
        <f>IF(N125="zákl. přenesená",J125,0)</f>
        <v>0</v>
      </c>
      <c r="BH125" s="139">
        <f>IF(N125="sníž. přenesená",J125,0)</f>
        <v>0</v>
      </c>
      <c r="BI125" s="139">
        <f>IF(N125="nulová",J125,0)</f>
        <v>0</v>
      </c>
      <c r="BJ125" s="17" t="s">
        <v>84</v>
      </c>
      <c r="BK125" s="139">
        <f>ROUND(I125*H125,2)</f>
        <v>0</v>
      </c>
      <c r="BL125" s="17" t="s">
        <v>188</v>
      </c>
      <c r="BM125" s="138" t="s">
        <v>1359</v>
      </c>
    </row>
    <row r="126" spans="2:65" s="1" customFormat="1" ht="29.25">
      <c r="B126" s="32"/>
      <c r="D126" s="140" t="s">
        <v>177</v>
      </c>
      <c r="F126" s="141" t="s">
        <v>1360</v>
      </c>
      <c r="I126" s="142"/>
      <c r="L126" s="32"/>
      <c r="M126" s="143"/>
      <c r="T126" s="53"/>
      <c r="AT126" s="17" t="s">
        <v>177</v>
      </c>
      <c r="AU126" s="17" t="s">
        <v>86</v>
      </c>
    </row>
    <row r="127" spans="2:65" s="1" customFormat="1">
      <c r="B127" s="32"/>
      <c r="D127" s="169" t="s">
        <v>872</v>
      </c>
      <c r="F127" s="170" t="s">
        <v>1361</v>
      </c>
      <c r="I127" s="142"/>
      <c r="L127" s="32"/>
      <c r="M127" s="143"/>
      <c r="T127" s="53"/>
      <c r="AT127" s="17" t="s">
        <v>872</v>
      </c>
      <c r="AU127" s="17" t="s">
        <v>86</v>
      </c>
    </row>
    <row r="128" spans="2:65" s="13" customFormat="1">
      <c r="B128" s="151"/>
      <c r="D128" s="140" t="s">
        <v>586</v>
      </c>
      <c r="E128" s="152" t="s">
        <v>19</v>
      </c>
      <c r="F128" s="153" t="s">
        <v>1277</v>
      </c>
      <c r="H128" s="154">
        <v>28.044</v>
      </c>
      <c r="I128" s="155"/>
      <c r="L128" s="151"/>
      <c r="M128" s="156"/>
      <c r="T128" s="157"/>
      <c r="AT128" s="152" t="s">
        <v>586</v>
      </c>
      <c r="AU128" s="152" t="s">
        <v>86</v>
      </c>
      <c r="AV128" s="13" t="s">
        <v>86</v>
      </c>
      <c r="AW128" s="13" t="s">
        <v>37</v>
      </c>
      <c r="AX128" s="13" t="s">
        <v>84</v>
      </c>
      <c r="AY128" s="152" t="s">
        <v>168</v>
      </c>
    </row>
    <row r="129" spans="2:65" s="1" customFormat="1" ht="16.5" customHeight="1">
      <c r="B129" s="32"/>
      <c r="C129" s="127" t="s">
        <v>193</v>
      </c>
      <c r="D129" s="127" t="s">
        <v>171</v>
      </c>
      <c r="E129" s="128" t="s">
        <v>1362</v>
      </c>
      <c r="F129" s="129" t="s">
        <v>1363</v>
      </c>
      <c r="G129" s="130" t="s">
        <v>581</v>
      </c>
      <c r="H129" s="131">
        <v>1.4319999999999999</v>
      </c>
      <c r="I129" s="132"/>
      <c r="J129" s="133">
        <f>ROUND(I129*H129,2)</f>
        <v>0</v>
      </c>
      <c r="K129" s="129" t="s">
        <v>869</v>
      </c>
      <c r="L129" s="32"/>
      <c r="M129" s="134" t="s">
        <v>19</v>
      </c>
      <c r="N129" s="135" t="s">
        <v>47</v>
      </c>
      <c r="P129" s="136">
        <f>O129*H129</f>
        <v>0</v>
      </c>
      <c r="Q129" s="136">
        <v>1.0556000000000001</v>
      </c>
      <c r="R129" s="136">
        <f>Q129*H129</f>
        <v>1.5116192000000002</v>
      </c>
      <c r="S129" s="136">
        <v>0</v>
      </c>
      <c r="T129" s="137">
        <f>S129*H129</f>
        <v>0</v>
      </c>
      <c r="AR129" s="138" t="s">
        <v>188</v>
      </c>
      <c r="AT129" s="138" t="s">
        <v>171</v>
      </c>
      <c r="AU129" s="138" t="s">
        <v>86</v>
      </c>
      <c r="AY129" s="17" t="s">
        <v>168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7" t="s">
        <v>84</v>
      </c>
      <c r="BK129" s="139">
        <f>ROUND(I129*H129,2)</f>
        <v>0</v>
      </c>
      <c r="BL129" s="17" t="s">
        <v>188</v>
      </c>
      <c r="BM129" s="138" t="s">
        <v>1364</v>
      </c>
    </row>
    <row r="130" spans="2:65" s="1" customFormat="1" ht="29.25">
      <c r="B130" s="32"/>
      <c r="D130" s="140" t="s">
        <v>177</v>
      </c>
      <c r="F130" s="141" t="s">
        <v>1365</v>
      </c>
      <c r="I130" s="142"/>
      <c r="L130" s="32"/>
      <c r="M130" s="143"/>
      <c r="T130" s="53"/>
      <c r="AT130" s="17" t="s">
        <v>177</v>
      </c>
      <c r="AU130" s="17" t="s">
        <v>86</v>
      </c>
    </row>
    <row r="131" spans="2:65" s="1" customFormat="1">
      <c r="B131" s="32"/>
      <c r="D131" s="169" t="s">
        <v>872</v>
      </c>
      <c r="F131" s="170" t="s">
        <v>1366</v>
      </c>
      <c r="I131" s="142"/>
      <c r="L131" s="32"/>
      <c r="M131" s="143"/>
      <c r="T131" s="53"/>
      <c r="AT131" s="17" t="s">
        <v>872</v>
      </c>
      <c r="AU131" s="17" t="s">
        <v>86</v>
      </c>
    </row>
    <row r="132" spans="2:65" s="13" customFormat="1">
      <c r="B132" s="151"/>
      <c r="D132" s="140" t="s">
        <v>586</v>
      </c>
      <c r="E132" s="152" t="s">
        <v>19</v>
      </c>
      <c r="F132" s="153" t="s">
        <v>1367</v>
      </c>
      <c r="H132" s="154">
        <v>1.4319999999999999</v>
      </c>
      <c r="I132" s="155"/>
      <c r="L132" s="151"/>
      <c r="M132" s="156"/>
      <c r="T132" s="157"/>
      <c r="AT132" s="152" t="s">
        <v>586</v>
      </c>
      <c r="AU132" s="152" t="s">
        <v>86</v>
      </c>
      <c r="AV132" s="13" t="s">
        <v>86</v>
      </c>
      <c r="AW132" s="13" t="s">
        <v>37</v>
      </c>
      <c r="AX132" s="13" t="s">
        <v>84</v>
      </c>
      <c r="AY132" s="152" t="s">
        <v>168</v>
      </c>
    </row>
    <row r="133" spans="2:65" s="1" customFormat="1" ht="16.5" customHeight="1">
      <c r="B133" s="32"/>
      <c r="C133" s="127" t="s">
        <v>198</v>
      </c>
      <c r="D133" s="127" t="s">
        <v>171</v>
      </c>
      <c r="E133" s="128" t="s">
        <v>1368</v>
      </c>
      <c r="F133" s="129" t="s">
        <v>1369</v>
      </c>
      <c r="G133" s="130" t="s">
        <v>581</v>
      </c>
      <c r="H133" s="131">
        <v>1.5049999999999999</v>
      </c>
      <c r="I133" s="132"/>
      <c r="J133" s="133">
        <f>ROUND(I133*H133,2)</f>
        <v>0</v>
      </c>
      <c r="K133" s="129" t="s">
        <v>869</v>
      </c>
      <c r="L133" s="32"/>
      <c r="M133" s="134" t="s">
        <v>19</v>
      </c>
      <c r="N133" s="135" t="s">
        <v>47</v>
      </c>
      <c r="P133" s="136">
        <f>O133*H133</f>
        <v>0</v>
      </c>
      <c r="Q133" s="136">
        <v>0</v>
      </c>
      <c r="R133" s="136">
        <f>Q133*H133</f>
        <v>0</v>
      </c>
      <c r="S133" s="136">
        <v>0</v>
      </c>
      <c r="T133" s="137">
        <f>S133*H133</f>
        <v>0</v>
      </c>
      <c r="AR133" s="138" t="s">
        <v>188</v>
      </c>
      <c r="AT133" s="138" t="s">
        <v>171</v>
      </c>
      <c r="AU133" s="138" t="s">
        <v>86</v>
      </c>
      <c r="AY133" s="17" t="s">
        <v>168</v>
      </c>
      <c r="BE133" s="139">
        <f>IF(N133="základní",J133,0)</f>
        <v>0</v>
      </c>
      <c r="BF133" s="139">
        <f>IF(N133="snížená",J133,0)</f>
        <v>0</v>
      </c>
      <c r="BG133" s="139">
        <f>IF(N133="zákl. přenesená",J133,0)</f>
        <v>0</v>
      </c>
      <c r="BH133" s="139">
        <f>IF(N133="sníž. přenesená",J133,0)</f>
        <v>0</v>
      </c>
      <c r="BI133" s="139">
        <f>IF(N133="nulová",J133,0)</f>
        <v>0</v>
      </c>
      <c r="BJ133" s="17" t="s">
        <v>84</v>
      </c>
      <c r="BK133" s="139">
        <f>ROUND(I133*H133,2)</f>
        <v>0</v>
      </c>
      <c r="BL133" s="17" t="s">
        <v>188</v>
      </c>
      <c r="BM133" s="138" t="s">
        <v>1370</v>
      </c>
    </row>
    <row r="134" spans="2:65" s="1" customFormat="1">
      <c r="B134" s="32"/>
      <c r="D134" s="140" t="s">
        <v>177</v>
      </c>
      <c r="F134" s="141" t="s">
        <v>1371</v>
      </c>
      <c r="I134" s="142"/>
      <c r="L134" s="32"/>
      <c r="M134" s="143"/>
      <c r="T134" s="53"/>
      <c r="AT134" s="17" t="s">
        <v>177</v>
      </c>
      <c r="AU134" s="17" t="s">
        <v>86</v>
      </c>
    </row>
    <row r="135" spans="2:65" s="1" customFormat="1">
      <c r="B135" s="32"/>
      <c r="D135" s="169" t="s">
        <v>872</v>
      </c>
      <c r="F135" s="170" t="s">
        <v>1372</v>
      </c>
      <c r="I135" s="142"/>
      <c r="L135" s="32"/>
      <c r="M135" s="143"/>
      <c r="T135" s="53"/>
      <c r="AT135" s="17" t="s">
        <v>872</v>
      </c>
      <c r="AU135" s="17" t="s">
        <v>86</v>
      </c>
    </row>
    <row r="136" spans="2:65" s="13" customFormat="1">
      <c r="B136" s="151"/>
      <c r="D136" s="140" t="s">
        <v>586</v>
      </c>
      <c r="E136" s="152" t="s">
        <v>19</v>
      </c>
      <c r="F136" s="153" t="s">
        <v>1373</v>
      </c>
      <c r="H136" s="154">
        <v>1.5049999999999999</v>
      </c>
      <c r="I136" s="155"/>
      <c r="L136" s="151"/>
      <c r="M136" s="156"/>
      <c r="T136" s="157"/>
      <c r="AT136" s="152" t="s">
        <v>586</v>
      </c>
      <c r="AU136" s="152" t="s">
        <v>86</v>
      </c>
      <c r="AV136" s="13" t="s">
        <v>86</v>
      </c>
      <c r="AW136" s="13" t="s">
        <v>37</v>
      </c>
      <c r="AX136" s="13" t="s">
        <v>84</v>
      </c>
      <c r="AY136" s="152" t="s">
        <v>168</v>
      </c>
    </row>
    <row r="137" spans="2:65" s="1" customFormat="1" ht="16.5" customHeight="1">
      <c r="B137" s="32"/>
      <c r="C137" s="171" t="s">
        <v>203</v>
      </c>
      <c r="D137" s="171" t="s">
        <v>1374</v>
      </c>
      <c r="E137" s="172" t="s">
        <v>1375</v>
      </c>
      <c r="F137" s="173" t="s">
        <v>1376</v>
      </c>
      <c r="G137" s="174" t="s">
        <v>261</v>
      </c>
      <c r="H137" s="175">
        <v>1505.175</v>
      </c>
      <c r="I137" s="176"/>
      <c r="J137" s="177">
        <f>ROUND(I137*H137,2)</f>
        <v>0</v>
      </c>
      <c r="K137" s="173" t="s">
        <v>19</v>
      </c>
      <c r="L137" s="178"/>
      <c r="M137" s="179" t="s">
        <v>19</v>
      </c>
      <c r="N137" s="180" t="s">
        <v>47</v>
      </c>
      <c r="P137" s="136">
        <f>O137*H137</f>
        <v>0</v>
      </c>
      <c r="Q137" s="136">
        <v>9.75E-3</v>
      </c>
      <c r="R137" s="136">
        <f>Q137*H137</f>
        <v>14.67545625</v>
      </c>
      <c r="S137" s="136">
        <v>0</v>
      </c>
      <c r="T137" s="137">
        <f>S137*H137</f>
        <v>0</v>
      </c>
      <c r="AR137" s="138" t="s">
        <v>208</v>
      </c>
      <c r="AT137" s="138" t="s">
        <v>1374</v>
      </c>
      <c r="AU137" s="138" t="s">
        <v>86</v>
      </c>
      <c r="AY137" s="17" t="s">
        <v>168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7" t="s">
        <v>84</v>
      </c>
      <c r="BK137" s="139">
        <f>ROUND(I137*H137,2)</f>
        <v>0</v>
      </c>
      <c r="BL137" s="17" t="s">
        <v>188</v>
      </c>
      <c r="BM137" s="138" t="s">
        <v>1377</v>
      </c>
    </row>
    <row r="138" spans="2:65" s="1" customFormat="1">
      <c r="B138" s="32"/>
      <c r="D138" s="140" t="s">
        <v>177</v>
      </c>
      <c r="F138" s="141" t="s">
        <v>1376</v>
      </c>
      <c r="I138" s="142"/>
      <c r="L138" s="32"/>
      <c r="M138" s="143"/>
      <c r="T138" s="53"/>
      <c r="AT138" s="17" t="s">
        <v>177</v>
      </c>
      <c r="AU138" s="17" t="s">
        <v>86</v>
      </c>
    </row>
    <row r="139" spans="2:65" s="12" customFormat="1">
      <c r="B139" s="145"/>
      <c r="D139" s="140" t="s">
        <v>586</v>
      </c>
      <c r="E139" s="146" t="s">
        <v>19</v>
      </c>
      <c r="F139" s="147" t="s">
        <v>1378</v>
      </c>
      <c r="H139" s="146" t="s">
        <v>19</v>
      </c>
      <c r="I139" s="148"/>
      <c r="L139" s="145"/>
      <c r="M139" s="149"/>
      <c r="T139" s="150"/>
      <c r="AT139" s="146" t="s">
        <v>586</v>
      </c>
      <c r="AU139" s="146" t="s">
        <v>86</v>
      </c>
      <c r="AV139" s="12" t="s">
        <v>84</v>
      </c>
      <c r="AW139" s="12" t="s">
        <v>37</v>
      </c>
      <c r="AX139" s="12" t="s">
        <v>76</v>
      </c>
      <c r="AY139" s="146" t="s">
        <v>168</v>
      </c>
    </row>
    <row r="140" spans="2:65" s="13" customFormat="1">
      <c r="B140" s="151"/>
      <c r="D140" s="140" t="s">
        <v>586</v>
      </c>
      <c r="E140" s="152" t="s">
        <v>1288</v>
      </c>
      <c r="F140" s="153" t="s">
        <v>1379</v>
      </c>
      <c r="H140" s="154">
        <v>1505.175</v>
      </c>
      <c r="I140" s="155"/>
      <c r="L140" s="151"/>
      <c r="M140" s="156"/>
      <c r="T140" s="157"/>
      <c r="AT140" s="152" t="s">
        <v>586</v>
      </c>
      <c r="AU140" s="152" t="s">
        <v>86</v>
      </c>
      <c r="AV140" s="13" t="s">
        <v>86</v>
      </c>
      <c r="AW140" s="13" t="s">
        <v>37</v>
      </c>
      <c r="AX140" s="13" t="s">
        <v>84</v>
      </c>
      <c r="AY140" s="152" t="s">
        <v>168</v>
      </c>
    </row>
    <row r="141" spans="2:65" s="1" customFormat="1" ht="21.75" customHeight="1">
      <c r="B141" s="32"/>
      <c r="C141" s="127" t="s">
        <v>208</v>
      </c>
      <c r="D141" s="127" t="s">
        <v>171</v>
      </c>
      <c r="E141" s="128" t="s">
        <v>1380</v>
      </c>
      <c r="F141" s="129" t="s">
        <v>1381</v>
      </c>
      <c r="G141" s="130" t="s">
        <v>765</v>
      </c>
      <c r="H141" s="131">
        <v>20.254999999999999</v>
      </c>
      <c r="I141" s="132"/>
      <c r="J141" s="133">
        <f>ROUND(I141*H141,2)</f>
        <v>0</v>
      </c>
      <c r="K141" s="129" t="s">
        <v>869</v>
      </c>
      <c r="L141" s="32"/>
      <c r="M141" s="134" t="s">
        <v>19</v>
      </c>
      <c r="N141" s="135" t="s">
        <v>47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188</v>
      </c>
      <c r="AT141" s="138" t="s">
        <v>171</v>
      </c>
      <c r="AU141" s="138" t="s">
        <v>86</v>
      </c>
      <c r="AY141" s="17" t="s">
        <v>168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7" t="s">
        <v>84</v>
      </c>
      <c r="BK141" s="139">
        <f>ROUND(I141*H141,2)</f>
        <v>0</v>
      </c>
      <c r="BL141" s="17" t="s">
        <v>188</v>
      </c>
      <c r="BM141" s="138" t="s">
        <v>1382</v>
      </c>
    </row>
    <row r="142" spans="2:65" s="1" customFormat="1">
      <c r="B142" s="32"/>
      <c r="D142" s="140" t="s">
        <v>177</v>
      </c>
      <c r="F142" s="141" t="s">
        <v>1383</v>
      </c>
      <c r="I142" s="142"/>
      <c r="L142" s="32"/>
      <c r="M142" s="143"/>
      <c r="T142" s="53"/>
      <c r="AT142" s="17" t="s">
        <v>177</v>
      </c>
      <c r="AU142" s="17" t="s">
        <v>86</v>
      </c>
    </row>
    <row r="143" spans="2:65" s="1" customFormat="1">
      <c r="B143" s="32"/>
      <c r="D143" s="169" t="s">
        <v>872</v>
      </c>
      <c r="F143" s="170" t="s">
        <v>1384</v>
      </c>
      <c r="I143" s="142"/>
      <c r="L143" s="32"/>
      <c r="M143" s="143"/>
      <c r="T143" s="53"/>
      <c r="AT143" s="17" t="s">
        <v>872</v>
      </c>
      <c r="AU143" s="17" t="s">
        <v>86</v>
      </c>
    </row>
    <row r="144" spans="2:65" s="13" customFormat="1">
      <c r="B144" s="151"/>
      <c r="D144" s="140" t="s">
        <v>586</v>
      </c>
      <c r="E144" s="152" t="s">
        <v>19</v>
      </c>
      <c r="F144" s="153" t="s">
        <v>1305</v>
      </c>
      <c r="H144" s="154">
        <v>11.435</v>
      </c>
      <c r="I144" s="155"/>
      <c r="L144" s="151"/>
      <c r="M144" s="156"/>
      <c r="T144" s="157"/>
      <c r="AT144" s="152" t="s">
        <v>586</v>
      </c>
      <c r="AU144" s="152" t="s">
        <v>86</v>
      </c>
      <c r="AV144" s="13" t="s">
        <v>86</v>
      </c>
      <c r="AW144" s="13" t="s">
        <v>37</v>
      </c>
      <c r="AX144" s="13" t="s">
        <v>76</v>
      </c>
      <c r="AY144" s="152" t="s">
        <v>168</v>
      </c>
    </row>
    <row r="145" spans="2:65" s="13" customFormat="1">
      <c r="B145" s="151"/>
      <c r="D145" s="140" t="s">
        <v>586</v>
      </c>
      <c r="E145" s="152" t="s">
        <v>19</v>
      </c>
      <c r="F145" s="153" t="s">
        <v>1291</v>
      </c>
      <c r="H145" s="154">
        <v>8.82</v>
      </c>
      <c r="I145" s="155"/>
      <c r="L145" s="151"/>
      <c r="M145" s="156"/>
      <c r="T145" s="157"/>
      <c r="AT145" s="152" t="s">
        <v>586</v>
      </c>
      <c r="AU145" s="152" t="s">
        <v>86</v>
      </c>
      <c r="AV145" s="13" t="s">
        <v>86</v>
      </c>
      <c r="AW145" s="13" t="s">
        <v>37</v>
      </c>
      <c r="AX145" s="13" t="s">
        <v>76</v>
      </c>
      <c r="AY145" s="152" t="s">
        <v>168</v>
      </c>
    </row>
    <row r="146" spans="2:65" s="14" customFormat="1">
      <c r="B146" s="158"/>
      <c r="D146" s="140" t="s">
        <v>586</v>
      </c>
      <c r="E146" s="159" t="s">
        <v>19</v>
      </c>
      <c r="F146" s="160" t="s">
        <v>592</v>
      </c>
      <c r="H146" s="161">
        <v>20.254999999999999</v>
      </c>
      <c r="I146" s="162"/>
      <c r="L146" s="158"/>
      <c r="M146" s="163"/>
      <c r="T146" s="164"/>
      <c r="AT146" s="159" t="s">
        <v>586</v>
      </c>
      <c r="AU146" s="159" t="s">
        <v>86</v>
      </c>
      <c r="AV146" s="14" t="s">
        <v>188</v>
      </c>
      <c r="AW146" s="14" t="s">
        <v>37</v>
      </c>
      <c r="AX146" s="14" t="s">
        <v>84</v>
      </c>
      <c r="AY146" s="159" t="s">
        <v>168</v>
      </c>
    </row>
    <row r="147" spans="2:65" s="1" customFormat="1" ht="16.5" customHeight="1">
      <c r="B147" s="32"/>
      <c r="C147" s="171" t="s">
        <v>215</v>
      </c>
      <c r="D147" s="171" t="s">
        <v>1374</v>
      </c>
      <c r="E147" s="172" t="s">
        <v>1385</v>
      </c>
      <c r="F147" s="173" t="s">
        <v>1386</v>
      </c>
      <c r="G147" s="174" t="s">
        <v>765</v>
      </c>
      <c r="H147" s="175">
        <v>11.435</v>
      </c>
      <c r="I147" s="176"/>
      <c r="J147" s="177">
        <f>ROUND(I147*H147,2)</f>
        <v>0</v>
      </c>
      <c r="K147" s="173" t="s">
        <v>19</v>
      </c>
      <c r="L147" s="178"/>
      <c r="M147" s="179" t="s">
        <v>19</v>
      </c>
      <c r="N147" s="180" t="s">
        <v>47</v>
      </c>
      <c r="P147" s="136">
        <f>O147*H147</f>
        <v>0</v>
      </c>
      <c r="Q147" s="136">
        <v>9.75E-3</v>
      </c>
      <c r="R147" s="136">
        <f>Q147*H147</f>
        <v>0.11149125</v>
      </c>
      <c r="S147" s="136">
        <v>0</v>
      </c>
      <c r="T147" s="137">
        <f>S147*H147</f>
        <v>0</v>
      </c>
      <c r="AR147" s="138" t="s">
        <v>208</v>
      </c>
      <c r="AT147" s="138" t="s">
        <v>1374</v>
      </c>
      <c r="AU147" s="138" t="s">
        <v>86</v>
      </c>
      <c r="AY147" s="17" t="s">
        <v>168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7" t="s">
        <v>84</v>
      </c>
      <c r="BK147" s="139">
        <f>ROUND(I147*H147,2)</f>
        <v>0</v>
      </c>
      <c r="BL147" s="17" t="s">
        <v>188</v>
      </c>
      <c r="BM147" s="138" t="s">
        <v>1387</v>
      </c>
    </row>
    <row r="148" spans="2:65" s="1" customFormat="1" ht="48.75">
      <c r="B148" s="32"/>
      <c r="D148" s="140" t="s">
        <v>177</v>
      </c>
      <c r="F148" s="141" t="s">
        <v>1388</v>
      </c>
      <c r="I148" s="142"/>
      <c r="L148" s="32"/>
      <c r="M148" s="143"/>
      <c r="T148" s="53"/>
      <c r="AT148" s="17" t="s">
        <v>177</v>
      </c>
      <c r="AU148" s="17" t="s">
        <v>86</v>
      </c>
    </row>
    <row r="149" spans="2:65" s="12" customFormat="1">
      <c r="B149" s="145"/>
      <c r="D149" s="140" t="s">
        <v>586</v>
      </c>
      <c r="E149" s="146" t="s">
        <v>19</v>
      </c>
      <c r="F149" s="147" t="s">
        <v>1389</v>
      </c>
      <c r="H149" s="146" t="s">
        <v>19</v>
      </c>
      <c r="I149" s="148"/>
      <c r="L149" s="145"/>
      <c r="M149" s="149"/>
      <c r="T149" s="150"/>
      <c r="AT149" s="146" t="s">
        <v>586</v>
      </c>
      <c r="AU149" s="146" t="s">
        <v>86</v>
      </c>
      <c r="AV149" s="12" t="s">
        <v>84</v>
      </c>
      <c r="AW149" s="12" t="s">
        <v>37</v>
      </c>
      <c r="AX149" s="12" t="s">
        <v>76</v>
      </c>
      <c r="AY149" s="146" t="s">
        <v>168</v>
      </c>
    </row>
    <row r="150" spans="2:65" s="13" customFormat="1">
      <c r="B150" s="151"/>
      <c r="D150" s="140" t="s">
        <v>586</v>
      </c>
      <c r="E150" s="152" t="s">
        <v>1305</v>
      </c>
      <c r="F150" s="153" t="s">
        <v>1390</v>
      </c>
      <c r="H150" s="154">
        <v>11.435</v>
      </c>
      <c r="I150" s="155"/>
      <c r="L150" s="151"/>
      <c r="M150" s="156"/>
      <c r="T150" s="157"/>
      <c r="AT150" s="152" t="s">
        <v>586</v>
      </c>
      <c r="AU150" s="152" t="s">
        <v>86</v>
      </c>
      <c r="AV150" s="13" t="s">
        <v>86</v>
      </c>
      <c r="AW150" s="13" t="s">
        <v>37</v>
      </c>
      <c r="AX150" s="13" t="s">
        <v>84</v>
      </c>
      <c r="AY150" s="152" t="s">
        <v>168</v>
      </c>
    </row>
    <row r="151" spans="2:65" s="1" customFormat="1" ht="16.5" customHeight="1">
      <c r="B151" s="32"/>
      <c r="C151" s="171" t="s">
        <v>222</v>
      </c>
      <c r="D151" s="171" t="s">
        <v>1374</v>
      </c>
      <c r="E151" s="172" t="s">
        <v>1391</v>
      </c>
      <c r="F151" s="173" t="s">
        <v>1392</v>
      </c>
      <c r="G151" s="174" t="s">
        <v>765</v>
      </c>
      <c r="H151" s="175">
        <v>8.82</v>
      </c>
      <c r="I151" s="176"/>
      <c r="J151" s="177">
        <f>ROUND(I151*H151,2)</f>
        <v>0</v>
      </c>
      <c r="K151" s="173" t="s">
        <v>19</v>
      </c>
      <c r="L151" s="178"/>
      <c r="M151" s="179" t="s">
        <v>19</v>
      </c>
      <c r="N151" s="180" t="s">
        <v>47</v>
      </c>
      <c r="P151" s="136">
        <f>O151*H151</f>
        <v>0</v>
      </c>
      <c r="Q151" s="136">
        <v>4.3200000000000001E-3</v>
      </c>
      <c r="R151" s="136">
        <f>Q151*H151</f>
        <v>3.8102400000000002E-2</v>
      </c>
      <c r="S151" s="136">
        <v>0</v>
      </c>
      <c r="T151" s="137">
        <f>S151*H151</f>
        <v>0</v>
      </c>
      <c r="AR151" s="138" t="s">
        <v>208</v>
      </c>
      <c r="AT151" s="138" t="s">
        <v>1374</v>
      </c>
      <c r="AU151" s="138" t="s">
        <v>86</v>
      </c>
      <c r="AY151" s="17" t="s">
        <v>168</v>
      </c>
      <c r="BE151" s="139">
        <f>IF(N151="základní",J151,0)</f>
        <v>0</v>
      </c>
      <c r="BF151" s="139">
        <f>IF(N151="snížená",J151,0)</f>
        <v>0</v>
      </c>
      <c r="BG151" s="139">
        <f>IF(N151="zákl. přenesená",J151,0)</f>
        <v>0</v>
      </c>
      <c r="BH151" s="139">
        <f>IF(N151="sníž. přenesená",J151,0)</f>
        <v>0</v>
      </c>
      <c r="BI151" s="139">
        <f>IF(N151="nulová",J151,0)</f>
        <v>0</v>
      </c>
      <c r="BJ151" s="17" t="s">
        <v>84</v>
      </c>
      <c r="BK151" s="139">
        <f>ROUND(I151*H151,2)</f>
        <v>0</v>
      </c>
      <c r="BL151" s="17" t="s">
        <v>188</v>
      </c>
      <c r="BM151" s="138" t="s">
        <v>1393</v>
      </c>
    </row>
    <row r="152" spans="2:65" s="1" customFormat="1">
      <c r="B152" s="32"/>
      <c r="D152" s="140" t="s">
        <v>177</v>
      </c>
      <c r="F152" s="141" t="s">
        <v>1392</v>
      </c>
      <c r="I152" s="142"/>
      <c r="L152" s="32"/>
      <c r="M152" s="143"/>
      <c r="T152" s="53"/>
      <c r="AT152" s="17" t="s">
        <v>177</v>
      </c>
      <c r="AU152" s="17" t="s">
        <v>86</v>
      </c>
    </row>
    <row r="153" spans="2:65" s="12" customFormat="1">
      <c r="B153" s="145"/>
      <c r="D153" s="140" t="s">
        <v>586</v>
      </c>
      <c r="E153" s="146" t="s">
        <v>19</v>
      </c>
      <c r="F153" s="147" t="s">
        <v>1389</v>
      </c>
      <c r="H153" s="146" t="s">
        <v>19</v>
      </c>
      <c r="I153" s="148"/>
      <c r="L153" s="145"/>
      <c r="M153" s="149"/>
      <c r="T153" s="150"/>
      <c r="AT153" s="146" t="s">
        <v>586</v>
      </c>
      <c r="AU153" s="146" t="s">
        <v>86</v>
      </c>
      <c r="AV153" s="12" t="s">
        <v>84</v>
      </c>
      <c r="AW153" s="12" t="s">
        <v>37</v>
      </c>
      <c r="AX153" s="12" t="s">
        <v>76</v>
      </c>
      <c r="AY153" s="146" t="s">
        <v>168</v>
      </c>
    </row>
    <row r="154" spans="2:65" s="13" customFormat="1">
      <c r="B154" s="151"/>
      <c r="D154" s="140" t="s">
        <v>586</v>
      </c>
      <c r="E154" s="152" t="s">
        <v>1291</v>
      </c>
      <c r="F154" s="153" t="s">
        <v>1394</v>
      </c>
      <c r="H154" s="154">
        <v>8.82</v>
      </c>
      <c r="I154" s="155"/>
      <c r="L154" s="151"/>
      <c r="M154" s="156"/>
      <c r="T154" s="157"/>
      <c r="AT154" s="152" t="s">
        <v>586</v>
      </c>
      <c r="AU154" s="152" t="s">
        <v>86</v>
      </c>
      <c r="AV154" s="13" t="s">
        <v>86</v>
      </c>
      <c r="AW154" s="13" t="s">
        <v>37</v>
      </c>
      <c r="AX154" s="13" t="s">
        <v>84</v>
      </c>
      <c r="AY154" s="152" t="s">
        <v>168</v>
      </c>
    </row>
    <row r="155" spans="2:65" s="11" customFormat="1" ht="22.9" customHeight="1">
      <c r="B155" s="115"/>
      <c r="D155" s="116" t="s">
        <v>75</v>
      </c>
      <c r="E155" s="125" t="s">
        <v>188</v>
      </c>
      <c r="F155" s="125" t="s">
        <v>1395</v>
      </c>
      <c r="I155" s="118"/>
      <c r="J155" s="126">
        <f>BK155</f>
        <v>0</v>
      </c>
      <c r="L155" s="115"/>
      <c r="M155" s="120"/>
      <c r="P155" s="121">
        <f>SUM(P156:P163)</f>
        <v>0</v>
      </c>
      <c r="R155" s="121">
        <f>SUM(R156:R163)</f>
        <v>18.194143499999999</v>
      </c>
      <c r="T155" s="122">
        <f>SUM(T156:T163)</f>
        <v>0</v>
      </c>
      <c r="AR155" s="116" t="s">
        <v>84</v>
      </c>
      <c r="AT155" s="123" t="s">
        <v>75</v>
      </c>
      <c r="AU155" s="123" t="s">
        <v>84</v>
      </c>
      <c r="AY155" s="116" t="s">
        <v>168</v>
      </c>
      <c r="BK155" s="124">
        <f>SUM(BK156:BK163)</f>
        <v>0</v>
      </c>
    </row>
    <row r="156" spans="2:65" s="1" customFormat="1" ht="16.5" customHeight="1">
      <c r="B156" s="32"/>
      <c r="C156" s="127" t="s">
        <v>227</v>
      </c>
      <c r="D156" s="127" t="s">
        <v>171</v>
      </c>
      <c r="E156" s="128" t="s">
        <v>1396</v>
      </c>
      <c r="F156" s="129" t="s">
        <v>1397</v>
      </c>
      <c r="G156" s="130" t="s">
        <v>581</v>
      </c>
      <c r="H156" s="131">
        <v>1.8660000000000001</v>
      </c>
      <c r="I156" s="132"/>
      <c r="J156" s="133">
        <f>ROUND(I156*H156,2)</f>
        <v>0</v>
      </c>
      <c r="K156" s="129" t="s">
        <v>869</v>
      </c>
      <c r="L156" s="32"/>
      <c r="M156" s="134" t="s">
        <v>19</v>
      </c>
      <c r="N156" s="135" t="s">
        <v>47</v>
      </c>
      <c r="P156" s="136">
        <f>O156*H156</f>
        <v>0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188</v>
      </c>
      <c r="AT156" s="138" t="s">
        <v>171</v>
      </c>
      <c r="AU156" s="138" t="s">
        <v>86</v>
      </c>
      <c r="AY156" s="17" t="s">
        <v>168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7" t="s">
        <v>84</v>
      </c>
      <c r="BK156" s="139">
        <f>ROUND(I156*H156,2)</f>
        <v>0</v>
      </c>
      <c r="BL156" s="17" t="s">
        <v>188</v>
      </c>
      <c r="BM156" s="138" t="s">
        <v>1398</v>
      </c>
    </row>
    <row r="157" spans="2:65" s="1" customFormat="1">
      <c r="B157" s="32"/>
      <c r="D157" s="140" t="s">
        <v>177</v>
      </c>
      <c r="F157" s="141" t="s">
        <v>1399</v>
      </c>
      <c r="I157" s="142"/>
      <c r="L157" s="32"/>
      <c r="M157" s="143"/>
      <c r="T157" s="53"/>
      <c r="AT157" s="17" t="s">
        <v>177</v>
      </c>
      <c r="AU157" s="17" t="s">
        <v>86</v>
      </c>
    </row>
    <row r="158" spans="2:65" s="1" customFormat="1">
      <c r="B158" s="32"/>
      <c r="D158" s="169" t="s">
        <v>872</v>
      </c>
      <c r="F158" s="170" t="s">
        <v>1400</v>
      </c>
      <c r="I158" s="142"/>
      <c r="L158" s="32"/>
      <c r="M158" s="143"/>
      <c r="T158" s="53"/>
      <c r="AT158" s="17" t="s">
        <v>872</v>
      </c>
      <c r="AU158" s="17" t="s">
        <v>86</v>
      </c>
    </row>
    <row r="159" spans="2:65" s="13" customFormat="1">
      <c r="B159" s="151"/>
      <c r="D159" s="140" t="s">
        <v>586</v>
      </c>
      <c r="E159" s="152" t="s">
        <v>19</v>
      </c>
      <c r="F159" s="153" t="s">
        <v>1401</v>
      </c>
      <c r="H159" s="154">
        <v>1.8660000000000001</v>
      </c>
      <c r="I159" s="155"/>
      <c r="L159" s="151"/>
      <c r="M159" s="156"/>
      <c r="T159" s="157"/>
      <c r="AT159" s="152" t="s">
        <v>586</v>
      </c>
      <c r="AU159" s="152" t="s">
        <v>86</v>
      </c>
      <c r="AV159" s="13" t="s">
        <v>86</v>
      </c>
      <c r="AW159" s="13" t="s">
        <v>37</v>
      </c>
      <c r="AX159" s="13" t="s">
        <v>84</v>
      </c>
      <c r="AY159" s="152" t="s">
        <v>168</v>
      </c>
    </row>
    <row r="160" spans="2:65" s="1" customFormat="1" ht="16.5" customHeight="1">
      <c r="B160" s="32"/>
      <c r="C160" s="171" t="s">
        <v>8</v>
      </c>
      <c r="D160" s="171" t="s">
        <v>1374</v>
      </c>
      <c r="E160" s="172" t="s">
        <v>1402</v>
      </c>
      <c r="F160" s="173" t="s">
        <v>1403</v>
      </c>
      <c r="G160" s="174" t="s">
        <v>261</v>
      </c>
      <c r="H160" s="175">
        <v>1866.066</v>
      </c>
      <c r="I160" s="176"/>
      <c r="J160" s="177">
        <f>ROUND(I160*H160,2)</f>
        <v>0</v>
      </c>
      <c r="K160" s="173" t="s">
        <v>19</v>
      </c>
      <c r="L160" s="178"/>
      <c r="M160" s="179" t="s">
        <v>19</v>
      </c>
      <c r="N160" s="180" t="s">
        <v>47</v>
      </c>
      <c r="P160" s="136">
        <f>O160*H160</f>
        <v>0</v>
      </c>
      <c r="Q160" s="136">
        <v>9.75E-3</v>
      </c>
      <c r="R160" s="136">
        <f>Q160*H160</f>
        <v>18.194143499999999</v>
      </c>
      <c r="S160" s="136">
        <v>0</v>
      </c>
      <c r="T160" s="137">
        <f>S160*H160</f>
        <v>0</v>
      </c>
      <c r="AR160" s="138" t="s">
        <v>208</v>
      </c>
      <c r="AT160" s="138" t="s">
        <v>1374</v>
      </c>
      <c r="AU160" s="138" t="s">
        <v>86</v>
      </c>
      <c r="AY160" s="17" t="s">
        <v>168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7" t="s">
        <v>84</v>
      </c>
      <c r="BK160" s="139">
        <f>ROUND(I160*H160,2)</f>
        <v>0</v>
      </c>
      <c r="BL160" s="17" t="s">
        <v>188</v>
      </c>
      <c r="BM160" s="138" t="s">
        <v>1404</v>
      </c>
    </row>
    <row r="161" spans="2:65" s="1" customFormat="1">
      <c r="B161" s="32"/>
      <c r="D161" s="140" t="s">
        <v>177</v>
      </c>
      <c r="F161" s="141" t="s">
        <v>1376</v>
      </c>
      <c r="I161" s="142"/>
      <c r="L161" s="32"/>
      <c r="M161" s="143"/>
      <c r="T161" s="53"/>
      <c r="AT161" s="17" t="s">
        <v>177</v>
      </c>
      <c r="AU161" s="17" t="s">
        <v>86</v>
      </c>
    </row>
    <row r="162" spans="2:65" s="12" customFormat="1">
      <c r="B162" s="145"/>
      <c r="D162" s="140" t="s">
        <v>586</v>
      </c>
      <c r="E162" s="146" t="s">
        <v>19</v>
      </c>
      <c r="F162" s="147" t="s">
        <v>1378</v>
      </c>
      <c r="H162" s="146" t="s">
        <v>19</v>
      </c>
      <c r="I162" s="148"/>
      <c r="L162" s="145"/>
      <c r="M162" s="149"/>
      <c r="T162" s="150"/>
      <c r="AT162" s="146" t="s">
        <v>586</v>
      </c>
      <c r="AU162" s="146" t="s">
        <v>86</v>
      </c>
      <c r="AV162" s="12" t="s">
        <v>84</v>
      </c>
      <c r="AW162" s="12" t="s">
        <v>37</v>
      </c>
      <c r="AX162" s="12" t="s">
        <v>76</v>
      </c>
      <c r="AY162" s="146" t="s">
        <v>168</v>
      </c>
    </row>
    <row r="163" spans="2:65" s="13" customFormat="1">
      <c r="B163" s="151"/>
      <c r="D163" s="140" t="s">
        <v>586</v>
      </c>
      <c r="E163" s="152" t="s">
        <v>1296</v>
      </c>
      <c r="F163" s="153" t="s">
        <v>1405</v>
      </c>
      <c r="H163" s="154">
        <v>1866.066</v>
      </c>
      <c r="I163" s="155"/>
      <c r="L163" s="151"/>
      <c r="M163" s="156"/>
      <c r="T163" s="157"/>
      <c r="AT163" s="152" t="s">
        <v>586</v>
      </c>
      <c r="AU163" s="152" t="s">
        <v>86</v>
      </c>
      <c r="AV163" s="13" t="s">
        <v>86</v>
      </c>
      <c r="AW163" s="13" t="s">
        <v>37</v>
      </c>
      <c r="AX163" s="13" t="s">
        <v>84</v>
      </c>
      <c r="AY163" s="152" t="s">
        <v>168</v>
      </c>
    </row>
    <row r="164" spans="2:65" s="11" customFormat="1" ht="22.9" customHeight="1">
      <c r="B164" s="115"/>
      <c r="D164" s="116" t="s">
        <v>75</v>
      </c>
      <c r="E164" s="125" t="s">
        <v>193</v>
      </c>
      <c r="F164" s="125" t="s">
        <v>1406</v>
      </c>
      <c r="I164" s="118"/>
      <c r="J164" s="126">
        <f>BK164</f>
        <v>0</v>
      </c>
      <c r="L164" s="115"/>
      <c r="M164" s="120"/>
      <c r="P164" s="121">
        <f>SUM(P165:P168)</f>
        <v>0</v>
      </c>
      <c r="R164" s="121">
        <f>SUM(R165:R168)</f>
        <v>9.9599999999999992E-4</v>
      </c>
      <c r="T164" s="122">
        <f>SUM(T165:T168)</f>
        <v>0</v>
      </c>
      <c r="AR164" s="116" t="s">
        <v>84</v>
      </c>
      <c r="AT164" s="123" t="s">
        <v>75</v>
      </c>
      <c r="AU164" s="123" t="s">
        <v>84</v>
      </c>
      <c r="AY164" s="116" t="s">
        <v>168</v>
      </c>
      <c r="BK164" s="124">
        <f>SUM(BK165:BK168)</f>
        <v>0</v>
      </c>
    </row>
    <row r="165" spans="2:65" s="1" customFormat="1" ht="16.5" customHeight="1">
      <c r="B165" s="32"/>
      <c r="C165" s="127" t="s">
        <v>238</v>
      </c>
      <c r="D165" s="127" t="s">
        <v>171</v>
      </c>
      <c r="E165" s="128" t="s">
        <v>1407</v>
      </c>
      <c r="F165" s="129" t="s">
        <v>1408</v>
      </c>
      <c r="G165" s="130" t="s">
        <v>765</v>
      </c>
      <c r="H165" s="131">
        <v>24.9</v>
      </c>
      <c r="I165" s="132"/>
      <c r="J165" s="133">
        <f>ROUND(I165*H165,2)</f>
        <v>0</v>
      </c>
      <c r="K165" s="129" t="s">
        <v>19</v>
      </c>
      <c r="L165" s="32"/>
      <c r="M165" s="134" t="s">
        <v>19</v>
      </c>
      <c r="N165" s="135" t="s">
        <v>47</v>
      </c>
      <c r="P165" s="136">
        <f>O165*H165</f>
        <v>0</v>
      </c>
      <c r="Q165" s="136">
        <v>4.0000000000000003E-5</v>
      </c>
      <c r="R165" s="136">
        <f>Q165*H165</f>
        <v>9.9599999999999992E-4</v>
      </c>
      <c r="S165" s="136">
        <v>0</v>
      </c>
      <c r="T165" s="137">
        <f>S165*H165</f>
        <v>0</v>
      </c>
      <c r="AR165" s="138" t="s">
        <v>188</v>
      </c>
      <c r="AT165" s="138" t="s">
        <v>171</v>
      </c>
      <c r="AU165" s="138" t="s">
        <v>86</v>
      </c>
      <c r="AY165" s="17" t="s">
        <v>168</v>
      </c>
      <c r="BE165" s="139">
        <f>IF(N165="základní",J165,0)</f>
        <v>0</v>
      </c>
      <c r="BF165" s="139">
        <f>IF(N165="snížená",J165,0)</f>
        <v>0</v>
      </c>
      <c r="BG165" s="139">
        <f>IF(N165="zákl. přenesená",J165,0)</f>
        <v>0</v>
      </c>
      <c r="BH165" s="139">
        <f>IF(N165="sníž. přenesená",J165,0)</f>
        <v>0</v>
      </c>
      <c r="BI165" s="139">
        <f>IF(N165="nulová",J165,0)</f>
        <v>0</v>
      </c>
      <c r="BJ165" s="17" t="s">
        <v>84</v>
      </c>
      <c r="BK165" s="139">
        <f>ROUND(I165*H165,2)</f>
        <v>0</v>
      </c>
      <c r="BL165" s="17" t="s">
        <v>188</v>
      </c>
      <c r="BM165" s="138" t="s">
        <v>1409</v>
      </c>
    </row>
    <row r="166" spans="2:65" s="1" customFormat="1">
      <c r="B166" s="32"/>
      <c r="D166" s="140" t="s">
        <v>177</v>
      </c>
      <c r="F166" s="141" t="s">
        <v>1408</v>
      </c>
      <c r="I166" s="142"/>
      <c r="L166" s="32"/>
      <c r="M166" s="143"/>
      <c r="T166" s="53"/>
      <c r="AT166" s="17" t="s">
        <v>177</v>
      </c>
      <c r="AU166" s="17" t="s">
        <v>86</v>
      </c>
    </row>
    <row r="167" spans="2:65" s="12" customFormat="1">
      <c r="B167" s="145"/>
      <c r="D167" s="140" t="s">
        <v>586</v>
      </c>
      <c r="E167" s="146" t="s">
        <v>19</v>
      </c>
      <c r="F167" s="147" t="s">
        <v>1410</v>
      </c>
      <c r="H167" s="146" t="s">
        <v>19</v>
      </c>
      <c r="I167" s="148"/>
      <c r="L167" s="145"/>
      <c r="M167" s="149"/>
      <c r="T167" s="150"/>
      <c r="AT167" s="146" t="s">
        <v>586</v>
      </c>
      <c r="AU167" s="146" t="s">
        <v>86</v>
      </c>
      <c r="AV167" s="12" t="s">
        <v>84</v>
      </c>
      <c r="AW167" s="12" t="s">
        <v>37</v>
      </c>
      <c r="AX167" s="12" t="s">
        <v>76</v>
      </c>
      <c r="AY167" s="146" t="s">
        <v>168</v>
      </c>
    </row>
    <row r="168" spans="2:65" s="13" customFormat="1">
      <c r="B168" s="151"/>
      <c r="D168" s="140" t="s">
        <v>586</v>
      </c>
      <c r="E168" s="152" t="s">
        <v>19</v>
      </c>
      <c r="F168" s="153" t="s">
        <v>1411</v>
      </c>
      <c r="H168" s="154">
        <v>24.9</v>
      </c>
      <c r="I168" s="155"/>
      <c r="L168" s="151"/>
      <c r="M168" s="156"/>
      <c r="T168" s="157"/>
      <c r="AT168" s="152" t="s">
        <v>586</v>
      </c>
      <c r="AU168" s="152" t="s">
        <v>86</v>
      </c>
      <c r="AV168" s="13" t="s">
        <v>86</v>
      </c>
      <c r="AW168" s="13" t="s">
        <v>37</v>
      </c>
      <c r="AX168" s="13" t="s">
        <v>84</v>
      </c>
      <c r="AY168" s="152" t="s">
        <v>168</v>
      </c>
    </row>
    <row r="169" spans="2:65" s="11" customFormat="1" ht="22.9" customHeight="1">
      <c r="B169" s="115"/>
      <c r="D169" s="116" t="s">
        <v>75</v>
      </c>
      <c r="E169" s="125" t="s">
        <v>215</v>
      </c>
      <c r="F169" s="125" t="s">
        <v>866</v>
      </c>
      <c r="I169" s="118"/>
      <c r="J169" s="126">
        <f>BK169</f>
        <v>0</v>
      </c>
      <c r="L169" s="115"/>
      <c r="M169" s="120"/>
      <c r="P169" s="121">
        <f>SUM(P170:P247)</f>
        <v>0</v>
      </c>
      <c r="R169" s="121">
        <f>SUM(R170:R247)</f>
        <v>0.40542050000000002</v>
      </c>
      <c r="T169" s="122">
        <f>SUM(T170:T247)</f>
        <v>7.2992300000000006</v>
      </c>
      <c r="AR169" s="116" t="s">
        <v>84</v>
      </c>
      <c r="AT169" s="123" t="s">
        <v>75</v>
      </c>
      <c r="AU169" s="123" t="s">
        <v>84</v>
      </c>
      <c r="AY169" s="116" t="s">
        <v>168</v>
      </c>
      <c r="BK169" s="124">
        <f>SUM(BK170:BK247)</f>
        <v>0</v>
      </c>
    </row>
    <row r="170" spans="2:65" s="1" customFormat="1" ht="16.5" customHeight="1">
      <c r="B170" s="32"/>
      <c r="C170" s="127" t="s">
        <v>245</v>
      </c>
      <c r="D170" s="127" t="s">
        <v>171</v>
      </c>
      <c r="E170" s="128" t="s">
        <v>1412</v>
      </c>
      <c r="F170" s="129" t="s">
        <v>1413</v>
      </c>
      <c r="G170" s="130" t="s">
        <v>596</v>
      </c>
      <c r="H170" s="131">
        <v>2</v>
      </c>
      <c r="I170" s="132"/>
      <c r="J170" s="133">
        <f>ROUND(I170*H170,2)</f>
        <v>0</v>
      </c>
      <c r="K170" s="129" t="s">
        <v>19</v>
      </c>
      <c r="L170" s="32"/>
      <c r="M170" s="134" t="s">
        <v>19</v>
      </c>
      <c r="N170" s="135" t="s">
        <v>47</v>
      </c>
      <c r="P170" s="136">
        <f>O170*H170</f>
        <v>0</v>
      </c>
      <c r="Q170" s="136">
        <v>0</v>
      </c>
      <c r="R170" s="136">
        <f>Q170*H170</f>
        <v>0</v>
      </c>
      <c r="S170" s="136">
        <v>0</v>
      </c>
      <c r="T170" s="137">
        <f>S170*H170</f>
        <v>0</v>
      </c>
      <c r="AR170" s="138" t="s">
        <v>188</v>
      </c>
      <c r="AT170" s="138" t="s">
        <v>171</v>
      </c>
      <c r="AU170" s="138" t="s">
        <v>86</v>
      </c>
      <c r="AY170" s="17" t="s">
        <v>168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7" t="s">
        <v>84</v>
      </c>
      <c r="BK170" s="139">
        <f>ROUND(I170*H170,2)</f>
        <v>0</v>
      </c>
      <c r="BL170" s="17" t="s">
        <v>188</v>
      </c>
      <c r="BM170" s="138" t="s">
        <v>1414</v>
      </c>
    </row>
    <row r="171" spans="2:65" s="1" customFormat="1">
      <c r="B171" s="32"/>
      <c r="D171" s="140" t="s">
        <v>177</v>
      </c>
      <c r="F171" s="141" t="s">
        <v>1413</v>
      </c>
      <c r="I171" s="142"/>
      <c r="L171" s="32"/>
      <c r="M171" s="143"/>
      <c r="T171" s="53"/>
      <c r="AT171" s="17" t="s">
        <v>177</v>
      </c>
      <c r="AU171" s="17" t="s">
        <v>86</v>
      </c>
    </row>
    <row r="172" spans="2:65" s="1" customFormat="1" ht="16.5" customHeight="1">
      <c r="B172" s="32"/>
      <c r="C172" s="127" t="s">
        <v>250</v>
      </c>
      <c r="D172" s="127" t="s">
        <v>171</v>
      </c>
      <c r="E172" s="128" t="s">
        <v>1415</v>
      </c>
      <c r="F172" s="129" t="s">
        <v>1416</v>
      </c>
      <c r="G172" s="130" t="s">
        <v>692</v>
      </c>
      <c r="H172" s="131">
        <v>8.6999999999999993</v>
      </c>
      <c r="I172" s="132"/>
      <c r="J172" s="133">
        <f>ROUND(I172*H172,2)</f>
        <v>0</v>
      </c>
      <c r="K172" s="129" t="s">
        <v>869</v>
      </c>
      <c r="L172" s="32"/>
      <c r="M172" s="134" t="s">
        <v>19</v>
      </c>
      <c r="N172" s="135" t="s">
        <v>47</v>
      </c>
      <c r="P172" s="136">
        <f>O172*H172</f>
        <v>0</v>
      </c>
      <c r="Q172" s="136">
        <v>2.9999999999999997E-4</v>
      </c>
      <c r="R172" s="136">
        <f>Q172*H172</f>
        <v>2.6099999999999995E-3</v>
      </c>
      <c r="S172" s="136">
        <v>0</v>
      </c>
      <c r="T172" s="137">
        <f>S172*H172</f>
        <v>0</v>
      </c>
      <c r="AR172" s="138" t="s">
        <v>188</v>
      </c>
      <c r="AT172" s="138" t="s">
        <v>171</v>
      </c>
      <c r="AU172" s="138" t="s">
        <v>86</v>
      </c>
      <c r="AY172" s="17" t="s">
        <v>168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7" t="s">
        <v>84</v>
      </c>
      <c r="BK172" s="139">
        <f>ROUND(I172*H172,2)</f>
        <v>0</v>
      </c>
      <c r="BL172" s="17" t="s">
        <v>188</v>
      </c>
      <c r="BM172" s="138" t="s">
        <v>1417</v>
      </c>
    </row>
    <row r="173" spans="2:65" s="1" customFormat="1">
      <c r="B173" s="32"/>
      <c r="D173" s="140" t="s">
        <v>177</v>
      </c>
      <c r="F173" s="141" t="s">
        <v>1416</v>
      </c>
      <c r="I173" s="142"/>
      <c r="L173" s="32"/>
      <c r="M173" s="143"/>
      <c r="T173" s="53"/>
      <c r="AT173" s="17" t="s">
        <v>177</v>
      </c>
      <c r="AU173" s="17" t="s">
        <v>86</v>
      </c>
    </row>
    <row r="174" spans="2:65" s="1" customFormat="1">
      <c r="B174" s="32"/>
      <c r="D174" s="169" t="s">
        <v>872</v>
      </c>
      <c r="F174" s="170" t="s">
        <v>1418</v>
      </c>
      <c r="I174" s="142"/>
      <c r="L174" s="32"/>
      <c r="M174" s="143"/>
      <c r="T174" s="53"/>
      <c r="AT174" s="17" t="s">
        <v>872</v>
      </c>
      <c r="AU174" s="17" t="s">
        <v>86</v>
      </c>
    </row>
    <row r="175" spans="2:65" s="1" customFormat="1" ht="19.5">
      <c r="B175" s="32"/>
      <c r="D175" s="140" t="s">
        <v>584</v>
      </c>
      <c r="F175" s="144" t="s">
        <v>1419</v>
      </c>
      <c r="I175" s="142"/>
      <c r="L175" s="32"/>
      <c r="M175" s="143"/>
      <c r="T175" s="53"/>
      <c r="AT175" s="17" t="s">
        <v>584</v>
      </c>
      <c r="AU175" s="17" t="s">
        <v>86</v>
      </c>
    </row>
    <row r="176" spans="2:65" s="12" customFormat="1">
      <c r="B176" s="145"/>
      <c r="D176" s="140" t="s">
        <v>586</v>
      </c>
      <c r="E176" s="146" t="s">
        <v>19</v>
      </c>
      <c r="F176" s="147" t="s">
        <v>1410</v>
      </c>
      <c r="H176" s="146" t="s">
        <v>19</v>
      </c>
      <c r="I176" s="148"/>
      <c r="L176" s="145"/>
      <c r="M176" s="149"/>
      <c r="T176" s="150"/>
      <c r="AT176" s="146" t="s">
        <v>586</v>
      </c>
      <c r="AU176" s="146" t="s">
        <v>86</v>
      </c>
      <c r="AV176" s="12" t="s">
        <v>84</v>
      </c>
      <c r="AW176" s="12" t="s">
        <v>37</v>
      </c>
      <c r="AX176" s="12" t="s">
        <v>76</v>
      </c>
      <c r="AY176" s="146" t="s">
        <v>168</v>
      </c>
    </row>
    <row r="177" spans="2:65" s="13" customFormat="1">
      <c r="B177" s="151"/>
      <c r="D177" s="140" t="s">
        <v>586</v>
      </c>
      <c r="E177" s="152" t="s">
        <v>19</v>
      </c>
      <c r="F177" s="153" t="s">
        <v>1420</v>
      </c>
      <c r="H177" s="154">
        <v>8.6999999999999993</v>
      </c>
      <c r="I177" s="155"/>
      <c r="L177" s="151"/>
      <c r="M177" s="156"/>
      <c r="T177" s="157"/>
      <c r="AT177" s="152" t="s">
        <v>586</v>
      </c>
      <c r="AU177" s="152" t="s">
        <v>86</v>
      </c>
      <c r="AV177" s="13" t="s">
        <v>86</v>
      </c>
      <c r="AW177" s="13" t="s">
        <v>37</v>
      </c>
      <c r="AX177" s="13" t="s">
        <v>84</v>
      </c>
      <c r="AY177" s="152" t="s">
        <v>168</v>
      </c>
    </row>
    <row r="178" spans="2:65" s="1" customFormat="1" ht="16.5" customHeight="1">
      <c r="B178" s="32"/>
      <c r="C178" s="171" t="s">
        <v>258</v>
      </c>
      <c r="D178" s="171" t="s">
        <v>1374</v>
      </c>
      <c r="E178" s="172" t="s">
        <v>1421</v>
      </c>
      <c r="F178" s="173" t="s">
        <v>1422</v>
      </c>
      <c r="G178" s="174" t="s">
        <v>261</v>
      </c>
      <c r="H178" s="175">
        <v>482.85</v>
      </c>
      <c r="I178" s="176"/>
      <c r="J178" s="177">
        <f>ROUND(I178*H178,2)</f>
        <v>0</v>
      </c>
      <c r="K178" s="173" t="s">
        <v>19</v>
      </c>
      <c r="L178" s="178"/>
      <c r="M178" s="179" t="s">
        <v>19</v>
      </c>
      <c r="N178" s="180" t="s">
        <v>47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208</v>
      </c>
      <c r="AT178" s="138" t="s">
        <v>1374</v>
      </c>
      <c r="AU178" s="138" t="s">
        <v>86</v>
      </c>
      <c r="AY178" s="17" t="s">
        <v>168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7" t="s">
        <v>84</v>
      </c>
      <c r="BK178" s="139">
        <f>ROUND(I178*H178,2)</f>
        <v>0</v>
      </c>
      <c r="BL178" s="17" t="s">
        <v>188</v>
      </c>
      <c r="BM178" s="138" t="s">
        <v>1423</v>
      </c>
    </row>
    <row r="179" spans="2:65" s="1" customFormat="1">
      <c r="B179" s="32"/>
      <c r="D179" s="140" t="s">
        <v>177</v>
      </c>
      <c r="F179" s="141" t="s">
        <v>1422</v>
      </c>
      <c r="I179" s="142"/>
      <c r="L179" s="32"/>
      <c r="M179" s="143"/>
      <c r="T179" s="53"/>
      <c r="AT179" s="17" t="s">
        <v>177</v>
      </c>
      <c r="AU179" s="17" t="s">
        <v>86</v>
      </c>
    </row>
    <row r="180" spans="2:65" s="12" customFormat="1">
      <c r="B180" s="145"/>
      <c r="D180" s="140" t="s">
        <v>586</v>
      </c>
      <c r="E180" s="146" t="s">
        <v>19</v>
      </c>
      <c r="F180" s="147" t="s">
        <v>1410</v>
      </c>
      <c r="H180" s="146" t="s">
        <v>19</v>
      </c>
      <c r="I180" s="148"/>
      <c r="L180" s="145"/>
      <c r="M180" s="149"/>
      <c r="T180" s="150"/>
      <c r="AT180" s="146" t="s">
        <v>586</v>
      </c>
      <c r="AU180" s="146" t="s">
        <v>86</v>
      </c>
      <c r="AV180" s="12" t="s">
        <v>84</v>
      </c>
      <c r="AW180" s="12" t="s">
        <v>37</v>
      </c>
      <c r="AX180" s="12" t="s">
        <v>76</v>
      </c>
      <c r="AY180" s="146" t="s">
        <v>168</v>
      </c>
    </row>
    <row r="181" spans="2:65" s="13" customFormat="1">
      <c r="B181" s="151"/>
      <c r="D181" s="140" t="s">
        <v>586</v>
      </c>
      <c r="E181" s="152" t="s">
        <v>19</v>
      </c>
      <c r="F181" s="153" t="s">
        <v>1424</v>
      </c>
      <c r="H181" s="154">
        <v>482.85</v>
      </c>
      <c r="I181" s="155"/>
      <c r="L181" s="151"/>
      <c r="M181" s="156"/>
      <c r="T181" s="157"/>
      <c r="AT181" s="152" t="s">
        <v>586</v>
      </c>
      <c r="AU181" s="152" t="s">
        <v>86</v>
      </c>
      <c r="AV181" s="13" t="s">
        <v>86</v>
      </c>
      <c r="AW181" s="13" t="s">
        <v>37</v>
      </c>
      <c r="AX181" s="13" t="s">
        <v>84</v>
      </c>
      <c r="AY181" s="152" t="s">
        <v>168</v>
      </c>
    </row>
    <row r="182" spans="2:65" s="1" customFormat="1" ht="16.5" customHeight="1">
      <c r="B182" s="32"/>
      <c r="C182" s="127" t="s">
        <v>264</v>
      </c>
      <c r="D182" s="127" t="s">
        <v>171</v>
      </c>
      <c r="E182" s="128" t="s">
        <v>1425</v>
      </c>
      <c r="F182" s="129" t="s">
        <v>1426</v>
      </c>
      <c r="G182" s="130" t="s">
        <v>1308</v>
      </c>
      <c r="H182" s="131">
        <v>2.8220000000000001</v>
      </c>
      <c r="I182" s="132"/>
      <c r="J182" s="133">
        <f>ROUND(I182*H182,2)</f>
        <v>0</v>
      </c>
      <c r="K182" s="129" t="s">
        <v>869</v>
      </c>
      <c r="L182" s="32"/>
      <c r="M182" s="134" t="s">
        <v>19</v>
      </c>
      <c r="N182" s="135" t="s">
        <v>47</v>
      </c>
      <c r="P182" s="136">
        <f>O182*H182</f>
        <v>0</v>
      </c>
      <c r="Q182" s="136">
        <v>0</v>
      </c>
      <c r="R182" s="136">
        <f>Q182*H182</f>
        <v>0</v>
      </c>
      <c r="S182" s="136">
        <v>2.4</v>
      </c>
      <c r="T182" s="137">
        <f>S182*H182</f>
        <v>6.7728000000000002</v>
      </c>
      <c r="AR182" s="138" t="s">
        <v>188</v>
      </c>
      <c r="AT182" s="138" t="s">
        <v>171</v>
      </c>
      <c r="AU182" s="138" t="s">
        <v>86</v>
      </c>
      <c r="AY182" s="17" t="s">
        <v>168</v>
      </c>
      <c r="BE182" s="139">
        <f>IF(N182="základní",J182,0)</f>
        <v>0</v>
      </c>
      <c r="BF182" s="139">
        <f>IF(N182="snížená",J182,0)</f>
        <v>0</v>
      </c>
      <c r="BG182" s="139">
        <f>IF(N182="zákl. přenesená",J182,0)</f>
        <v>0</v>
      </c>
      <c r="BH182" s="139">
        <f>IF(N182="sníž. přenesená",J182,0)</f>
        <v>0</v>
      </c>
      <c r="BI182" s="139">
        <f>IF(N182="nulová",J182,0)</f>
        <v>0</v>
      </c>
      <c r="BJ182" s="17" t="s">
        <v>84</v>
      </c>
      <c r="BK182" s="139">
        <f>ROUND(I182*H182,2)</f>
        <v>0</v>
      </c>
      <c r="BL182" s="17" t="s">
        <v>188</v>
      </c>
      <c r="BM182" s="138" t="s">
        <v>1427</v>
      </c>
    </row>
    <row r="183" spans="2:65" s="1" customFormat="1">
      <c r="B183" s="32"/>
      <c r="D183" s="140" t="s">
        <v>177</v>
      </c>
      <c r="F183" s="141" t="s">
        <v>1428</v>
      </c>
      <c r="I183" s="142"/>
      <c r="L183" s="32"/>
      <c r="M183" s="143"/>
      <c r="T183" s="53"/>
      <c r="AT183" s="17" t="s">
        <v>177</v>
      </c>
      <c r="AU183" s="17" t="s">
        <v>86</v>
      </c>
    </row>
    <row r="184" spans="2:65" s="1" customFormat="1">
      <c r="B184" s="32"/>
      <c r="D184" s="169" t="s">
        <v>872</v>
      </c>
      <c r="F184" s="170" t="s">
        <v>1429</v>
      </c>
      <c r="I184" s="142"/>
      <c r="L184" s="32"/>
      <c r="M184" s="143"/>
      <c r="T184" s="53"/>
      <c r="AT184" s="17" t="s">
        <v>872</v>
      </c>
      <c r="AU184" s="17" t="s">
        <v>86</v>
      </c>
    </row>
    <row r="185" spans="2:65" s="12" customFormat="1">
      <c r="B185" s="145"/>
      <c r="D185" s="140" t="s">
        <v>586</v>
      </c>
      <c r="E185" s="146" t="s">
        <v>19</v>
      </c>
      <c r="F185" s="147" t="s">
        <v>1430</v>
      </c>
      <c r="H185" s="146" t="s">
        <v>19</v>
      </c>
      <c r="I185" s="148"/>
      <c r="L185" s="145"/>
      <c r="M185" s="149"/>
      <c r="T185" s="150"/>
      <c r="AT185" s="146" t="s">
        <v>586</v>
      </c>
      <c r="AU185" s="146" t="s">
        <v>86</v>
      </c>
      <c r="AV185" s="12" t="s">
        <v>84</v>
      </c>
      <c r="AW185" s="12" t="s">
        <v>37</v>
      </c>
      <c r="AX185" s="12" t="s">
        <v>76</v>
      </c>
      <c r="AY185" s="146" t="s">
        <v>168</v>
      </c>
    </row>
    <row r="186" spans="2:65" s="13" customFormat="1">
      <c r="B186" s="151"/>
      <c r="D186" s="140" t="s">
        <v>586</v>
      </c>
      <c r="E186" s="152" t="s">
        <v>19</v>
      </c>
      <c r="F186" s="153" t="s">
        <v>1431</v>
      </c>
      <c r="H186" s="154">
        <v>0.53100000000000003</v>
      </c>
      <c r="I186" s="155"/>
      <c r="L186" s="151"/>
      <c r="M186" s="156"/>
      <c r="T186" s="157"/>
      <c r="AT186" s="152" t="s">
        <v>586</v>
      </c>
      <c r="AU186" s="152" t="s">
        <v>86</v>
      </c>
      <c r="AV186" s="13" t="s">
        <v>86</v>
      </c>
      <c r="AW186" s="13" t="s">
        <v>37</v>
      </c>
      <c r="AX186" s="13" t="s">
        <v>76</v>
      </c>
      <c r="AY186" s="152" t="s">
        <v>168</v>
      </c>
    </row>
    <row r="187" spans="2:65" s="13" customFormat="1">
      <c r="B187" s="151"/>
      <c r="D187" s="140" t="s">
        <v>586</v>
      </c>
      <c r="E187" s="152" t="s">
        <v>19</v>
      </c>
      <c r="F187" s="153" t="s">
        <v>1432</v>
      </c>
      <c r="H187" s="154">
        <v>1.65</v>
      </c>
      <c r="I187" s="155"/>
      <c r="L187" s="151"/>
      <c r="M187" s="156"/>
      <c r="T187" s="157"/>
      <c r="AT187" s="152" t="s">
        <v>586</v>
      </c>
      <c r="AU187" s="152" t="s">
        <v>86</v>
      </c>
      <c r="AV187" s="13" t="s">
        <v>86</v>
      </c>
      <c r="AW187" s="13" t="s">
        <v>37</v>
      </c>
      <c r="AX187" s="13" t="s">
        <v>76</v>
      </c>
      <c r="AY187" s="152" t="s">
        <v>168</v>
      </c>
    </row>
    <row r="188" spans="2:65" s="13" customFormat="1">
      <c r="B188" s="151"/>
      <c r="D188" s="140" t="s">
        <v>586</v>
      </c>
      <c r="E188" s="152" t="s">
        <v>19</v>
      </c>
      <c r="F188" s="153" t="s">
        <v>1433</v>
      </c>
      <c r="H188" s="154">
        <v>0.64100000000000001</v>
      </c>
      <c r="I188" s="155"/>
      <c r="L188" s="151"/>
      <c r="M188" s="156"/>
      <c r="T188" s="157"/>
      <c r="AT188" s="152" t="s">
        <v>586</v>
      </c>
      <c r="AU188" s="152" t="s">
        <v>86</v>
      </c>
      <c r="AV188" s="13" t="s">
        <v>86</v>
      </c>
      <c r="AW188" s="13" t="s">
        <v>37</v>
      </c>
      <c r="AX188" s="13" t="s">
        <v>76</v>
      </c>
      <c r="AY188" s="152" t="s">
        <v>168</v>
      </c>
    </row>
    <row r="189" spans="2:65" s="14" customFormat="1">
      <c r="B189" s="158"/>
      <c r="D189" s="140" t="s">
        <v>586</v>
      </c>
      <c r="E189" s="159" t="s">
        <v>1310</v>
      </c>
      <c r="F189" s="160" t="s">
        <v>592</v>
      </c>
      <c r="H189" s="161">
        <v>2.8220000000000001</v>
      </c>
      <c r="I189" s="162"/>
      <c r="L189" s="158"/>
      <c r="M189" s="163"/>
      <c r="T189" s="164"/>
      <c r="AT189" s="159" t="s">
        <v>586</v>
      </c>
      <c r="AU189" s="159" t="s">
        <v>86</v>
      </c>
      <c r="AV189" s="14" t="s">
        <v>188</v>
      </c>
      <c r="AW189" s="14" t="s">
        <v>37</v>
      </c>
      <c r="AX189" s="14" t="s">
        <v>84</v>
      </c>
      <c r="AY189" s="159" t="s">
        <v>168</v>
      </c>
    </row>
    <row r="190" spans="2:65" s="1" customFormat="1" ht="16.5" customHeight="1">
      <c r="B190" s="32"/>
      <c r="C190" s="127" t="s">
        <v>269</v>
      </c>
      <c r="D190" s="127" t="s">
        <v>171</v>
      </c>
      <c r="E190" s="128" t="s">
        <v>1434</v>
      </c>
      <c r="F190" s="129" t="s">
        <v>1435</v>
      </c>
      <c r="G190" s="130" t="s">
        <v>692</v>
      </c>
      <c r="H190" s="131">
        <v>2.4</v>
      </c>
      <c r="I190" s="132"/>
      <c r="J190" s="133">
        <f>ROUND(I190*H190,2)</f>
        <v>0</v>
      </c>
      <c r="K190" s="129" t="s">
        <v>869</v>
      </c>
      <c r="L190" s="32"/>
      <c r="M190" s="134" t="s">
        <v>19</v>
      </c>
      <c r="N190" s="135" t="s">
        <v>47</v>
      </c>
      <c r="P190" s="136">
        <f>O190*H190</f>
        <v>0</v>
      </c>
      <c r="Q190" s="136">
        <v>0</v>
      </c>
      <c r="R190" s="136">
        <f>Q190*H190</f>
        <v>0</v>
      </c>
      <c r="S190" s="136">
        <v>0.187</v>
      </c>
      <c r="T190" s="137">
        <f>S190*H190</f>
        <v>0.44879999999999998</v>
      </c>
      <c r="AR190" s="138" t="s">
        <v>188</v>
      </c>
      <c r="AT190" s="138" t="s">
        <v>171</v>
      </c>
      <c r="AU190" s="138" t="s">
        <v>86</v>
      </c>
      <c r="AY190" s="17" t="s">
        <v>168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7" t="s">
        <v>84</v>
      </c>
      <c r="BK190" s="139">
        <f>ROUND(I190*H190,2)</f>
        <v>0</v>
      </c>
      <c r="BL190" s="17" t="s">
        <v>188</v>
      </c>
      <c r="BM190" s="138" t="s">
        <v>1436</v>
      </c>
    </row>
    <row r="191" spans="2:65" s="1" customFormat="1">
      <c r="B191" s="32"/>
      <c r="D191" s="140" t="s">
        <v>177</v>
      </c>
      <c r="F191" s="141" t="s">
        <v>1437</v>
      </c>
      <c r="I191" s="142"/>
      <c r="L191" s="32"/>
      <c r="M191" s="143"/>
      <c r="T191" s="53"/>
      <c r="AT191" s="17" t="s">
        <v>177</v>
      </c>
      <c r="AU191" s="17" t="s">
        <v>86</v>
      </c>
    </row>
    <row r="192" spans="2:65" s="1" customFormat="1">
      <c r="B192" s="32"/>
      <c r="D192" s="169" t="s">
        <v>872</v>
      </c>
      <c r="F192" s="170" t="s">
        <v>1438</v>
      </c>
      <c r="I192" s="142"/>
      <c r="L192" s="32"/>
      <c r="M192" s="143"/>
      <c r="T192" s="53"/>
      <c r="AT192" s="17" t="s">
        <v>872</v>
      </c>
      <c r="AU192" s="17" t="s">
        <v>86</v>
      </c>
    </row>
    <row r="193" spans="2:65" s="12" customFormat="1">
      <c r="B193" s="145"/>
      <c r="D193" s="140" t="s">
        <v>586</v>
      </c>
      <c r="E193" s="146" t="s">
        <v>19</v>
      </c>
      <c r="F193" s="147" t="s">
        <v>1439</v>
      </c>
      <c r="H193" s="146" t="s">
        <v>19</v>
      </c>
      <c r="I193" s="148"/>
      <c r="L193" s="145"/>
      <c r="M193" s="149"/>
      <c r="T193" s="150"/>
      <c r="AT193" s="146" t="s">
        <v>586</v>
      </c>
      <c r="AU193" s="146" t="s">
        <v>86</v>
      </c>
      <c r="AV193" s="12" t="s">
        <v>84</v>
      </c>
      <c r="AW193" s="12" t="s">
        <v>37</v>
      </c>
      <c r="AX193" s="12" t="s">
        <v>76</v>
      </c>
      <c r="AY193" s="146" t="s">
        <v>168</v>
      </c>
    </row>
    <row r="194" spans="2:65" s="13" customFormat="1">
      <c r="B194" s="151"/>
      <c r="D194" s="140" t="s">
        <v>586</v>
      </c>
      <c r="E194" s="152" t="s">
        <v>19</v>
      </c>
      <c r="F194" s="153" t="s">
        <v>1440</v>
      </c>
      <c r="H194" s="154">
        <v>2.4</v>
      </c>
      <c r="I194" s="155"/>
      <c r="L194" s="151"/>
      <c r="M194" s="156"/>
      <c r="T194" s="157"/>
      <c r="AT194" s="152" t="s">
        <v>586</v>
      </c>
      <c r="AU194" s="152" t="s">
        <v>86</v>
      </c>
      <c r="AV194" s="13" t="s">
        <v>86</v>
      </c>
      <c r="AW194" s="13" t="s">
        <v>37</v>
      </c>
      <c r="AX194" s="13" t="s">
        <v>84</v>
      </c>
      <c r="AY194" s="152" t="s">
        <v>168</v>
      </c>
    </row>
    <row r="195" spans="2:65" s="1" customFormat="1" ht="16.5" customHeight="1">
      <c r="B195" s="32"/>
      <c r="C195" s="127" t="s">
        <v>276</v>
      </c>
      <c r="D195" s="127" t="s">
        <v>171</v>
      </c>
      <c r="E195" s="128" t="s">
        <v>1441</v>
      </c>
      <c r="F195" s="129" t="s">
        <v>1442</v>
      </c>
      <c r="G195" s="130" t="s">
        <v>692</v>
      </c>
      <c r="H195" s="131">
        <v>0.15</v>
      </c>
      <c r="I195" s="132"/>
      <c r="J195" s="133">
        <f>ROUND(I195*H195,2)</f>
        <v>0</v>
      </c>
      <c r="K195" s="129" t="s">
        <v>869</v>
      </c>
      <c r="L195" s="32"/>
      <c r="M195" s="134" t="s">
        <v>19</v>
      </c>
      <c r="N195" s="135" t="s">
        <v>47</v>
      </c>
      <c r="P195" s="136">
        <f>O195*H195</f>
        <v>0</v>
      </c>
      <c r="Q195" s="136">
        <v>2.81E-3</v>
      </c>
      <c r="R195" s="136">
        <f>Q195*H195</f>
        <v>4.215E-4</v>
      </c>
      <c r="S195" s="136">
        <v>6.9000000000000006E-2</v>
      </c>
      <c r="T195" s="137">
        <f>S195*H195</f>
        <v>1.035E-2</v>
      </c>
      <c r="AR195" s="138" t="s">
        <v>188</v>
      </c>
      <c r="AT195" s="138" t="s">
        <v>171</v>
      </c>
      <c r="AU195" s="138" t="s">
        <v>86</v>
      </c>
      <c r="AY195" s="17" t="s">
        <v>168</v>
      </c>
      <c r="BE195" s="139">
        <f>IF(N195="základní",J195,0)</f>
        <v>0</v>
      </c>
      <c r="BF195" s="139">
        <f>IF(N195="snížená",J195,0)</f>
        <v>0</v>
      </c>
      <c r="BG195" s="139">
        <f>IF(N195="zákl. přenesená",J195,0)</f>
        <v>0</v>
      </c>
      <c r="BH195" s="139">
        <f>IF(N195="sníž. přenesená",J195,0)</f>
        <v>0</v>
      </c>
      <c r="BI195" s="139">
        <f>IF(N195="nulová",J195,0)</f>
        <v>0</v>
      </c>
      <c r="BJ195" s="17" t="s">
        <v>84</v>
      </c>
      <c r="BK195" s="139">
        <f>ROUND(I195*H195,2)</f>
        <v>0</v>
      </c>
      <c r="BL195" s="17" t="s">
        <v>188</v>
      </c>
      <c r="BM195" s="138" t="s">
        <v>1443</v>
      </c>
    </row>
    <row r="196" spans="2:65" s="1" customFormat="1" ht="19.5">
      <c r="B196" s="32"/>
      <c r="D196" s="140" t="s">
        <v>177</v>
      </c>
      <c r="F196" s="141" t="s">
        <v>1444</v>
      </c>
      <c r="I196" s="142"/>
      <c r="L196" s="32"/>
      <c r="M196" s="143"/>
      <c r="T196" s="53"/>
      <c r="AT196" s="17" t="s">
        <v>177</v>
      </c>
      <c r="AU196" s="17" t="s">
        <v>86</v>
      </c>
    </row>
    <row r="197" spans="2:65" s="1" customFormat="1">
      <c r="B197" s="32"/>
      <c r="D197" s="169" t="s">
        <v>872</v>
      </c>
      <c r="F197" s="170" t="s">
        <v>1445</v>
      </c>
      <c r="I197" s="142"/>
      <c r="L197" s="32"/>
      <c r="M197" s="143"/>
      <c r="T197" s="53"/>
      <c r="AT197" s="17" t="s">
        <v>872</v>
      </c>
      <c r="AU197" s="17" t="s">
        <v>86</v>
      </c>
    </row>
    <row r="198" spans="2:65" s="13" customFormat="1">
      <c r="B198" s="151"/>
      <c r="D198" s="140" t="s">
        <v>586</v>
      </c>
      <c r="E198" s="152" t="s">
        <v>1284</v>
      </c>
      <c r="F198" s="153" t="s">
        <v>1446</v>
      </c>
      <c r="H198" s="154">
        <v>0.15</v>
      </c>
      <c r="I198" s="155"/>
      <c r="L198" s="151"/>
      <c r="M198" s="156"/>
      <c r="T198" s="157"/>
      <c r="AT198" s="152" t="s">
        <v>586</v>
      </c>
      <c r="AU198" s="152" t="s">
        <v>86</v>
      </c>
      <c r="AV198" s="13" t="s">
        <v>86</v>
      </c>
      <c r="AW198" s="13" t="s">
        <v>37</v>
      </c>
      <c r="AX198" s="13" t="s">
        <v>84</v>
      </c>
      <c r="AY198" s="152" t="s">
        <v>168</v>
      </c>
    </row>
    <row r="199" spans="2:65" s="1" customFormat="1" ht="16.5" customHeight="1">
      <c r="B199" s="32"/>
      <c r="C199" s="127" t="s">
        <v>280</v>
      </c>
      <c r="D199" s="127" t="s">
        <v>171</v>
      </c>
      <c r="E199" s="128" t="s">
        <v>1447</v>
      </c>
      <c r="F199" s="129" t="s">
        <v>1448</v>
      </c>
      <c r="G199" s="130" t="s">
        <v>765</v>
      </c>
      <c r="H199" s="131">
        <v>16.2</v>
      </c>
      <c r="I199" s="132"/>
      <c r="J199" s="133">
        <f>ROUND(I199*H199,2)</f>
        <v>0</v>
      </c>
      <c r="K199" s="129" t="s">
        <v>869</v>
      </c>
      <c r="L199" s="32"/>
      <c r="M199" s="134" t="s">
        <v>19</v>
      </c>
      <c r="N199" s="135" t="s">
        <v>47</v>
      </c>
      <c r="P199" s="136">
        <f>O199*H199</f>
        <v>0</v>
      </c>
      <c r="Q199" s="136">
        <v>0</v>
      </c>
      <c r="R199" s="136">
        <f>Q199*H199</f>
        <v>0</v>
      </c>
      <c r="S199" s="136">
        <v>0</v>
      </c>
      <c r="T199" s="137">
        <f>S199*H199</f>
        <v>0</v>
      </c>
      <c r="AR199" s="138" t="s">
        <v>188</v>
      </c>
      <c r="AT199" s="138" t="s">
        <v>171</v>
      </c>
      <c r="AU199" s="138" t="s">
        <v>86</v>
      </c>
      <c r="AY199" s="17" t="s">
        <v>168</v>
      </c>
      <c r="BE199" s="139">
        <f>IF(N199="základní",J199,0)</f>
        <v>0</v>
      </c>
      <c r="BF199" s="139">
        <f>IF(N199="snížená",J199,0)</f>
        <v>0</v>
      </c>
      <c r="BG199" s="139">
        <f>IF(N199="zákl. přenesená",J199,0)</f>
        <v>0</v>
      </c>
      <c r="BH199" s="139">
        <f>IF(N199="sníž. přenesená",J199,0)</f>
        <v>0</v>
      </c>
      <c r="BI199" s="139">
        <f>IF(N199="nulová",J199,0)</f>
        <v>0</v>
      </c>
      <c r="BJ199" s="17" t="s">
        <v>84</v>
      </c>
      <c r="BK199" s="139">
        <f>ROUND(I199*H199,2)</f>
        <v>0</v>
      </c>
      <c r="BL199" s="17" t="s">
        <v>188</v>
      </c>
      <c r="BM199" s="138" t="s">
        <v>1449</v>
      </c>
    </row>
    <row r="200" spans="2:65" s="1" customFormat="1">
      <c r="B200" s="32"/>
      <c r="D200" s="140" t="s">
        <v>177</v>
      </c>
      <c r="F200" s="141" t="s">
        <v>1448</v>
      </c>
      <c r="I200" s="142"/>
      <c r="L200" s="32"/>
      <c r="M200" s="143"/>
      <c r="T200" s="53"/>
      <c r="AT200" s="17" t="s">
        <v>177</v>
      </c>
      <c r="AU200" s="17" t="s">
        <v>86</v>
      </c>
    </row>
    <row r="201" spans="2:65" s="1" customFormat="1">
      <c r="B201" s="32"/>
      <c r="D201" s="169" t="s">
        <v>872</v>
      </c>
      <c r="F201" s="170" t="s">
        <v>1450</v>
      </c>
      <c r="I201" s="142"/>
      <c r="L201" s="32"/>
      <c r="M201" s="143"/>
      <c r="T201" s="53"/>
      <c r="AT201" s="17" t="s">
        <v>872</v>
      </c>
      <c r="AU201" s="17" t="s">
        <v>86</v>
      </c>
    </row>
    <row r="202" spans="2:65" s="12" customFormat="1">
      <c r="B202" s="145"/>
      <c r="D202" s="140" t="s">
        <v>586</v>
      </c>
      <c r="E202" s="146" t="s">
        <v>19</v>
      </c>
      <c r="F202" s="147" t="s">
        <v>1451</v>
      </c>
      <c r="H202" s="146" t="s">
        <v>19</v>
      </c>
      <c r="I202" s="148"/>
      <c r="L202" s="145"/>
      <c r="M202" s="149"/>
      <c r="T202" s="150"/>
      <c r="AT202" s="146" t="s">
        <v>586</v>
      </c>
      <c r="AU202" s="146" t="s">
        <v>86</v>
      </c>
      <c r="AV202" s="12" t="s">
        <v>84</v>
      </c>
      <c r="AW202" s="12" t="s">
        <v>37</v>
      </c>
      <c r="AX202" s="12" t="s">
        <v>76</v>
      </c>
      <c r="AY202" s="146" t="s">
        <v>168</v>
      </c>
    </row>
    <row r="203" spans="2:65" s="13" customFormat="1">
      <c r="B203" s="151"/>
      <c r="D203" s="140" t="s">
        <v>586</v>
      </c>
      <c r="E203" s="152" t="s">
        <v>19</v>
      </c>
      <c r="F203" s="153" t="s">
        <v>1452</v>
      </c>
      <c r="H203" s="154">
        <v>16.2</v>
      </c>
      <c r="I203" s="155"/>
      <c r="L203" s="151"/>
      <c r="M203" s="156"/>
      <c r="T203" s="157"/>
      <c r="AT203" s="152" t="s">
        <v>586</v>
      </c>
      <c r="AU203" s="152" t="s">
        <v>86</v>
      </c>
      <c r="AV203" s="13" t="s">
        <v>86</v>
      </c>
      <c r="AW203" s="13" t="s">
        <v>37</v>
      </c>
      <c r="AX203" s="13" t="s">
        <v>84</v>
      </c>
      <c r="AY203" s="152" t="s">
        <v>168</v>
      </c>
    </row>
    <row r="204" spans="2:65" s="1" customFormat="1" ht="16.5" customHeight="1">
      <c r="B204" s="32"/>
      <c r="C204" s="127" t="s">
        <v>7</v>
      </c>
      <c r="D204" s="127" t="s">
        <v>171</v>
      </c>
      <c r="E204" s="128" t="s">
        <v>1453</v>
      </c>
      <c r="F204" s="129" t="s">
        <v>1454</v>
      </c>
      <c r="G204" s="130" t="s">
        <v>692</v>
      </c>
      <c r="H204" s="131">
        <v>51.18</v>
      </c>
      <c r="I204" s="132"/>
      <c r="J204" s="133">
        <f>ROUND(I204*H204,2)</f>
        <v>0</v>
      </c>
      <c r="K204" s="129" t="s">
        <v>869</v>
      </c>
      <c r="L204" s="32"/>
      <c r="M204" s="134" t="s">
        <v>19</v>
      </c>
      <c r="N204" s="135" t="s">
        <v>47</v>
      </c>
      <c r="P204" s="136">
        <f>O204*H204</f>
        <v>0</v>
      </c>
      <c r="Q204" s="136">
        <v>4.2999999999999999E-4</v>
      </c>
      <c r="R204" s="136">
        <f>Q204*H204</f>
        <v>2.20074E-2</v>
      </c>
      <c r="S204" s="136">
        <v>0</v>
      </c>
      <c r="T204" s="137">
        <f>S204*H204</f>
        <v>0</v>
      </c>
      <c r="AR204" s="138" t="s">
        <v>188</v>
      </c>
      <c r="AT204" s="138" t="s">
        <v>171</v>
      </c>
      <c r="AU204" s="138" t="s">
        <v>86</v>
      </c>
      <c r="AY204" s="17" t="s">
        <v>168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7" t="s">
        <v>84</v>
      </c>
      <c r="BK204" s="139">
        <f>ROUND(I204*H204,2)</f>
        <v>0</v>
      </c>
      <c r="BL204" s="17" t="s">
        <v>188</v>
      </c>
      <c r="BM204" s="138" t="s">
        <v>1455</v>
      </c>
    </row>
    <row r="205" spans="2:65" s="1" customFormat="1">
      <c r="B205" s="32"/>
      <c r="D205" s="140" t="s">
        <v>177</v>
      </c>
      <c r="F205" s="141" t="s">
        <v>1456</v>
      </c>
      <c r="I205" s="142"/>
      <c r="L205" s="32"/>
      <c r="M205" s="143"/>
      <c r="T205" s="53"/>
      <c r="AT205" s="17" t="s">
        <v>177</v>
      </c>
      <c r="AU205" s="17" t="s">
        <v>86</v>
      </c>
    </row>
    <row r="206" spans="2:65" s="1" customFormat="1">
      <c r="B206" s="32"/>
      <c r="D206" s="169" t="s">
        <v>872</v>
      </c>
      <c r="F206" s="170" t="s">
        <v>1457</v>
      </c>
      <c r="I206" s="142"/>
      <c r="L206" s="32"/>
      <c r="M206" s="143"/>
      <c r="T206" s="53"/>
      <c r="AT206" s="17" t="s">
        <v>872</v>
      </c>
      <c r="AU206" s="17" t="s">
        <v>86</v>
      </c>
    </row>
    <row r="207" spans="2:65" s="12" customFormat="1">
      <c r="B207" s="145"/>
      <c r="D207" s="140" t="s">
        <v>586</v>
      </c>
      <c r="E207" s="146" t="s">
        <v>19</v>
      </c>
      <c r="F207" s="147" t="s">
        <v>1458</v>
      </c>
      <c r="H207" s="146" t="s">
        <v>19</v>
      </c>
      <c r="I207" s="148"/>
      <c r="L207" s="145"/>
      <c r="M207" s="149"/>
      <c r="T207" s="150"/>
      <c r="AT207" s="146" t="s">
        <v>586</v>
      </c>
      <c r="AU207" s="146" t="s">
        <v>86</v>
      </c>
      <c r="AV207" s="12" t="s">
        <v>84</v>
      </c>
      <c r="AW207" s="12" t="s">
        <v>37</v>
      </c>
      <c r="AX207" s="12" t="s">
        <v>76</v>
      </c>
      <c r="AY207" s="146" t="s">
        <v>168</v>
      </c>
    </row>
    <row r="208" spans="2:65" s="13" customFormat="1">
      <c r="B208" s="151"/>
      <c r="D208" s="140" t="s">
        <v>586</v>
      </c>
      <c r="E208" s="152" t="s">
        <v>19</v>
      </c>
      <c r="F208" s="153" t="s">
        <v>1459</v>
      </c>
      <c r="H208" s="154">
        <v>49.5</v>
      </c>
      <c r="I208" s="155"/>
      <c r="L208" s="151"/>
      <c r="M208" s="156"/>
      <c r="T208" s="157"/>
      <c r="AT208" s="152" t="s">
        <v>586</v>
      </c>
      <c r="AU208" s="152" t="s">
        <v>86</v>
      </c>
      <c r="AV208" s="13" t="s">
        <v>86</v>
      </c>
      <c r="AW208" s="13" t="s">
        <v>37</v>
      </c>
      <c r="AX208" s="13" t="s">
        <v>76</v>
      </c>
      <c r="AY208" s="152" t="s">
        <v>168</v>
      </c>
    </row>
    <row r="209" spans="2:65" s="12" customFormat="1">
      <c r="B209" s="145"/>
      <c r="D209" s="140" t="s">
        <v>586</v>
      </c>
      <c r="E209" s="146" t="s">
        <v>19</v>
      </c>
      <c r="F209" s="147" t="s">
        <v>1460</v>
      </c>
      <c r="H209" s="146" t="s">
        <v>19</v>
      </c>
      <c r="I209" s="148"/>
      <c r="L209" s="145"/>
      <c r="M209" s="149"/>
      <c r="T209" s="150"/>
      <c r="AT209" s="146" t="s">
        <v>586</v>
      </c>
      <c r="AU209" s="146" t="s">
        <v>86</v>
      </c>
      <c r="AV209" s="12" t="s">
        <v>84</v>
      </c>
      <c r="AW209" s="12" t="s">
        <v>37</v>
      </c>
      <c r="AX209" s="12" t="s">
        <v>76</v>
      </c>
      <c r="AY209" s="146" t="s">
        <v>168</v>
      </c>
    </row>
    <row r="210" spans="2:65" s="13" customFormat="1">
      <c r="B210" s="151"/>
      <c r="D210" s="140" t="s">
        <v>586</v>
      </c>
      <c r="E210" s="152" t="s">
        <v>19</v>
      </c>
      <c r="F210" s="153" t="s">
        <v>1461</v>
      </c>
      <c r="H210" s="154">
        <v>1.68</v>
      </c>
      <c r="I210" s="155"/>
      <c r="L210" s="151"/>
      <c r="M210" s="156"/>
      <c r="T210" s="157"/>
      <c r="AT210" s="152" t="s">
        <v>586</v>
      </c>
      <c r="AU210" s="152" t="s">
        <v>86</v>
      </c>
      <c r="AV210" s="13" t="s">
        <v>86</v>
      </c>
      <c r="AW210" s="13" t="s">
        <v>37</v>
      </c>
      <c r="AX210" s="13" t="s">
        <v>76</v>
      </c>
      <c r="AY210" s="152" t="s">
        <v>168</v>
      </c>
    </row>
    <row r="211" spans="2:65" s="14" customFormat="1">
      <c r="B211" s="158"/>
      <c r="D211" s="140" t="s">
        <v>586</v>
      </c>
      <c r="E211" s="159" t="s">
        <v>19</v>
      </c>
      <c r="F211" s="160" t="s">
        <v>592</v>
      </c>
      <c r="H211" s="161">
        <v>51.18</v>
      </c>
      <c r="I211" s="162"/>
      <c r="L211" s="158"/>
      <c r="M211" s="163"/>
      <c r="T211" s="164"/>
      <c r="AT211" s="159" t="s">
        <v>586</v>
      </c>
      <c r="AU211" s="159" t="s">
        <v>86</v>
      </c>
      <c r="AV211" s="14" t="s">
        <v>188</v>
      </c>
      <c r="AW211" s="14" t="s">
        <v>37</v>
      </c>
      <c r="AX211" s="14" t="s">
        <v>84</v>
      </c>
      <c r="AY211" s="159" t="s">
        <v>168</v>
      </c>
    </row>
    <row r="212" spans="2:65" s="1" customFormat="1" ht="16.5" customHeight="1">
      <c r="B212" s="32"/>
      <c r="C212" s="171" t="s">
        <v>290</v>
      </c>
      <c r="D212" s="171" t="s">
        <v>1374</v>
      </c>
      <c r="E212" s="172" t="s">
        <v>1462</v>
      </c>
      <c r="F212" s="173" t="s">
        <v>1463</v>
      </c>
      <c r="G212" s="174" t="s">
        <v>581</v>
      </c>
      <c r="H212" s="175">
        <v>7.6999999999999999E-2</v>
      </c>
      <c r="I212" s="176"/>
      <c r="J212" s="177">
        <f>ROUND(I212*H212,2)</f>
        <v>0</v>
      </c>
      <c r="K212" s="173" t="s">
        <v>869</v>
      </c>
      <c r="L212" s="178"/>
      <c r="M212" s="179" t="s">
        <v>19</v>
      </c>
      <c r="N212" s="180" t="s">
        <v>47</v>
      </c>
      <c r="P212" s="136">
        <f>O212*H212</f>
        <v>0</v>
      </c>
      <c r="Q212" s="136">
        <v>1</v>
      </c>
      <c r="R212" s="136">
        <f>Q212*H212</f>
        <v>7.6999999999999999E-2</v>
      </c>
      <c r="S212" s="136">
        <v>0</v>
      </c>
      <c r="T212" s="137">
        <f>S212*H212</f>
        <v>0</v>
      </c>
      <c r="AR212" s="138" t="s">
        <v>208</v>
      </c>
      <c r="AT212" s="138" t="s">
        <v>1374</v>
      </c>
      <c r="AU212" s="138" t="s">
        <v>86</v>
      </c>
      <c r="AY212" s="17" t="s">
        <v>168</v>
      </c>
      <c r="BE212" s="139">
        <f>IF(N212="základní",J212,0)</f>
        <v>0</v>
      </c>
      <c r="BF212" s="139">
        <f>IF(N212="snížená",J212,0)</f>
        <v>0</v>
      </c>
      <c r="BG212" s="139">
        <f>IF(N212="zákl. přenesená",J212,0)</f>
        <v>0</v>
      </c>
      <c r="BH212" s="139">
        <f>IF(N212="sníž. přenesená",J212,0)</f>
        <v>0</v>
      </c>
      <c r="BI212" s="139">
        <f>IF(N212="nulová",J212,0)</f>
        <v>0</v>
      </c>
      <c r="BJ212" s="17" t="s">
        <v>84</v>
      </c>
      <c r="BK212" s="139">
        <f>ROUND(I212*H212,2)</f>
        <v>0</v>
      </c>
      <c r="BL212" s="17" t="s">
        <v>188</v>
      </c>
      <c r="BM212" s="138" t="s">
        <v>1464</v>
      </c>
    </row>
    <row r="213" spans="2:65" s="1" customFormat="1">
      <c r="B213" s="32"/>
      <c r="D213" s="140" t="s">
        <v>177</v>
      </c>
      <c r="F213" s="141" t="s">
        <v>1463</v>
      </c>
      <c r="I213" s="142"/>
      <c r="L213" s="32"/>
      <c r="M213" s="143"/>
      <c r="T213" s="53"/>
      <c r="AT213" s="17" t="s">
        <v>177</v>
      </c>
      <c r="AU213" s="17" t="s">
        <v>86</v>
      </c>
    </row>
    <row r="214" spans="2:65" s="12" customFormat="1">
      <c r="B214" s="145"/>
      <c r="D214" s="140" t="s">
        <v>586</v>
      </c>
      <c r="E214" s="146" t="s">
        <v>19</v>
      </c>
      <c r="F214" s="147" t="s">
        <v>1465</v>
      </c>
      <c r="H214" s="146" t="s">
        <v>19</v>
      </c>
      <c r="I214" s="148"/>
      <c r="L214" s="145"/>
      <c r="M214" s="149"/>
      <c r="T214" s="150"/>
      <c r="AT214" s="146" t="s">
        <v>586</v>
      </c>
      <c r="AU214" s="146" t="s">
        <v>86</v>
      </c>
      <c r="AV214" s="12" t="s">
        <v>84</v>
      </c>
      <c r="AW214" s="12" t="s">
        <v>37</v>
      </c>
      <c r="AX214" s="12" t="s">
        <v>76</v>
      </c>
      <c r="AY214" s="146" t="s">
        <v>168</v>
      </c>
    </row>
    <row r="215" spans="2:65" s="13" customFormat="1">
      <c r="B215" s="151"/>
      <c r="D215" s="140" t="s">
        <v>586</v>
      </c>
      <c r="E215" s="152" t="s">
        <v>19</v>
      </c>
      <c r="F215" s="153" t="s">
        <v>1466</v>
      </c>
      <c r="H215" s="154">
        <v>7.3999999999999996E-2</v>
      </c>
      <c r="I215" s="155"/>
      <c r="L215" s="151"/>
      <c r="M215" s="156"/>
      <c r="T215" s="157"/>
      <c r="AT215" s="152" t="s">
        <v>586</v>
      </c>
      <c r="AU215" s="152" t="s">
        <v>86</v>
      </c>
      <c r="AV215" s="13" t="s">
        <v>86</v>
      </c>
      <c r="AW215" s="13" t="s">
        <v>37</v>
      </c>
      <c r="AX215" s="13" t="s">
        <v>76</v>
      </c>
      <c r="AY215" s="152" t="s">
        <v>168</v>
      </c>
    </row>
    <row r="216" spans="2:65" s="12" customFormat="1">
      <c r="B216" s="145"/>
      <c r="D216" s="140" t="s">
        <v>586</v>
      </c>
      <c r="E216" s="146" t="s">
        <v>19</v>
      </c>
      <c r="F216" s="147" t="s">
        <v>1460</v>
      </c>
      <c r="H216" s="146" t="s">
        <v>19</v>
      </c>
      <c r="I216" s="148"/>
      <c r="L216" s="145"/>
      <c r="M216" s="149"/>
      <c r="T216" s="150"/>
      <c r="AT216" s="146" t="s">
        <v>586</v>
      </c>
      <c r="AU216" s="146" t="s">
        <v>86</v>
      </c>
      <c r="AV216" s="12" t="s">
        <v>84</v>
      </c>
      <c r="AW216" s="12" t="s">
        <v>37</v>
      </c>
      <c r="AX216" s="12" t="s">
        <v>76</v>
      </c>
      <c r="AY216" s="146" t="s">
        <v>168</v>
      </c>
    </row>
    <row r="217" spans="2:65" s="13" customFormat="1">
      <c r="B217" s="151"/>
      <c r="D217" s="140" t="s">
        <v>586</v>
      </c>
      <c r="E217" s="152" t="s">
        <v>19</v>
      </c>
      <c r="F217" s="153" t="s">
        <v>1467</v>
      </c>
      <c r="H217" s="154">
        <v>3.0000000000000001E-3</v>
      </c>
      <c r="I217" s="155"/>
      <c r="L217" s="151"/>
      <c r="M217" s="156"/>
      <c r="T217" s="157"/>
      <c r="AT217" s="152" t="s">
        <v>586</v>
      </c>
      <c r="AU217" s="152" t="s">
        <v>86</v>
      </c>
      <c r="AV217" s="13" t="s">
        <v>86</v>
      </c>
      <c r="AW217" s="13" t="s">
        <v>37</v>
      </c>
      <c r="AX217" s="13" t="s">
        <v>76</v>
      </c>
      <c r="AY217" s="152" t="s">
        <v>168</v>
      </c>
    </row>
    <row r="218" spans="2:65" s="14" customFormat="1">
      <c r="B218" s="158"/>
      <c r="D218" s="140" t="s">
        <v>586</v>
      </c>
      <c r="E218" s="159" t="s">
        <v>19</v>
      </c>
      <c r="F218" s="160" t="s">
        <v>592</v>
      </c>
      <c r="H218" s="161">
        <v>7.6999999999999999E-2</v>
      </c>
      <c r="I218" s="162"/>
      <c r="L218" s="158"/>
      <c r="M218" s="163"/>
      <c r="T218" s="164"/>
      <c r="AT218" s="159" t="s">
        <v>586</v>
      </c>
      <c r="AU218" s="159" t="s">
        <v>86</v>
      </c>
      <c r="AV218" s="14" t="s">
        <v>188</v>
      </c>
      <c r="AW218" s="14" t="s">
        <v>37</v>
      </c>
      <c r="AX218" s="14" t="s">
        <v>84</v>
      </c>
      <c r="AY218" s="159" t="s">
        <v>168</v>
      </c>
    </row>
    <row r="219" spans="2:65" s="1" customFormat="1" ht="16.5" customHeight="1">
      <c r="B219" s="32"/>
      <c r="C219" s="127" t="s">
        <v>297</v>
      </c>
      <c r="D219" s="127" t="s">
        <v>171</v>
      </c>
      <c r="E219" s="128" t="s">
        <v>1468</v>
      </c>
      <c r="F219" s="129" t="s">
        <v>1469</v>
      </c>
      <c r="G219" s="130" t="s">
        <v>692</v>
      </c>
      <c r="H219" s="131">
        <v>10</v>
      </c>
      <c r="I219" s="132"/>
      <c r="J219" s="133">
        <f>ROUND(I219*H219,2)</f>
        <v>0</v>
      </c>
      <c r="K219" s="129" t="s">
        <v>869</v>
      </c>
      <c r="L219" s="32"/>
      <c r="M219" s="134" t="s">
        <v>19</v>
      </c>
      <c r="N219" s="135" t="s">
        <v>47</v>
      </c>
      <c r="P219" s="136">
        <f>O219*H219</f>
        <v>0</v>
      </c>
      <c r="Q219" s="136">
        <v>5.5000000000000003E-4</v>
      </c>
      <c r="R219" s="136">
        <f>Q219*H219</f>
        <v>5.5000000000000005E-3</v>
      </c>
      <c r="S219" s="136">
        <v>1E-3</v>
      </c>
      <c r="T219" s="137">
        <f>S219*H219</f>
        <v>0.01</v>
      </c>
      <c r="AR219" s="138" t="s">
        <v>188</v>
      </c>
      <c r="AT219" s="138" t="s">
        <v>171</v>
      </c>
      <c r="AU219" s="138" t="s">
        <v>86</v>
      </c>
      <c r="AY219" s="17" t="s">
        <v>168</v>
      </c>
      <c r="BE219" s="139">
        <f>IF(N219="základní",J219,0)</f>
        <v>0</v>
      </c>
      <c r="BF219" s="139">
        <f>IF(N219="snížená",J219,0)</f>
        <v>0</v>
      </c>
      <c r="BG219" s="139">
        <f>IF(N219="zákl. přenesená",J219,0)</f>
        <v>0</v>
      </c>
      <c r="BH219" s="139">
        <f>IF(N219="sníž. přenesená",J219,0)</f>
        <v>0</v>
      </c>
      <c r="BI219" s="139">
        <f>IF(N219="nulová",J219,0)</f>
        <v>0</v>
      </c>
      <c r="BJ219" s="17" t="s">
        <v>84</v>
      </c>
      <c r="BK219" s="139">
        <f>ROUND(I219*H219,2)</f>
        <v>0</v>
      </c>
      <c r="BL219" s="17" t="s">
        <v>188</v>
      </c>
      <c r="BM219" s="138" t="s">
        <v>1470</v>
      </c>
    </row>
    <row r="220" spans="2:65" s="1" customFormat="1">
      <c r="B220" s="32"/>
      <c r="D220" s="140" t="s">
        <v>177</v>
      </c>
      <c r="F220" s="141" t="s">
        <v>1471</v>
      </c>
      <c r="I220" s="142"/>
      <c r="L220" s="32"/>
      <c r="M220" s="143"/>
      <c r="T220" s="53"/>
      <c r="AT220" s="17" t="s">
        <v>177</v>
      </c>
      <c r="AU220" s="17" t="s">
        <v>86</v>
      </c>
    </row>
    <row r="221" spans="2:65" s="1" customFormat="1">
      <c r="B221" s="32"/>
      <c r="D221" s="169" t="s">
        <v>872</v>
      </c>
      <c r="F221" s="170" t="s">
        <v>1472</v>
      </c>
      <c r="I221" s="142"/>
      <c r="L221" s="32"/>
      <c r="M221" s="143"/>
      <c r="T221" s="53"/>
      <c r="AT221" s="17" t="s">
        <v>872</v>
      </c>
      <c r="AU221" s="17" t="s">
        <v>86</v>
      </c>
    </row>
    <row r="222" spans="2:65" s="12" customFormat="1">
      <c r="B222" s="145"/>
      <c r="D222" s="140" t="s">
        <v>586</v>
      </c>
      <c r="E222" s="146" t="s">
        <v>19</v>
      </c>
      <c r="F222" s="147" t="s">
        <v>1473</v>
      </c>
      <c r="H222" s="146" t="s">
        <v>19</v>
      </c>
      <c r="I222" s="148"/>
      <c r="L222" s="145"/>
      <c r="M222" s="149"/>
      <c r="T222" s="150"/>
      <c r="AT222" s="146" t="s">
        <v>586</v>
      </c>
      <c r="AU222" s="146" t="s">
        <v>86</v>
      </c>
      <c r="AV222" s="12" t="s">
        <v>84</v>
      </c>
      <c r="AW222" s="12" t="s">
        <v>37</v>
      </c>
      <c r="AX222" s="12" t="s">
        <v>76</v>
      </c>
      <c r="AY222" s="146" t="s">
        <v>168</v>
      </c>
    </row>
    <row r="223" spans="2:65" s="13" customFormat="1">
      <c r="B223" s="151"/>
      <c r="D223" s="140" t="s">
        <v>586</v>
      </c>
      <c r="E223" s="152" t="s">
        <v>19</v>
      </c>
      <c r="F223" s="153" t="s">
        <v>1474</v>
      </c>
      <c r="H223" s="154">
        <v>10</v>
      </c>
      <c r="I223" s="155"/>
      <c r="L223" s="151"/>
      <c r="M223" s="156"/>
      <c r="T223" s="157"/>
      <c r="AT223" s="152" t="s">
        <v>586</v>
      </c>
      <c r="AU223" s="152" t="s">
        <v>86</v>
      </c>
      <c r="AV223" s="13" t="s">
        <v>86</v>
      </c>
      <c r="AW223" s="13" t="s">
        <v>37</v>
      </c>
      <c r="AX223" s="13" t="s">
        <v>84</v>
      </c>
      <c r="AY223" s="152" t="s">
        <v>168</v>
      </c>
    </row>
    <row r="224" spans="2:65" s="1" customFormat="1" ht="16.5" customHeight="1">
      <c r="B224" s="32"/>
      <c r="C224" s="171" t="s">
        <v>303</v>
      </c>
      <c r="D224" s="171" t="s">
        <v>1374</v>
      </c>
      <c r="E224" s="172" t="s">
        <v>1475</v>
      </c>
      <c r="F224" s="173" t="s">
        <v>1476</v>
      </c>
      <c r="G224" s="174" t="s">
        <v>581</v>
      </c>
      <c r="H224" s="175">
        <v>4.3999999999999997E-2</v>
      </c>
      <c r="I224" s="176"/>
      <c r="J224" s="177">
        <f>ROUND(I224*H224,2)</f>
        <v>0</v>
      </c>
      <c r="K224" s="173" t="s">
        <v>869</v>
      </c>
      <c r="L224" s="178"/>
      <c r="M224" s="179" t="s">
        <v>19</v>
      </c>
      <c r="N224" s="180" t="s">
        <v>47</v>
      </c>
      <c r="P224" s="136">
        <f>O224*H224</f>
        <v>0</v>
      </c>
      <c r="Q224" s="136">
        <v>1</v>
      </c>
      <c r="R224" s="136">
        <f>Q224*H224</f>
        <v>4.3999999999999997E-2</v>
      </c>
      <c r="S224" s="136">
        <v>0</v>
      </c>
      <c r="T224" s="137">
        <f>S224*H224</f>
        <v>0</v>
      </c>
      <c r="AR224" s="138" t="s">
        <v>208</v>
      </c>
      <c r="AT224" s="138" t="s">
        <v>1374</v>
      </c>
      <c r="AU224" s="138" t="s">
        <v>86</v>
      </c>
      <c r="AY224" s="17" t="s">
        <v>168</v>
      </c>
      <c r="BE224" s="139">
        <f>IF(N224="základní",J224,0)</f>
        <v>0</v>
      </c>
      <c r="BF224" s="139">
        <f>IF(N224="snížená",J224,0)</f>
        <v>0</v>
      </c>
      <c r="BG224" s="139">
        <f>IF(N224="zákl. přenesená",J224,0)</f>
        <v>0</v>
      </c>
      <c r="BH224" s="139">
        <f>IF(N224="sníž. přenesená",J224,0)</f>
        <v>0</v>
      </c>
      <c r="BI224" s="139">
        <f>IF(N224="nulová",J224,0)</f>
        <v>0</v>
      </c>
      <c r="BJ224" s="17" t="s">
        <v>84</v>
      </c>
      <c r="BK224" s="139">
        <f>ROUND(I224*H224,2)</f>
        <v>0</v>
      </c>
      <c r="BL224" s="17" t="s">
        <v>188</v>
      </c>
      <c r="BM224" s="138" t="s">
        <v>1477</v>
      </c>
    </row>
    <row r="225" spans="2:65" s="1" customFormat="1">
      <c r="B225" s="32"/>
      <c r="D225" s="140" t="s">
        <v>177</v>
      </c>
      <c r="F225" s="141" t="s">
        <v>1476</v>
      </c>
      <c r="I225" s="142"/>
      <c r="L225" s="32"/>
      <c r="M225" s="143"/>
      <c r="T225" s="53"/>
      <c r="AT225" s="17" t="s">
        <v>177</v>
      </c>
      <c r="AU225" s="17" t="s">
        <v>86</v>
      </c>
    </row>
    <row r="226" spans="2:65" s="12" customFormat="1">
      <c r="B226" s="145"/>
      <c r="D226" s="140" t="s">
        <v>586</v>
      </c>
      <c r="E226" s="146" t="s">
        <v>19</v>
      </c>
      <c r="F226" s="147" t="s">
        <v>1473</v>
      </c>
      <c r="H226" s="146" t="s">
        <v>19</v>
      </c>
      <c r="I226" s="148"/>
      <c r="L226" s="145"/>
      <c r="M226" s="149"/>
      <c r="T226" s="150"/>
      <c r="AT226" s="146" t="s">
        <v>586</v>
      </c>
      <c r="AU226" s="146" t="s">
        <v>86</v>
      </c>
      <c r="AV226" s="12" t="s">
        <v>84</v>
      </c>
      <c r="AW226" s="12" t="s">
        <v>37</v>
      </c>
      <c r="AX226" s="12" t="s">
        <v>76</v>
      </c>
      <c r="AY226" s="146" t="s">
        <v>168</v>
      </c>
    </row>
    <row r="227" spans="2:65" s="13" customFormat="1">
      <c r="B227" s="151"/>
      <c r="D227" s="140" t="s">
        <v>586</v>
      </c>
      <c r="E227" s="152" t="s">
        <v>19</v>
      </c>
      <c r="F227" s="153" t="s">
        <v>1478</v>
      </c>
      <c r="H227" s="154">
        <v>4.3999999999999997E-2</v>
      </c>
      <c r="I227" s="155"/>
      <c r="L227" s="151"/>
      <c r="M227" s="156"/>
      <c r="T227" s="157"/>
      <c r="AT227" s="152" t="s">
        <v>586</v>
      </c>
      <c r="AU227" s="152" t="s">
        <v>86</v>
      </c>
      <c r="AV227" s="13" t="s">
        <v>86</v>
      </c>
      <c r="AW227" s="13" t="s">
        <v>37</v>
      </c>
      <c r="AX227" s="13" t="s">
        <v>84</v>
      </c>
      <c r="AY227" s="152" t="s">
        <v>168</v>
      </c>
    </row>
    <row r="228" spans="2:65" s="1" customFormat="1" ht="16.5" customHeight="1">
      <c r="B228" s="32"/>
      <c r="C228" s="127" t="s">
        <v>308</v>
      </c>
      <c r="D228" s="127" t="s">
        <v>171</v>
      </c>
      <c r="E228" s="128" t="s">
        <v>1479</v>
      </c>
      <c r="F228" s="129" t="s">
        <v>1480</v>
      </c>
      <c r="G228" s="130" t="s">
        <v>692</v>
      </c>
      <c r="H228" s="131">
        <v>28.64</v>
      </c>
      <c r="I228" s="132"/>
      <c r="J228" s="133">
        <f>ROUND(I228*H228,2)</f>
        <v>0</v>
      </c>
      <c r="K228" s="129" t="s">
        <v>869</v>
      </c>
      <c r="L228" s="32"/>
      <c r="M228" s="134" t="s">
        <v>19</v>
      </c>
      <c r="N228" s="135" t="s">
        <v>47</v>
      </c>
      <c r="P228" s="136">
        <f>O228*H228</f>
        <v>0</v>
      </c>
      <c r="Q228" s="136">
        <v>1.4400000000000001E-3</v>
      </c>
      <c r="R228" s="136">
        <f>Q228*H228</f>
        <v>4.1241600000000003E-2</v>
      </c>
      <c r="S228" s="136">
        <v>2E-3</v>
      </c>
      <c r="T228" s="137">
        <f>S228*H228</f>
        <v>5.7280000000000005E-2</v>
      </c>
      <c r="AR228" s="138" t="s">
        <v>188</v>
      </c>
      <c r="AT228" s="138" t="s">
        <v>171</v>
      </c>
      <c r="AU228" s="138" t="s">
        <v>86</v>
      </c>
      <c r="AY228" s="17" t="s">
        <v>168</v>
      </c>
      <c r="BE228" s="139">
        <f>IF(N228="základní",J228,0)</f>
        <v>0</v>
      </c>
      <c r="BF228" s="139">
        <f>IF(N228="snížená",J228,0)</f>
        <v>0</v>
      </c>
      <c r="BG228" s="139">
        <f>IF(N228="zákl. přenesená",J228,0)</f>
        <v>0</v>
      </c>
      <c r="BH228" s="139">
        <f>IF(N228="sníž. přenesená",J228,0)</f>
        <v>0</v>
      </c>
      <c r="BI228" s="139">
        <f>IF(N228="nulová",J228,0)</f>
        <v>0</v>
      </c>
      <c r="BJ228" s="17" t="s">
        <v>84</v>
      </c>
      <c r="BK228" s="139">
        <f>ROUND(I228*H228,2)</f>
        <v>0</v>
      </c>
      <c r="BL228" s="17" t="s">
        <v>188</v>
      </c>
      <c r="BM228" s="138" t="s">
        <v>1481</v>
      </c>
    </row>
    <row r="229" spans="2:65" s="1" customFormat="1">
      <c r="B229" s="32"/>
      <c r="D229" s="140" t="s">
        <v>177</v>
      </c>
      <c r="F229" s="141" t="s">
        <v>1482</v>
      </c>
      <c r="I229" s="142"/>
      <c r="L229" s="32"/>
      <c r="M229" s="143"/>
      <c r="T229" s="53"/>
      <c r="AT229" s="17" t="s">
        <v>177</v>
      </c>
      <c r="AU229" s="17" t="s">
        <v>86</v>
      </c>
    </row>
    <row r="230" spans="2:65" s="1" customFormat="1">
      <c r="B230" s="32"/>
      <c r="D230" s="169" t="s">
        <v>872</v>
      </c>
      <c r="F230" s="170" t="s">
        <v>1483</v>
      </c>
      <c r="I230" s="142"/>
      <c r="L230" s="32"/>
      <c r="M230" s="143"/>
      <c r="T230" s="53"/>
      <c r="AT230" s="17" t="s">
        <v>872</v>
      </c>
      <c r="AU230" s="17" t="s">
        <v>86</v>
      </c>
    </row>
    <row r="231" spans="2:65" s="12" customFormat="1">
      <c r="B231" s="145"/>
      <c r="D231" s="140" t="s">
        <v>586</v>
      </c>
      <c r="E231" s="146" t="s">
        <v>19</v>
      </c>
      <c r="F231" s="147" t="s">
        <v>1484</v>
      </c>
      <c r="H231" s="146" t="s">
        <v>19</v>
      </c>
      <c r="I231" s="148"/>
      <c r="L231" s="145"/>
      <c r="M231" s="149"/>
      <c r="T231" s="150"/>
      <c r="AT231" s="146" t="s">
        <v>586</v>
      </c>
      <c r="AU231" s="146" t="s">
        <v>86</v>
      </c>
      <c r="AV231" s="12" t="s">
        <v>84</v>
      </c>
      <c r="AW231" s="12" t="s">
        <v>37</v>
      </c>
      <c r="AX231" s="12" t="s">
        <v>76</v>
      </c>
      <c r="AY231" s="146" t="s">
        <v>168</v>
      </c>
    </row>
    <row r="232" spans="2:65" s="13" customFormat="1">
      <c r="B232" s="151"/>
      <c r="D232" s="140" t="s">
        <v>586</v>
      </c>
      <c r="E232" s="152" t="s">
        <v>19</v>
      </c>
      <c r="F232" s="153" t="s">
        <v>1485</v>
      </c>
      <c r="H232" s="154">
        <v>16.64</v>
      </c>
      <c r="I232" s="155"/>
      <c r="L232" s="151"/>
      <c r="M232" s="156"/>
      <c r="T232" s="157"/>
      <c r="AT232" s="152" t="s">
        <v>586</v>
      </c>
      <c r="AU232" s="152" t="s">
        <v>86</v>
      </c>
      <c r="AV232" s="13" t="s">
        <v>86</v>
      </c>
      <c r="AW232" s="13" t="s">
        <v>37</v>
      </c>
      <c r="AX232" s="13" t="s">
        <v>76</v>
      </c>
      <c r="AY232" s="152" t="s">
        <v>168</v>
      </c>
    </row>
    <row r="233" spans="2:65" s="12" customFormat="1">
      <c r="B233" s="145"/>
      <c r="D233" s="140" t="s">
        <v>586</v>
      </c>
      <c r="E233" s="146" t="s">
        <v>19</v>
      </c>
      <c r="F233" s="147" t="s">
        <v>1486</v>
      </c>
      <c r="H233" s="146" t="s">
        <v>19</v>
      </c>
      <c r="I233" s="148"/>
      <c r="L233" s="145"/>
      <c r="M233" s="149"/>
      <c r="T233" s="150"/>
      <c r="AT233" s="146" t="s">
        <v>586</v>
      </c>
      <c r="AU233" s="146" t="s">
        <v>86</v>
      </c>
      <c r="AV233" s="12" t="s">
        <v>84</v>
      </c>
      <c r="AW233" s="12" t="s">
        <v>37</v>
      </c>
      <c r="AX233" s="12" t="s">
        <v>76</v>
      </c>
      <c r="AY233" s="146" t="s">
        <v>168</v>
      </c>
    </row>
    <row r="234" spans="2:65" s="13" customFormat="1">
      <c r="B234" s="151"/>
      <c r="D234" s="140" t="s">
        <v>586</v>
      </c>
      <c r="E234" s="152" t="s">
        <v>19</v>
      </c>
      <c r="F234" s="153" t="s">
        <v>1487</v>
      </c>
      <c r="H234" s="154">
        <v>12</v>
      </c>
      <c r="I234" s="155"/>
      <c r="L234" s="151"/>
      <c r="M234" s="156"/>
      <c r="T234" s="157"/>
      <c r="AT234" s="152" t="s">
        <v>586</v>
      </c>
      <c r="AU234" s="152" t="s">
        <v>86</v>
      </c>
      <c r="AV234" s="13" t="s">
        <v>86</v>
      </c>
      <c r="AW234" s="13" t="s">
        <v>37</v>
      </c>
      <c r="AX234" s="13" t="s">
        <v>76</v>
      </c>
      <c r="AY234" s="152" t="s">
        <v>168</v>
      </c>
    </row>
    <row r="235" spans="2:65" s="14" customFormat="1">
      <c r="B235" s="158"/>
      <c r="D235" s="140" t="s">
        <v>586</v>
      </c>
      <c r="E235" s="159" t="s">
        <v>19</v>
      </c>
      <c r="F235" s="160" t="s">
        <v>592</v>
      </c>
      <c r="H235" s="161">
        <v>28.64</v>
      </c>
      <c r="I235" s="162"/>
      <c r="L235" s="158"/>
      <c r="M235" s="163"/>
      <c r="T235" s="164"/>
      <c r="AT235" s="159" t="s">
        <v>586</v>
      </c>
      <c r="AU235" s="159" t="s">
        <v>86</v>
      </c>
      <c r="AV235" s="14" t="s">
        <v>188</v>
      </c>
      <c r="AW235" s="14" t="s">
        <v>37</v>
      </c>
      <c r="AX235" s="14" t="s">
        <v>84</v>
      </c>
      <c r="AY235" s="159" t="s">
        <v>168</v>
      </c>
    </row>
    <row r="236" spans="2:65" s="1" customFormat="1" ht="16.5" customHeight="1">
      <c r="B236" s="32"/>
      <c r="C236" s="171" t="s">
        <v>313</v>
      </c>
      <c r="D236" s="171" t="s">
        <v>1374</v>
      </c>
      <c r="E236" s="172" t="s">
        <v>1488</v>
      </c>
      <c r="F236" s="173" t="s">
        <v>1489</v>
      </c>
      <c r="G236" s="174" t="s">
        <v>581</v>
      </c>
      <c r="H236" s="175">
        <v>0.13200000000000001</v>
      </c>
      <c r="I236" s="176"/>
      <c r="J236" s="177">
        <f>ROUND(I236*H236,2)</f>
        <v>0</v>
      </c>
      <c r="K236" s="173" t="s">
        <v>869</v>
      </c>
      <c r="L236" s="178"/>
      <c r="M236" s="179" t="s">
        <v>19</v>
      </c>
      <c r="N236" s="180" t="s">
        <v>47</v>
      </c>
      <c r="P236" s="136">
        <f>O236*H236</f>
        <v>0</v>
      </c>
      <c r="Q236" s="136">
        <v>1</v>
      </c>
      <c r="R236" s="136">
        <f>Q236*H236</f>
        <v>0.13200000000000001</v>
      </c>
      <c r="S236" s="136">
        <v>0</v>
      </c>
      <c r="T236" s="137">
        <f>S236*H236</f>
        <v>0</v>
      </c>
      <c r="AR236" s="138" t="s">
        <v>208</v>
      </c>
      <c r="AT236" s="138" t="s">
        <v>1374</v>
      </c>
      <c r="AU236" s="138" t="s">
        <v>86</v>
      </c>
      <c r="AY236" s="17" t="s">
        <v>168</v>
      </c>
      <c r="BE236" s="139">
        <f>IF(N236="základní",J236,0)</f>
        <v>0</v>
      </c>
      <c r="BF236" s="139">
        <f>IF(N236="snížená",J236,0)</f>
        <v>0</v>
      </c>
      <c r="BG236" s="139">
        <f>IF(N236="zákl. přenesená",J236,0)</f>
        <v>0</v>
      </c>
      <c r="BH236" s="139">
        <f>IF(N236="sníž. přenesená",J236,0)</f>
        <v>0</v>
      </c>
      <c r="BI236" s="139">
        <f>IF(N236="nulová",J236,0)</f>
        <v>0</v>
      </c>
      <c r="BJ236" s="17" t="s">
        <v>84</v>
      </c>
      <c r="BK236" s="139">
        <f>ROUND(I236*H236,2)</f>
        <v>0</v>
      </c>
      <c r="BL236" s="17" t="s">
        <v>188</v>
      </c>
      <c r="BM236" s="138" t="s">
        <v>1490</v>
      </c>
    </row>
    <row r="237" spans="2:65" s="1" customFormat="1">
      <c r="B237" s="32"/>
      <c r="D237" s="140" t="s">
        <v>177</v>
      </c>
      <c r="F237" s="141" t="s">
        <v>1489</v>
      </c>
      <c r="I237" s="142"/>
      <c r="L237" s="32"/>
      <c r="M237" s="143"/>
      <c r="T237" s="53"/>
      <c r="AT237" s="17" t="s">
        <v>177</v>
      </c>
      <c r="AU237" s="17" t="s">
        <v>86</v>
      </c>
    </row>
    <row r="238" spans="2:65" s="12" customFormat="1">
      <c r="B238" s="145"/>
      <c r="D238" s="140" t="s">
        <v>586</v>
      </c>
      <c r="E238" s="146" t="s">
        <v>19</v>
      </c>
      <c r="F238" s="147" t="s">
        <v>1486</v>
      </c>
      <c r="H238" s="146" t="s">
        <v>19</v>
      </c>
      <c r="I238" s="148"/>
      <c r="L238" s="145"/>
      <c r="M238" s="149"/>
      <c r="T238" s="150"/>
      <c r="AT238" s="146" t="s">
        <v>586</v>
      </c>
      <c r="AU238" s="146" t="s">
        <v>86</v>
      </c>
      <c r="AV238" s="12" t="s">
        <v>84</v>
      </c>
      <c r="AW238" s="12" t="s">
        <v>37</v>
      </c>
      <c r="AX238" s="12" t="s">
        <v>76</v>
      </c>
      <c r="AY238" s="146" t="s">
        <v>168</v>
      </c>
    </row>
    <row r="239" spans="2:65" s="13" customFormat="1">
      <c r="B239" s="151"/>
      <c r="D239" s="140" t="s">
        <v>586</v>
      </c>
      <c r="E239" s="152" t="s">
        <v>19</v>
      </c>
      <c r="F239" s="153" t="s">
        <v>1491</v>
      </c>
      <c r="H239" s="154">
        <v>0.13200000000000001</v>
      </c>
      <c r="I239" s="155"/>
      <c r="L239" s="151"/>
      <c r="M239" s="156"/>
      <c r="T239" s="157"/>
      <c r="AT239" s="152" t="s">
        <v>586</v>
      </c>
      <c r="AU239" s="152" t="s">
        <v>86</v>
      </c>
      <c r="AV239" s="13" t="s">
        <v>86</v>
      </c>
      <c r="AW239" s="13" t="s">
        <v>37</v>
      </c>
      <c r="AX239" s="13" t="s">
        <v>84</v>
      </c>
      <c r="AY239" s="152" t="s">
        <v>168</v>
      </c>
    </row>
    <row r="240" spans="2:65" s="1" customFormat="1" ht="16.5" customHeight="1">
      <c r="B240" s="32"/>
      <c r="C240" s="171" t="s">
        <v>697</v>
      </c>
      <c r="D240" s="171" t="s">
        <v>1374</v>
      </c>
      <c r="E240" s="172" t="s">
        <v>1492</v>
      </c>
      <c r="F240" s="173" t="s">
        <v>1493</v>
      </c>
      <c r="G240" s="174" t="s">
        <v>692</v>
      </c>
      <c r="H240" s="175">
        <v>23.04</v>
      </c>
      <c r="I240" s="176"/>
      <c r="J240" s="177">
        <f>ROUND(I240*H240,2)</f>
        <v>0</v>
      </c>
      <c r="K240" s="173" t="s">
        <v>869</v>
      </c>
      <c r="L240" s="178"/>
      <c r="M240" s="179" t="s">
        <v>19</v>
      </c>
      <c r="N240" s="180" t="s">
        <v>47</v>
      </c>
      <c r="P240" s="136">
        <f>O240*H240</f>
        <v>0</v>
      </c>
      <c r="Q240" s="136">
        <v>3.5000000000000001E-3</v>
      </c>
      <c r="R240" s="136">
        <f>Q240*H240</f>
        <v>8.0640000000000003E-2</v>
      </c>
      <c r="S240" s="136">
        <v>0</v>
      </c>
      <c r="T240" s="137">
        <f>S240*H240</f>
        <v>0</v>
      </c>
      <c r="AR240" s="138" t="s">
        <v>208</v>
      </c>
      <c r="AT240" s="138" t="s">
        <v>1374</v>
      </c>
      <c r="AU240" s="138" t="s">
        <v>86</v>
      </c>
      <c r="AY240" s="17" t="s">
        <v>168</v>
      </c>
      <c r="BE240" s="139">
        <f>IF(N240="základní",J240,0)</f>
        <v>0</v>
      </c>
      <c r="BF240" s="139">
        <f>IF(N240="snížená",J240,0)</f>
        <v>0</v>
      </c>
      <c r="BG240" s="139">
        <f>IF(N240="zákl. přenesená",J240,0)</f>
        <v>0</v>
      </c>
      <c r="BH240" s="139">
        <f>IF(N240="sníž. přenesená",J240,0)</f>
        <v>0</v>
      </c>
      <c r="BI240" s="139">
        <f>IF(N240="nulová",J240,0)</f>
        <v>0</v>
      </c>
      <c r="BJ240" s="17" t="s">
        <v>84</v>
      </c>
      <c r="BK240" s="139">
        <f>ROUND(I240*H240,2)</f>
        <v>0</v>
      </c>
      <c r="BL240" s="17" t="s">
        <v>188</v>
      </c>
      <c r="BM240" s="138" t="s">
        <v>1494</v>
      </c>
    </row>
    <row r="241" spans="2:65" s="1" customFormat="1">
      <c r="B241" s="32"/>
      <c r="D241" s="140" t="s">
        <v>177</v>
      </c>
      <c r="F241" s="141" t="s">
        <v>1493</v>
      </c>
      <c r="I241" s="142"/>
      <c r="L241" s="32"/>
      <c r="M241" s="143"/>
      <c r="T241" s="53"/>
      <c r="AT241" s="17" t="s">
        <v>177</v>
      </c>
      <c r="AU241" s="17" t="s">
        <v>86</v>
      </c>
    </row>
    <row r="242" spans="2:65" s="12" customFormat="1">
      <c r="B242" s="145"/>
      <c r="D242" s="140" t="s">
        <v>586</v>
      </c>
      <c r="E242" s="146" t="s">
        <v>19</v>
      </c>
      <c r="F242" s="147" t="s">
        <v>1484</v>
      </c>
      <c r="H242" s="146" t="s">
        <v>19</v>
      </c>
      <c r="I242" s="148"/>
      <c r="L242" s="145"/>
      <c r="M242" s="149"/>
      <c r="T242" s="150"/>
      <c r="AT242" s="146" t="s">
        <v>586</v>
      </c>
      <c r="AU242" s="146" t="s">
        <v>86</v>
      </c>
      <c r="AV242" s="12" t="s">
        <v>84</v>
      </c>
      <c r="AW242" s="12" t="s">
        <v>37</v>
      </c>
      <c r="AX242" s="12" t="s">
        <v>76</v>
      </c>
      <c r="AY242" s="146" t="s">
        <v>168</v>
      </c>
    </row>
    <row r="243" spans="2:65" s="13" customFormat="1">
      <c r="B243" s="151"/>
      <c r="D243" s="140" t="s">
        <v>586</v>
      </c>
      <c r="E243" s="152" t="s">
        <v>19</v>
      </c>
      <c r="F243" s="153" t="s">
        <v>1495</v>
      </c>
      <c r="H243" s="154">
        <v>23.04</v>
      </c>
      <c r="I243" s="155"/>
      <c r="L243" s="151"/>
      <c r="M243" s="156"/>
      <c r="T243" s="157"/>
      <c r="AT243" s="152" t="s">
        <v>586</v>
      </c>
      <c r="AU243" s="152" t="s">
        <v>86</v>
      </c>
      <c r="AV243" s="13" t="s">
        <v>86</v>
      </c>
      <c r="AW243" s="13" t="s">
        <v>37</v>
      </c>
      <c r="AX243" s="13" t="s">
        <v>84</v>
      </c>
      <c r="AY243" s="152" t="s">
        <v>168</v>
      </c>
    </row>
    <row r="244" spans="2:65" s="1" customFormat="1" ht="16.5" customHeight="1">
      <c r="B244" s="32"/>
      <c r="C244" s="171" t="s">
        <v>700</v>
      </c>
      <c r="D244" s="171" t="s">
        <v>1374</v>
      </c>
      <c r="E244" s="172" t="s">
        <v>1496</v>
      </c>
      <c r="F244" s="173" t="s">
        <v>1497</v>
      </c>
      <c r="G244" s="174" t="s">
        <v>1498</v>
      </c>
      <c r="H244" s="175">
        <v>64</v>
      </c>
      <c r="I244" s="176"/>
      <c r="J244" s="177">
        <f>ROUND(I244*H244,2)</f>
        <v>0</v>
      </c>
      <c r="K244" s="173" t="s">
        <v>869</v>
      </c>
      <c r="L244" s="178"/>
      <c r="M244" s="179" t="s">
        <v>19</v>
      </c>
      <c r="N244" s="180" t="s">
        <v>47</v>
      </c>
      <c r="P244" s="136">
        <f>O244*H244</f>
        <v>0</v>
      </c>
      <c r="Q244" s="136">
        <v>0</v>
      </c>
      <c r="R244" s="136">
        <f>Q244*H244</f>
        <v>0</v>
      </c>
      <c r="S244" s="136">
        <v>0</v>
      </c>
      <c r="T244" s="137">
        <f>S244*H244</f>
        <v>0</v>
      </c>
      <c r="AR244" s="138" t="s">
        <v>208</v>
      </c>
      <c r="AT244" s="138" t="s">
        <v>1374</v>
      </c>
      <c r="AU244" s="138" t="s">
        <v>86</v>
      </c>
      <c r="AY244" s="17" t="s">
        <v>168</v>
      </c>
      <c r="BE244" s="139">
        <f>IF(N244="základní",J244,0)</f>
        <v>0</v>
      </c>
      <c r="BF244" s="139">
        <f>IF(N244="snížená",J244,0)</f>
        <v>0</v>
      </c>
      <c r="BG244" s="139">
        <f>IF(N244="zákl. přenesená",J244,0)</f>
        <v>0</v>
      </c>
      <c r="BH244" s="139">
        <f>IF(N244="sníž. přenesená",J244,0)</f>
        <v>0</v>
      </c>
      <c r="BI244" s="139">
        <f>IF(N244="nulová",J244,0)</f>
        <v>0</v>
      </c>
      <c r="BJ244" s="17" t="s">
        <v>84</v>
      </c>
      <c r="BK244" s="139">
        <f>ROUND(I244*H244,2)</f>
        <v>0</v>
      </c>
      <c r="BL244" s="17" t="s">
        <v>188</v>
      </c>
      <c r="BM244" s="138" t="s">
        <v>1499</v>
      </c>
    </row>
    <row r="245" spans="2:65" s="1" customFormat="1">
      <c r="B245" s="32"/>
      <c r="D245" s="140" t="s">
        <v>177</v>
      </c>
      <c r="F245" s="141" t="s">
        <v>1497</v>
      </c>
      <c r="I245" s="142"/>
      <c r="L245" s="32"/>
      <c r="M245" s="143"/>
      <c r="T245" s="53"/>
      <c r="AT245" s="17" t="s">
        <v>177</v>
      </c>
      <c r="AU245" s="17" t="s">
        <v>86</v>
      </c>
    </row>
    <row r="246" spans="2:65" s="12" customFormat="1">
      <c r="B246" s="145"/>
      <c r="D246" s="140" t="s">
        <v>586</v>
      </c>
      <c r="E246" s="146" t="s">
        <v>19</v>
      </c>
      <c r="F246" s="147" t="s">
        <v>1484</v>
      </c>
      <c r="H246" s="146" t="s">
        <v>19</v>
      </c>
      <c r="I246" s="148"/>
      <c r="L246" s="145"/>
      <c r="M246" s="149"/>
      <c r="T246" s="150"/>
      <c r="AT246" s="146" t="s">
        <v>586</v>
      </c>
      <c r="AU246" s="146" t="s">
        <v>86</v>
      </c>
      <c r="AV246" s="12" t="s">
        <v>84</v>
      </c>
      <c r="AW246" s="12" t="s">
        <v>37</v>
      </c>
      <c r="AX246" s="12" t="s">
        <v>76</v>
      </c>
      <c r="AY246" s="146" t="s">
        <v>168</v>
      </c>
    </row>
    <row r="247" spans="2:65" s="13" customFormat="1">
      <c r="B247" s="151"/>
      <c r="D247" s="140" t="s">
        <v>586</v>
      </c>
      <c r="E247" s="152" t="s">
        <v>19</v>
      </c>
      <c r="F247" s="153" t="s">
        <v>1500</v>
      </c>
      <c r="H247" s="154">
        <v>64</v>
      </c>
      <c r="I247" s="155"/>
      <c r="L247" s="151"/>
      <c r="M247" s="156"/>
      <c r="T247" s="157"/>
      <c r="AT247" s="152" t="s">
        <v>586</v>
      </c>
      <c r="AU247" s="152" t="s">
        <v>86</v>
      </c>
      <c r="AV247" s="13" t="s">
        <v>86</v>
      </c>
      <c r="AW247" s="13" t="s">
        <v>37</v>
      </c>
      <c r="AX247" s="13" t="s">
        <v>84</v>
      </c>
      <c r="AY247" s="152" t="s">
        <v>168</v>
      </c>
    </row>
    <row r="248" spans="2:65" s="11" customFormat="1" ht="22.9" customHeight="1">
      <c r="B248" s="115"/>
      <c r="D248" s="116" t="s">
        <v>75</v>
      </c>
      <c r="E248" s="125" t="s">
        <v>927</v>
      </c>
      <c r="F248" s="125" t="s">
        <v>928</v>
      </c>
      <c r="I248" s="118"/>
      <c r="J248" s="126">
        <f>BK248</f>
        <v>0</v>
      </c>
      <c r="L248" s="115"/>
      <c r="M248" s="120"/>
      <c r="P248" s="121">
        <f>SUM(P249:P271)</f>
        <v>0</v>
      </c>
      <c r="R248" s="121">
        <f>SUM(R249:R271)</f>
        <v>0</v>
      </c>
      <c r="T248" s="122">
        <f>SUM(T249:T271)</f>
        <v>0</v>
      </c>
      <c r="AR248" s="116" t="s">
        <v>84</v>
      </c>
      <c r="AT248" s="123" t="s">
        <v>75</v>
      </c>
      <c r="AU248" s="123" t="s">
        <v>84</v>
      </c>
      <c r="AY248" s="116" t="s">
        <v>168</v>
      </c>
      <c r="BK248" s="124">
        <f>SUM(BK249:BK271)</f>
        <v>0</v>
      </c>
    </row>
    <row r="249" spans="2:65" s="1" customFormat="1" ht="16.5" customHeight="1">
      <c r="B249" s="32"/>
      <c r="C249" s="127" t="s">
        <v>703</v>
      </c>
      <c r="D249" s="127" t="s">
        <v>171</v>
      </c>
      <c r="E249" s="128" t="s">
        <v>579</v>
      </c>
      <c r="F249" s="129" t="s">
        <v>580</v>
      </c>
      <c r="G249" s="130" t="s">
        <v>581</v>
      </c>
      <c r="H249" s="131">
        <v>1.169</v>
      </c>
      <c r="I249" s="132"/>
      <c r="J249" s="133">
        <f>ROUND(I249*H249,2)</f>
        <v>0</v>
      </c>
      <c r="K249" s="129" t="s">
        <v>19</v>
      </c>
      <c r="L249" s="32"/>
      <c r="M249" s="134" t="s">
        <v>19</v>
      </c>
      <c r="N249" s="135" t="s">
        <v>47</v>
      </c>
      <c r="P249" s="136">
        <f>O249*H249</f>
        <v>0</v>
      </c>
      <c r="Q249" s="136">
        <v>0</v>
      </c>
      <c r="R249" s="136">
        <f>Q249*H249</f>
        <v>0</v>
      </c>
      <c r="S249" s="136">
        <v>0</v>
      </c>
      <c r="T249" s="137">
        <f>S249*H249</f>
        <v>0</v>
      </c>
      <c r="AR249" s="138" t="s">
        <v>188</v>
      </c>
      <c r="AT249" s="138" t="s">
        <v>171</v>
      </c>
      <c r="AU249" s="138" t="s">
        <v>86</v>
      </c>
      <c r="AY249" s="17" t="s">
        <v>168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7" t="s">
        <v>84</v>
      </c>
      <c r="BK249" s="139">
        <f>ROUND(I249*H249,2)</f>
        <v>0</v>
      </c>
      <c r="BL249" s="17" t="s">
        <v>188</v>
      </c>
      <c r="BM249" s="138" t="s">
        <v>1501</v>
      </c>
    </row>
    <row r="250" spans="2:65" s="1" customFormat="1" ht="58.5">
      <c r="B250" s="32"/>
      <c r="D250" s="140" t="s">
        <v>177</v>
      </c>
      <c r="F250" s="141" t="s">
        <v>1502</v>
      </c>
      <c r="I250" s="142"/>
      <c r="L250" s="32"/>
      <c r="M250" s="143"/>
      <c r="T250" s="53"/>
      <c r="AT250" s="17" t="s">
        <v>177</v>
      </c>
      <c r="AU250" s="17" t="s">
        <v>86</v>
      </c>
    </row>
    <row r="251" spans="2:65" s="1" customFormat="1" ht="19.5">
      <c r="B251" s="32"/>
      <c r="D251" s="140" t="s">
        <v>584</v>
      </c>
      <c r="F251" s="144" t="s">
        <v>585</v>
      </c>
      <c r="I251" s="142"/>
      <c r="L251" s="32"/>
      <c r="M251" s="143"/>
      <c r="T251" s="53"/>
      <c r="AT251" s="17" t="s">
        <v>584</v>
      </c>
      <c r="AU251" s="17" t="s">
        <v>86</v>
      </c>
    </row>
    <row r="252" spans="2:65" s="1" customFormat="1" ht="16.5" customHeight="1">
      <c r="B252" s="32"/>
      <c r="C252" s="127" t="s">
        <v>707</v>
      </c>
      <c r="D252" s="127" t="s">
        <v>171</v>
      </c>
      <c r="E252" s="128" t="s">
        <v>934</v>
      </c>
      <c r="F252" s="129" t="s">
        <v>935</v>
      </c>
      <c r="G252" s="130" t="s">
        <v>581</v>
      </c>
      <c r="H252" s="131">
        <v>7.1929999999999996</v>
      </c>
      <c r="I252" s="132"/>
      <c r="J252" s="133">
        <f>ROUND(I252*H252,2)</f>
        <v>0</v>
      </c>
      <c r="K252" s="129" t="s">
        <v>869</v>
      </c>
      <c r="L252" s="32"/>
      <c r="M252" s="134" t="s">
        <v>19</v>
      </c>
      <c r="N252" s="135" t="s">
        <v>47</v>
      </c>
      <c r="P252" s="136">
        <f>O252*H252</f>
        <v>0</v>
      </c>
      <c r="Q252" s="136">
        <v>0</v>
      </c>
      <c r="R252" s="136">
        <f>Q252*H252</f>
        <v>0</v>
      </c>
      <c r="S252" s="136">
        <v>0</v>
      </c>
      <c r="T252" s="137">
        <f>S252*H252</f>
        <v>0</v>
      </c>
      <c r="AR252" s="138" t="s">
        <v>188</v>
      </c>
      <c r="AT252" s="138" t="s">
        <v>171</v>
      </c>
      <c r="AU252" s="138" t="s">
        <v>86</v>
      </c>
      <c r="AY252" s="17" t="s">
        <v>168</v>
      </c>
      <c r="BE252" s="139">
        <f>IF(N252="základní",J252,0)</f>
        <v>0</v>
      </c>
      <c r="BF252" s="139">
        <f>IF(N252="snížená",J252,0)</f>
        <v>0</v>
      </c>
      <c r="BG252" s="139">
        <f>IF(N252="zákl. přenesená",J252,0)</f>
        <v>0</v>
      </c>
      <c r="BH252" s="139">
        <f>IF(N252="sníž. přenesená",J252,0)</f>
        <v>0</v>
      </c>
      <c r="BI252" s="139">
        <f>IF(N252="nulová",J252,0)</f>
        <v>0</v>
      </c>
      <c r="BJ252" s="17" t="s">
        <v>84</v>
      </c>
      <c r="BK252" s="139">
        <f>ROUND(I252*H252,2)</f>
        <v>0</v>
      </c>
      <c r="BL252" s="17" t="s">
        <v>188</v>
      </c>
      <c r="BM252" s="138" t="s">
        <v>1503</v>
      </c>
    </row>
    <row r="253" spans="2:65" s="1" customFormat="1">
      <c r="B253" s="32"/>
      <c r="D253" s="140" t="s">
        <v>177</v>
      </c>
      <c r="F253" s="141" t="s">
        <v>937</v>
      </c>
      <c r="I253" s="142"/>
      <c r="L253" s="32"/>
      <c r="M253" s="143"/>
      <c r="T253" s="53"/>
      <c r="AT253" s="17" t="s">
        <v>177</v>
      </c>
      <c r="AU253" s="17" t="s">
        <v>86</v>
      </c>
    </row>
    <row r="254" spans="2:65" s="1" customFormat="1">
      <c r="B254" s="32"/>
      <c r="D254" s="169" t="s">
        <v>872</v>
      </c>
      <c r="F254" s="170" t="s">
        <v>938</v>
      </c>
      <c r="I254" s="142"/>
      <c r="L254" s="32"/>
      <c r="M254" s="143"/>
      <c r="T254" s="53"/>
      <c r="AT254" s="17" t="s">
        <v>872</v>
      </c>
      <c r="AU254" s="17" t="s">
        <v>86</v>
      </c>
    </row>
    <row r="255" spans="2:65" s="13" customFormat="1">
      <c r="B255" s="151"/>
      <c r="D255" s="140" t="s">
        <v>586</v>
      </c>
      <c r="E255" s="152" t="s">
        <v>19</v>
      </c>
      <c r="F255" s="153" t="s">
        <v>1300</v>
      </c>
      <c r="H255" s="154">
        <v>6.7729999999999997</v>
      </c>
      <c r="I255" s="155"/>
      <c r="L255" s="151"/>
      <c r="M255" s="156"/>
      <c r="T255" s="157"/>
      <c r="AT255" s="152" t="s">
        <v>586</v>
      </c>
      <c r="AU255" s="152" t="s">
        <v>86</v>
      </c>
      <c r="AV255" s="13" t="s">
        <v>86</v>
      </c>
      <c r="AW255" s="13" t="s">
        <v>37</v>
      </c>
      <c r="AX255" s="13" t="s">
        <v>76</v>
      </c>
      <c r="AY255" s="152" t="s">
        <v>168</v>
      </c>
    </row>
    <row r="256" spans="2:65" s="13" customFormat="1">
      <c r="B256" s="151"/>
      <c r="D256" s="140" t="s">
        <v>586</v>
      </c>
      <c r="E256" s="152" t="s">
        <v>19</v>
      </c>
      <c r="F256" s="153" t="s">
        <v>828</v>
      </c>
      <c r="H256" s="154">
        <v>0.42</v>
      </c>
      <c r="I256" s="155"/>
      <c r="L256" s="151"/>
      <c r="M256" s="156"/>
      <c r="T256" s="157"/>
      <c r="AT256" s="152" t="s">
        <v>586</v>
      </c>
      <c r="AU256" s="152" t="s">
        <v>86</v>
      </c>
      <c r="AV256" s="13" t="s">
        <v>86</v>
      </c>
      <c r="AW256" s="13" t="s">
        <v>37</v>
      </c>
      <c r="AX256" s="13" t="s">
        <v>76</v>
      </c>
      <c r="AY256" s="152" t="s">
        <v>168</v>
      </c>
    </row>
    <row r="257" spans="2:65" s="14" customFormat="1">
      <c r="B257" s="158"/>
      <c r="D257" s="140" t="s">
        <v>586</v>
      </c>
      <c r="E257" s="159" t="s">
        <v>830</v>
      </c>
      <c r="F257" s="160" t="s">
        <v>592</v>
      </c>
      <c r="H257" s="161">
        <v>7.1929999999999996</v>
      </c>
      <c r="I257" s="162"/>
      <c r="L257" s="158"/>
      <c r="M257" s="163"/>
      <c r="T257" s="164"/>
      <c r="AT257" s="159" t="s">
        <v>586</v>
      </c>
      <c r="AU257" s="159" t="s">
        <v>86</v>
      </c>
      <c r="AV257" s="14" t="s">
        <v>188</v>
      </c>
      <c r="AW257" s="14" t="s">
        <v>37</v>
      </c>
      <c r="AX257" s="14" t="s">
        <v>84</v>
      </c>
      <c r="AY257" s="159" t="s">
        <v>168</v>
      </c>
    </row>
    <row r="258" spans="2:65" s="1" customFormat="1" ht="16.5" customHeight="1">
      <c r="B258" s="32"/>
      <c r="C258" s="127" t="s">
        <v>320</v>
      </c>
      <c r="D258" s="127" t="s">
        <v>171</v>
      </c>
      <c r="E258" s="128" t="s">
        <v>939</v>
      </c>
      <c r="F258" s="129" t="s">
        <v>940</v>
      </c>
      <c r="G258" s="130" t="s">
        <v>581</v>
      </c>
      <c r="H258" s="131">
        <v>136.667</v>
      </c>
      <c r="I258" s="132"/>
      <c r="J258" s="133">
        <f>ROUND(I258*H258,2)</f>
        <v>0</v>
      </c>
      <c r="K258" s="129" t="s">
        <v>869</v>
      </c>
      <c r="L258" s="32"/>
      <c r="M258" s="134" t="s">
        <v>19</v>
      </c>
      <c r="N258" s="135" t="s">
        <v>47</v>
      </c>
      <c r="P258" s="136">
        <f>O258*H258</f>
        <v>0</v>
      </c>
      <c r="Q258" s="136">
        <v>0</v>
      </c>
      <c r="R258" s="136">
        <f>Q258*H258</f>
        <v>0</v>
      </c>
      <c r="S258" s="136">
        <v>0</v>
      </c>
      <c r="T258" s="137">
        <f>S258*H258</f>
        <v>0</v>
      </c>
      <c r="AR258" s="138" t="s">
        <v>188</v>
      </c>
      <c r="AT258" s="138" t="s">
        <v>171</v>
      </c>
      <c r="AU258" s="138" t="s">
        <v>86</v>
      </c>
      <c r="AY258" s="17" t="s">
        <v>168</v>
      </c>
      <c r="BE258" s="139">
        <f>IF(N258="základní",J258,0)</f>
        <v>0</v>
      </c>
      <c r="BF258" s="139">
        <f>IF(N258="snížená",J258,0)</f>
        <v>0</v>
      </c>
      <c r="BG258" s="139">
        <f>IF(N258="zákl. přenesená",J258,0)</f>
        <v>0</v>
      </c>
      <c r="BH258" s="139">
        <f>IF(N258="sníž. přenesená",J258,0)</f>
        <v>0</v>
      </c>
      <c r="BI258" s="139">
        <f>IF(N258="nulová",J258,0)</f>
        <v>0</v>
      </c>
      <c r="BJ258" s="17" t="s">
        <v>84</v>
      </c>
      <c r="BK258" s="139">
        <f>ROUND(I258*H258,2)</f>
        <v>0</v>
      </c>
      <c r="BL258" s="17" t="s">
        <v>188</v>
      </c>
      <c r="BM258" s="138" t="s">
        <v>1504</v>
      </c>
    </row>
    <row r="259" spans="2:65" s="1" customFormat="1" ht="19.5">
      <c r="B259" s="32"/>
      <c r="D259" s="140" t="s">
        <v>177</v>
      </c>
      <c r="F259" s="141" t="s">
        <v>942</v>
      </c>
      <c r="I259" s="142"/>
      <c r="L259" s="32"/>
      <c r="M259" s="143"/>
      <c r="T259" s="53"/>
      <c r="AT259" s="17" t="s">
        <v>177</v>
      </c>
      <c r="AU259" s="17" t="s">
        <v>86</v>
      </c>
    </row>
    <row r="260" spans="2:65" s="1" customFormat="1">
      <c r="B260" s="32"/>
      <c r="D260" s="169" t="s">
        <v>872</v>
      </c>
      <c r="F260" s="170" t="s">
        <v>943</v>
      </c>
      <c r="I260" s="142"/>
      <c r="L260" s="32"/>
      <c r="M260" s="143"/>
      <c r="T260" s="53"/>
      <c r="AT260" s="17" t="s">
        <v>872</v>
      </c>
      <c r="AU260" s="17" t="s">
        <v>86</v>
      </c>
    </row>
    <row r="261" spans="2:65" s="13" customFormat="1">
      <c r="B261" s="151"/>
      <c r="D261" s="140" t="s">
        <v>586</v>
      </c>
      <c r="E261" s="152" t="s">
        <v>19</v>
      </c>
      <c r="F261" s="153" t="s">
        <v>944</v>
      </c>
      <c r="H261" s="154">
        <v>136.667</v>
      </c>
      <c r="I261" s="155"/>
      <c r="L261" s="151"/>
      <c r="M261" s="156"/>
      <c r="T261" s="157"/>
      <c r="AT261" s="152" t="s">
        <v>586</v>
      </c>
      <c r="AU261" s="152" t="s">
        <v>86</v>
      </c>
      <c r="AV261" s="13" t="s">
        <v>86</v>
      </c>
      <c r="AW261" s="13" t="s">
        <v>37</v>
      </c>
      <c r="AX261" s="13" t="s">
        <v>84</v>
      </c>
      <c r="AY261" s="152" t="s">
        <v>168</v>
      </c>
    </row>
    <row r="262" spans="2:65" s="1" customFormat="1" ht="21.75" customHeight="1">
      <c r="B262" s="32"/>
      <c r="C262" s="127" t="s">
        <v>325</v>
      </c>
      <c r="D262" s="127" t="s">
        <v>171</v>
      </c>
      <c r="E262" s="128" t="s">
        <v>945</v>
      </c>
      <c r="F262" s="129" t="s">
        <v>946</v>
      </c>
      <c r="G262" s="130" t="s">
        <v>581</v>
      </c>
      <c r="H262" s="131">
        <v>0.42</v>
      </c>
      <c r="I262" s="132"/>
      <c r="J262" s="133">
        <f>ROUND(I262*H262,2)</f>
        <v>0</v>
      </c>
      <c r="K262" s="129" t="s">
        <v>869</v>
      </c>
      <c r="L262" s="32"/>
      <c r="M262" s="134" t="s">
        <v>19</v>
      </c>
      <c r="N262" s="135" t="s">
        <v>47</v>
      </c>
      <c r="P262" s="136">
        <f>O262*H262</f>
        <v>0</v>
      </c>
      <c r="Q262" s="136">
        <v>0</v>
      </c>
      <c r="R262" s="136">
        <f>Q262*H262</f>
        <v>0</v>
      </c>
      <c r="S262" s="136">
        <v>0</v>
      </c>
      <c r="T262" s="137">
        <f>S262*H262</f>
        <v>0</v>
      </c>
      <c r="AR262" s="138" t="s">
        <v>188</v>
      </c>
      <c r="AT262" s="138" t="s">
        <v>171</v>
      </c>
      <c r="AU262" s="138" t="s">
        <v>86</v>
      </c>
      <c r="AY262" s="17" t="s">
        <v>168</v>
      </c>
      <c r="BE262" s="139">
        <f>IF(N262="základní",J262,0)</f>
        <v>0</v>
      </c>
      <c r="BF262" s="139">
        <f>IF(N262="snížená",J262,0)</f>
        <v>0</v>
      </c>
      <c r="BG262" s="139">
        <f>IF(N262="zákl. přenesená",J262,0)</f>
        <v>0</v>
      </c>
      <c r="BH262" s="139">
        <f>IF(N262="sníž. přenesená",J262,0)</f>
        <v>0</v>
      </c>
      <c r="BI262" s="139">
        <f>IF(N262="nulová",J262,0)</f>
        <v>0</v>
      </c>
      <c r="BJ262" s="17" t="s">
        <v>84</v>
      </c>
      <c r="BK262" s="139">
        <f>ROUND(I262*H262,2)</f>
        <v>0</v>
      </c>
      <c r="BL262" s="17" t="s">
        <v>188</v>
      </c>
      <c r="BM262" s="138" t="s">
        <v>1505</v>
      </c>
    </row>
    <row r="263" spans="2:65" s="1" customFormat="1">
      <c r="B263" s="32"/>
      <c r="D263" s="140" t="s">
        <v>177</v>
      </c>
      <c r="F263" s="141" t="s">
        <v>948</v>
      </c>
      <c r="I263" s="142"/>
      <c r="L263" s="32"/>
      <c r="M263" s="143"/>
      <c r="T263" s="53"/>
      <c r="AT263" s="17" t="s">
        <v>177</v>
      </c>
      <c r="AU263" s="17" t="s">
        <v>86</v>
      </c>
    </row>
    <row r="264" spans="2:65" s="1" customFormat="1">
      <c r="B264" s="32"/>
      <c r="D264" s="169" t="s">
        <v>872</v>
      </c>
      <c r="F264" s="170" t="s">
        <v>949</v>
      </c>
      <c r="I264" s="142"/>
      <c r="L264" s="32"/>
      <c r="M264" s="143"/>
      <c r="T264" s="53"/>
      <c r="AT264" s="17" t="s">
        <v>872</v>
      </c>
      <c r="AU264" s="17" t="s">
        <v>86</v>
      </c>
    </row>
    <row r="265" spans="2:65" s="13" customFormat="1">
      <c r="B265" s="151"/>
      <c r="D265" s="140" t="s">
        <v>586</v>
      </c>
      <c r="E265" s="152" t="s">
        <v>19</v>
      </c>
      <c r="F265" s="153" t="s">
        <v>1506</v>
      </c>
      <c r="H265" s="154">
        <v>0.41</v>
      </c>
      <c r="I265" s="155"/>
      <c r="L265" s="151"/>
      <c r="M265" s="156"/>
      <c r="T265" s="157"/>
      <c r="AT265" s="152" t="s">
        <v>586</v>
      </c>
      <c r="AU265" s="152" t="s">
        <v>86</v>
      </c>
      <c r="AV265" s="13" t="s">
        <v>86</v>
      </c>
      <c r="AW265" s="13" t="s">
        <v>37</v>
      </c>
      <c r="AX265" s="13" t="s">
        <v>76</v>
      </c>
      <c r="AY265" s="152" t="s">
        <v>168</v>
      </c>
    </row>
    <row r="266" spans="2:65" s="13" customFormat="1">
      <c r="B266" s="151"/>
      <c r="D266" s="140" t="s">
        <v>586</v>
      </c>
      <c r="E266" s="152" t="s">
        <v>19</v>
      </c>
      <c r="F266" s="153" t="s">
        <v>1507</v>
      </c>
      <c r="H266" s="154">
        <v>0.01</v>
      </c>
      <c r="I266" s="155"/>
      <c r="L266" s="151"/>
      <c r="M266" s="156"/>
      <c r="T266" s="157"/>
      <c r="AT266" s="152" t="s">
        <v>586</v>
      </c>
      <c r="AU266" s="152" t="s">
        <v>86</v>
      </c>
      <c r="AV266" s="13" t="s">
        <v>86</v>
      </c>
      <c r="AW266" s="13" t="s">
        <v>37</v>
      </c>
      <c r="AX266" s="13" t="s">
        <v>76</v>
      </c>
      <c r="AY266" s="152" t="s">
        <v>168</v>
      </c>
    </row>
    <row r="267" spans="2:65" s="14" customFormat="1">
      <c r="B267" s="158"/>
      <c r="D267" s="140" t="s">
        <v>586</v>
      </c>
      <c r="E267" s="159" t="s">
        <v>828</v>
      </c>
      <c r="F267" s="160" t="s">
        <v>592</v>
      </c>
      <c r="H267" s="161">
        <v>0.42</v>
      </c>
      <c r="I267" s="162"/>
      <c r="L267" s="158"/>
      <c r="M267" s="163"/>
      <c r="T267" s="164"/>
      <c r="AT267" s="159" t="s">
        <v>586</v>
      </c>
      <c r="AU267" s="159" t="s">
        <v>86</v>
      </c>
      <c r="AV267" s="14" t="s">
        <v>188</v>
      </c>
      <c r="AW267" s="14" t="s">
        <v>37</v>
      </c>
      <c r="AX267" s="14" t="s">
        <v>84</v>
      </c>
      <c r="AY267" s="159" t="s">
        <v>168</v>
      </c>
    </row>
    <row r="268" spans="2:65" s="1" customFormat="1" ht="21.75" customHeight="1">
      <c r="B268" s="32"/>
      <c r="C268" s="127" t="s">
        <v>330</v>
      </c>
      <c r="D268" s="127" t="s">
        <v>171</v>
      </c>
      <c r="E268" s="128" t="s">
        <v>1508</v>
      </c>
      <c r="F268" s="129" t="s">
        <v>1509</v>
      </c>
      <c r="G268" s="130" t="s">
        <v>581</v>
      </c>
      <c r="H268" s="131">
        <v>6.7729999999999997</v>
      </c>
      <c r="I268" s="132"/>
      <c r="J268" s="133">
        <f>ROUND(I268*H268,2)</f>
        <v>0</v>
      </c>
      <c r="K268" s="129" t="s">
        <v>869</v>
      </c>
      <c r="L268" s="32"/>
      <c r="M268" s="134" t="s">
        <v>19</v>
      </c>
      <c r="N268" s="135" t="s">
        <v>47</v>
      </c>
      <c r="P268" s="136">
        <f>O268*H268</f>
        <v>0</v>
      </c>
      <c r="Q268" s="136">
        <v>0</v>
      </c>
      <c r="R268" s="136">
        <f>Q268*H268</f>
        <v>0</v>
      </c>
      <c r="S268" s="136">
        <v>0</v>
      </c>
      <c r="T268" s="137">
        <f>S268*H268</f>
        <v>0</v>
      </c>
      <c r="AR268" s="138" t="s">
        <v>188</v>
      </c>
      <c r="AT268" s="138" t="s">
        <v>171</v>
      </c>
      <c r="AU268" s="138" t="s">
        <v>86</v>
      </c>
      <c r="AY268" s="17" t="s">
        <v>168</v>
      </c>
      <c r="BE268" s="139">
        <f>IF(N268="základní",J268,0)</f>
        <v>0</v>
      </c>
      <c r="BF268" s="139">
        <f>IF(N268="snížená",J268,0)</f>
        <v>0</v>
      </c>
      <c r="BG268" s="139">
        <f>IF(N268="zákl. přenesená",J268,0)</f>
        <v>0</v>
      </c>
      <c r="BH268" s="139">
        <f>IF(N268="sníž. přenesená",J268,0)</f>
        <v>0</v>
      </c>
      <c r="BI268" s="139">
        <f>IF(N268="nulová",J268,0)</f>
        <v>0</v>
      </c>
      <c r="BJ268" s="17" t="s">
        <v>84</v>
      </c>
      <c r="BK268" s="139">
        <f>ROUND(I268*H268,2)</f>
        <v>0</v>
      </c>
      <c r="BL268" s="17" t="s">
        <v>188</v>
      </c>
      <c r="BM268" s="138" t="s">
        <v>1510</v>
      </c>
    </row>
    <row r="269" spans="2:65" s="1" customFormat="1" ht="19.5">
      <c r="B269" s="32"/>
      <c r="D269" s="140" t="s">
        <v>177</v>
      </c>
      <c r="F269" s="141" t="s">
        <v>1511</v>
      </c>
      <c r="I269" s="142"/>
      <c r="L269" s="32"/>
      <c r="M269" s="143"/>
      <c r="T269" s="53"/>
      <c r="AT269" s="17" t="s">
        <v>177</v>
      </c>
      <c r="AU269" s="17" t="s">
        <v>86</v>
      </c>
    </row>
    <row r="270" spans="2:65" s="1" customFormat="1">
      <c r="B270" s="32"/>
      <c r="D270" s="169" t="s">
        <v>872</v>
      </c>
      <c r="F270" s="170" t="s">
        <v>1512</v>
      </c>
      <c r="I270" s="142"/>
      <c r="L270" s="32"/>
      <c r="M270" s="143"/>
      <c r="T270" s="53"/>
      <c r="AT270" s="17" t="s">
        <v>872</v>
      </c>
      <c r="AU270" s="17" t="s">
        <v>86</v>
      </c>
    </row>
    <row r="271" spans="2:65" s="13" customFormat="1">
      <c r="B271" s="151"/>
      <c r="D271" s="140" t="s">
        <v>586</v>
      </c>
      <c r="E271" s="152" t="s">
        <v>1300</v>
      </c>
      <c r="F271" s="153" t="s">
        <v>1513</v>
      </c>
      <c r="H271" s="154">
        <v>6.7729999999999997</v>
      </c>
      <c r="I271" s="155"/>
      <c r="L271" s="151"/>
      <c r="M271" s="156"/>
      <c r="T271" s="157"/>
      <c r="AT271" s="152" t="s">
        <v>586</v>
      </c>
      <c r="AU271" s="152" t="s">
        <v>86</v>
      </c>
      <c r="AV271" s="13" t="s">
        <v>86</v>
      </c>
      <c r="AW271" s="13" t="s">
        <v>37</v>
      </c>
      <c r="AX271" s="13" t="s">
        <v>84</v>
      </c>
      <c r="AY271" s="152" t="s">
        <v>168</v>
      </c>
    </row>
    <row r="272" spans="2:65" s="11" customFormat="1" ht="22.9" customHeight="1">
      <c r="B272" s="115"/>
      <c r="D272" s="116" t="s">
        <v>75</v>
      </c>
      <c r="E272" s="125" t="s">
        <v>951</v>
      </c>
      <c r="F272" s="125" t="s">
        <v>952</v>
      </c>
      <c r="I272" s="118"/>
      <c r="J272" s="126">
        <f>BK272</f>
        <v>0</v>
      </c>
      <c r="L272" s="115"/>
      <c r="M272" s="120"/>
      <c r="P272" s="121">
        <f>SUM(P273:P275)</f>
        <v>0</v>
      </c>
      <c r="R272" s="121">
        <f>SUM(R273:R275)</f>
        <v>0</v>
      </c>
      <c r="T272" s="122">
        <f>SUM(T273:T275)</f>
        <v>0</v>
      </c>
      <c r="AR272" s="116" t="s">
        <v>84</v>
      </c>
      <c r="AT272" s="123" t="s">
        <v>75</v>
      </c>
      <c r="AU272" s="123" t="s">
        <v>84</v>
      </c>
      <c r="AY272" s="116" t="s">
        <v>168</v>
      </c>
      <c r="BK272" s="124">
        <f>SUM(BK273:BK275)</f>
        <v>0</v>
      </c>
    </row>
    <row r="273" spans="2:65" s="1" customFormat="1" ht="16.5" customHeight="1">
      <c r="B273" s="32"/>
      <c r="C273" s="127" t="s">
        <v>335</v>
      </c>
      <c r="D273" s="127" t="s">
        <v>171</v>
      </c>
      <c r="E273" s="128" t="s">
        <v>953</v>
      </c>
      <c r="F273" s="129" t="s">
        <v>954</v>
      </c>
      <c r="G273" s="130" t="s">
        <v>581</v>
      </c>
      <c r="H273" s="131">
        <v>35.18</v>
      </c>
      <c r="I273" s="132"/>
      <c r="J273" s="133">
        <f>ROUND(I273*H273,2)</f>
        <v>0</v>
      </c>
      <c r="K273" s="129" t="s">
        <v>869</v>
      </c>
      <c r="L273" s="32"/>
      <c r="M273" s="134" t="s">
        <v>19</v>
      </c>
      <c r="N273" s="135" t="s">
        <v>47</v>
      </c>
      <c r="P273" s="136">
        <f>O273*H273</f>
        <v>0</v>
      </c>
      <c r="Q273" s="136">
        <v>0</v>
      </c>
      <c r="R273" s="136">
        <f>Q273*H273</f>
        <v>0</v>
      </c>
      <c r="S273" s="136">
        <v>0</v>
      </c>
      <c r="T273" s="137">
        <f>S273*H273</f>
        <v>0</v>
      </c>
      <c r="AR273" s="138" t="s">
        <v>188</v>
      </c>
      <c r="AT273" s="138" t="s">
        <v>171</v>
      </c>
      <c r="AU273" s="138" t="s">
        <v>86</v>
      </c>
      <c r="AY273" s="17" t="s">
        <v>168</v>
      </c>
      <c r="BE273" s="139">
        <f>IF(N273="základní",J273,0)</f>
        <v>0</v>
      </c>
      <c r="BF273" s="139">
        <f>IF(N273="snížená",J273,0)</f>
        <v>0</v>
      </c>
      <c r="BG273" s="139">
        <f>IF(N273="zákl. přenesená",J273,0)</f>
        <v>0</v>
      </c>
      <c r="BH273" s="139">
        <f>IF(N273="sníž. přenesená",J273,0)</f>
        <v>0</v>
      </c>
      <c r="BI273" s="139">
        <f>IF(N273="nulová",J273,0)</f>
        <v>0</v>
      </c>
      <c r="BJ273" s="17" t="s">
        <v>84</v>
      </c>
      <c r="BK273" s="139">
        <f>ROUND(I273*H273,2)</f>
        <v>0</v>
      </c>
      <c r="BL273" s="17" t="s">
        <v>188</v>
      </c>
      <c r="BM273" s="138" t="s">
        <v>1514</v>
      </c>
    </row>
    <row r="274" spans="2:65" s="1" customFormat="1" ht="19.5">
      <c r="B274" s="32"/>
      <c r="D274" s="140" t="s">
        <v>177</v>
      </c>
      <c r="F274" s="141" t="s">
        <v>956</v>
      </c>
      <c r="I274" s="142"/>
      <c r="L274" s="32"/>
      <c r="M274" s="143"/>
      <c r="T274" s="53"/>
      <c r="AT274" s="17" t="s">
        <v>177</v>
      </c>
      <c r="AU274" s="17" t="s">
        <v>86</v>
      </c>
    </row>
    <row r="275" spans="2:65" s="1" customFormat="1">
      <c r="B275" s="32"/>
      <c r="D275" s="169" t="s">
        <v>872</v>
      </c>
      <c r="F275" s="170" t="s">
        <v>957</v>
      </c>
      <c r="I275" s="142"/>
      <c r="L275" s="32"/>
      <c r="M275" s="143"/>
      <c r="T275" s="53"/>
      <c r="AT275" s="17" t="s">
        <v>872</v>
      </c>
      <c r="AU275" s="17" t="s">
        <v>86</v>
      </c>
    </row>
    <row r="276" spans="2:65" s="11" customFormat="1" ht="25.9" customHeight="1">
      <c r="B276" s="115"/>
      <c r="D276" s="116" t="s">
        <v>75</v>
      </c>
      <c r="E276" s="117" t="s">
        <v>1515</v>
      </c>
      <c r="F276" s="117" t="s">
        <v>1516</v>
      </c>
      <c r="I276" s="118"/>
      <c r="J276" s="119">
        <f>BK276</f>
        <v>0</v>
      </c>
      <c r="L276" s="115"/>
      <c r="M276" s="120"/>
      <c r="P276" s="121">
        <f>P277+P304+P316</f>
        <v>0</v>
      </c>
      <c r="R276" s="121">
        <f>R277+R304+R316</f>
        <v>1.11692744</v>
      </c>
      <c r="T276" s="122">
        <f>T277+T304+T316</f>
        <v>1.16875</v>
      </c>
      <c r="AR276" s="116" t="s">
        <v>86</v>
      </c>
      <c r="AT276" s="123" t="s">
        <v>75</v>
      </c>
      <c r="AU276" s="123" t="s">
        <v>76</v>
      </c>
      <c r="AY276" s="116" t="s">
        <v>168</v>
      </c>
      <c r="BK276" s="124">
        <f>BK277+BK304+BK316</f>
        <v>0</v>
      </c>
    </row>
    <row r="277" spans="2:65" s="11" customFormat="1" ht="22.9" customHeight="1">
      <c r="B277" s="115"/>
      <c r="D277" s="116" t="s">
        <v>75</v>
      </c>
      <c r="E277" s="125" t="s">
        <v>1517</v>
      </c>
      <c r="F277" s="125" t="s">
        <v>1518</v>
      </c>
      <c r="I277" s="118"/>
      <c r="J277" s="126">
        <f>BK277</f>
        <v>0</v>
      </c>
      <c r="L277" s="115"/>
      <c r="M277" s="120"/>
      <c r="P277" s="121">
        <f>SUM(P278:P303)</f>
        <v>0</v>
      </c>
      <c r="R277" s="121">
        <f>SUM(R278:R303)</f>
        <v>3.3789399999999997E-2</v>
      </c>
      <c r="T277" s="122">
        <f>SUM(T278:T303)</f>
        <v>0</v>
      </c>
      <c r="AR277" s="116" t="s">
        <v>86</v>
      </c>
      <c r="AT277" s="123" t="s">
        <v>75</v>
      </c>
      <c r="AU277" s="123" t="s">
        <v>84</v>
      </c>
      <c r="AY277" s="116" t="s">
        <v>168</v>
      </c>
      <c r="BK277" s="124">
        <f>SUM(BK278:BK303)</f>
        <v>0</v>
      </c>
    </row>
    <row r="278" spans="2:65" s="1" customFormat="1" ht="16.5" customHeight="1">
      <c r="B278" s="32"/>
      <c r="C278" s="127" t="s">
        <v>340</v>
      </c>
      <c r="D278" s="127" t="s">
        <v>171</v>
      </c>
      <c r="E278" s="128" t="s">
        <v>1519</v>
      </c>
      <c r="F278" s="129" t="s">
        <v>1520</v>
      </c>
      <c r="G278" s="130" t="s">
        <v>765</v>
      </c>
      <c r="H278" s="131">
        <v>4.5999999999999996</v>
      </c>
      <c r="I278" s="132"/>
      <c r="J278" s="133">
        <f>ROUND(I278*H278,2)</f>
        <v>0</v>
      </c>
      <c r="K278" s="129" t="s">
        <v>869</v>
      </c>
      <c r="L278" s="32"/>
      <c r="M278" s="134" t="s">
        <v>19</v>
      </c>
      <c r="N278" s="135" t="s">
        <v>47</v>
      </c>
      <c r="P278" s="136">
        <f>O278*H278</f>
        <v>0</v>
      </c>
      <c r="Q278" s="136">
        <v>0</v>
      </c>
      <c r="R278" s="136">
        <f>Q278*H278</f>
        <v>0</v>
      </c>
      <c r="S278" s="136">
        <v>0</v>
      </c>
      <c r="T278" s="137">
        <f>S278*H278</f>
        <v>0</v>
      </c>
      <c r="AR278" s="138" t="s">
        <v>258</v>
      </c>
      <c r="AT278" s="138" t="s">
        <v>171</v>
      </c>
      <c r="AU278" s="138" t="s">
        <v>86</v>
      </c>
      <c r="AY278" s="17" t="s">
        <v>168</v>
      </c>
      <c r="BE278" s="139">
        <f>IF(N278="základní",J278,0)</f>
        <v>0</v>
      </c>
      <c r="BF278" s="139">
        <f>IF(N278="snížená",J278,0)</f>
        <v>0</v>
      </c>
      <c r="BG278" s="139">
        <f>IF(N278="zákl. přenesená",J278,0)</f>
        <v>0</v>
      </c>
      <c r="BH278" s="139">
        <f>IF(N278="sníž. přenesená",J278,0)</f>
        <v>0</v>
      </c>
      <c r="BI278" s="139">
        <f>IF(N278="nulová",J278,0)</f>
        <v>0</v>
      </c>
      <c r="BJ278" s="17" t="s">
        <v>84</v>
      </c>
      <c r="BK278" s="139">
        <f>ROUND(I278*H278,2)</f>
        <v>0</v>
      </c>
      <c r="BL278" s="17" t="s">
        <v>258</v>
      </c>
      <c r="BM278" s="138" t="s">
        <v>1521</v>
      </c>
    </row>
    <row r="279" spans="2:65" s="1" customFormat="1">
      <c r="B279" s="32"/>
      <c r="D279" s="140" t="s">
        <v>177</v>
      </c>
      <c r="F279" s="141" t="s">
        <v>1522</v>
      </c>
      <c r="I279" s="142"/>
      <c r="L279" s="32"/>
      <c r="M279" s="143"/>
      <c r="T279" s="53"/>
      <c r="AT279" s="17" t="s">
        <v>177</v>
      </c>
      <c r="AU279" s="17" t="s">
        <v>86</v>
      </c>
    </row>
    <row r="280" spans="2:65" s="1" customFormat="1">
      <c r="B280" s="32"/>
      <c r="D280" s="169" t="s">
        <v>872</v>
      </c>
      <c r="F280" s="170" t="s">
        <v>1523</v>
      </c>
      <c r="I280" s="142"/>
      <c r="L280" s="32"/>
      <c r="M280" s="143"/>
      <c r="T280" s="53"/>
      <c r="AT280" s="17" t="s">
        <v>872</v>
      </c>
      <c r="AU280" s="17" t="s">
        <v>86</v>
      </c>
    </row>
    <row r="281" spans="2:65" s="12" customFormat="1">
      <c r="B281" s="145"/>
      <c r="D281" s="140" t="s">
        <v>586</v>
      </c>
      <c r="E281" s="146" t="s">
        <v>19</v>
      </c>
      <c r="F281" s="147" t="s">
        <v>1524</v>
      </c>
      <c r="H281" s="146" t="s">
        <v>19</v>
      </c>
      <c r="I281" s="148"/>
      <c r="L281" s="145"/>
      <c r="M281" s="149"/>
      <c r="T281" s="150"/>
      <c r="AT281" s="146" t="s">
        <v>586</v>
      </c>
      <c r="AU281" s="146" t="s">
        <v>86</v>
      </c>
      <c r="AV281" s="12" t="s">
        <v>84</v>
      </c>
      <c r="AW281" s="12" t="s">
        <v>37</v>
      </c>
      <c r="AX281" s="12" t="s">
        <v>76</v>
      </c>
      <c r="AY281" s="146" t="s">
        <v>168</v>
      </c>
    </row>
    <row r="282" spans="2:65" s="13" customFormat="1">
      <c r="B282" s="151"/>
      <c r="D282" s="140" t="s">
        <v>586</v>
      </c>
      <c r="E282" s="152" t="s">
        <v>19</v>
      </c>
      <c r="F282" s="153" t="s">
        <v>1525</v>
      </c>
      <c r="H282" s="154">
        <v>4.5999999999999996</v>
      </c>
      <c r="I282" s="155"/>
      <c r="L282" s="151"/>
      <c r="M282" s="156"/>
      <c r="T282" s="157"/>
      <c r="AT282" s="152" t="s">
        <v>586</v>
      </c>
      <c r="AU282" s="152" t="s">
        <v>86</v>
      </c>
      <c r="AV282" s="13" t="s">
        <v>86</v>
      </c>
      <c r="AW282" s="13" t="s">
        <v>37</v>
      </c>
      <c r="AX282" s="13" t="s">
        <v>76</v>
      </c>
      <c r="AY282" s="152" t="s">
        <v>168</v>
      </c>
    </row>
    <row r="283" spans="2:65" s="14" customFormat="1">
      <c r="B283" s="158"/>
      <c r="D283" s="140" t="s">
        <v>586</v>
      </c>
      <c r="E283" s="159" t="s">
        <v>1281</v>
      </c>
      <c r="F283" s="160" t="s">
        <v>592</v>
      </c>
      <c r="H283" s="161">
        <v>4.5999999999999996</v>
      </c>
      <c r="I283" s="162"/>
      <c r="L283" s="158"/>
      <c r="M283" s="163"/>
      <c r="T283" s="164"/>
      <c r="AT283" s="159" t="s">
        <v>586</v>
      </c>
      <c r="AU283" s="159" t="s">
        <v>86</v>
      </c>
      <c r="AV283" s="14" t="s">
        <v>188</v>
      </c>
      <c r="AW283" s="14" t="s">
        <v>37</v>
      </c>
      <c r="AX283" s="14" t="s">
        <v>84</v>
      </c>
      <c r="AY283" s="159" t="s">
        <v>168</v>
      </c>
    </row>
    <row r="284" spans="2:65" s="1" customFormat="1" ht="16.5" customHeight="1">
      <c r="B284" s="32"/>
      <c r="C284" s="171" t="s">
        <v>347</v>
      </c>
      <c r="D284" s="171" t="s">
        <v>1374</v>
      </c>
      <c r="E284" s="172" t="s">
        <v>1526</v>
      </c>
      <c r="F284" s="173" t="s">
        <v>1527</v>
      </c>
      <c r="G284" s="174" t="s">
        <v>581</v>
      </c>
      <c r="H284" s="175">
        <v>1E-3</v>
      </c>
      <c r="I284" s="176"/>
      <c r="J284" s="177">
        <f>ROUND(I284*H284,2)</f>
        <v>0</v>
      </c>
      <c r="K284" s="173" t="s">
        <v>869</v>
      </c>
      <c r="L284" s="178"/>
      <c r="M284" s="179" t="s">
        <v>19</v>
      </c>
      <c r="N284" s="180" t="s">
        <v>47</v>
      </c>
      <c r="P284" s="136">
        <f>O284*H284</f>
        <v>0</v>
      </c>
      <c r="Q284" s="136">
        <v>1</v>
      </c>
      <c r="R284" s="136">
        <f>Q284*H284</f>
        <v>1E-3</v>
      </c>
      <c r="S284" s="136">
        <v>0</v>
      </c>
      <c r="T284" s="137">
        <f>S284*H284</f>
        <v>0</v>
      </c>
      <c r="AR284" s="138" t="s">
        <v>325</v>
      </c>
      <c r="AT284" s="138" t="s">
        <v>1374</v>
      </c>
      <c r="AU284" s="138" t="s">
        <v>86</v>
      </c>
      <c r="AY284" s="17" t="s">
        <v>168</v>
      </c>
      <c r="BE284" s="139">
        <f>IF(N284="základní",J284,0)</f>
        <v>0</v>
      </c>
      <c r="BF284" s="139">
        <f>IF(N284="snížená",J284,0)</f>
        <v>0</v>
      </c>
      <c r="BG284" s="139">
        <f>IF(N284="zákl. přenesená",J284,0)</f>
        <v>0</v>
      </c>
      <c r="BH284" s="139">
        <f>IF(N284="sníž. přenesená",J284,0)</f>
        <v>0</v>
      </c>
      <c r="BI284" s="139">
        <f>IF(N284="nulová",J284,0)</f>
        <v>0</v>
      </c>
      <c r="BJ284" s="17" t="s">
        <v>84</v>
      </c>
      <c r="BK284" s="139">
        <f>ROUND(I284*H284,2)</f>
        <v>0</v>
      </c>
      <c r="BL284" s="17" t="s">
        <v>258</v>
      </c>
      <c r="BM284" s="138" t="s">
        <v>1528</v>
      </c>
    </row>
    <row r="285" spans="2:65" s="1" customFormat="1">
      <c r="B285" s="32"/>
      <c r="D285" s="140" t="s">
        <v>177</v>
      </c>
      <c r="F285" s="141" t="s">
        <v>1527</v>
      </c>
      <c r="I285" s="142"/>
      <c r="L285" s="32"/>
      <c r="M285" s="143"/>
      <c r="T285" s="53"/>
      <c r="AT285" s="17" t="s">
        <v>177</v>
      </c>
      <c r="AU285" s="17" t="s">
        <v>86</v>
      </c>
    </row>
    <row r="286" spans="2:65" s="13" customFormat="1">
      <c r="B286" s="151"/>
      <c r="D286" s="140" t="s">
        <v>586</v>
      </c>
      <c r="F286" s="153" t="s">
        <v>1529</v>
      </c>
      <c r="H286" s="154">
        <v>1E-3</v>
      </c>
      <c r="I286" s="155"/>
      <c r="L286" s="151"/>
      <c r="M286" s="156"/>
      <c r="T286" s="157"/>
      <c r="AT286" s="152" t="s">
        <v>586</v>
      </c>
      <c r="AU286" s="152" t="s">
        <v>86</v>
      </c>
      <c r="AV286" s="13" t="s">
        <v>86</v>
      </c>
      <c r="AW286" s="13" t="s">
        <v>4</v>
      </c>
      <c r="AX286" s="13" t="s">
        <v>84</v>
      </c>
      <c r="AY286" s="152" t="s">
        <v>168</v>
      </c>
    </row>
    <row r="287" spans="2:65" s="1" customFormat="1" ht="16.5" customHeight="1">
      <c r="B287" s="32"/>
      <c r="C287" s="127" t="s">
        <v>350</v>
      </c>
      <c r="D287" s="127" t="s">
        <v>171</v>
      </c>
      <c r="E287" s="128" t="s">
        <v>1530</v>
      </c>
      <c r="F287" s="129" t="s">
        <v>1531</v>
      </c>
      <c r="G287" s="130" t="s">
        <v>765</v>
      </c>
      <c r="H287" s="131">
        <v>4.5999999999999996</v>
      </c>
      <c r="I287" s="132"/>
      <c r="J287" s="133">
        <f>ROUND(I287*H287,2)</f>
        <v>0</v>
      </c>
      <c r="K287" s="129" t="s">
        <v>869</v>
      </c>
      <c r="L287" s="32"/>
      <c r="M287" s="134" t="s">
        <v>19</v>
      </c>
      <c r="N287" s="135" t="s">
        <v>47</v>
      </c>
      <c r="P287" s="136">
        <f>O287*H287</f>
        <v>0</v>
      </c>
      <c r="Q287" s="136">
        <v>0</v>
      </c>
      <c r="R287" s="136">
        <f>Q287*H287</f>
        <v>0</v>
      </c>
      <c r="S287" s="136">
        <v>0</v>
      </c>
      <c r="T287" s="137">
        <f>S287*H287</f>
        <v>0</v>
      </c>
      <c r="AR287" s="138" t="s">
        <v>258</v>
      </c>
      <c r="AT287" s="138" t="s">
        <v>171</v>
      </c>
      <c r="AU287" s="138" t="s">
        <v>86</v>
      </c>
      <c r="AY287" s="17" t="s">
        <v>168</v>
      </c>
      <c r="BE287" s="139">
        <f>IF(N287="základní",J287,0)</f>
        <v>0</v>
      </c>
      <c r="BF287" s="139">
        <f>IF(N287="snížená",J287,0)</f>
        <v>0</v>
      </c>
      <c r="BG287" s="139">
        <f>IF(N287="zákl. přenesená",J287,0)</f>
        <v>0</v>
      </c>
      <c r="BH287" s="139">
        <f>IF(N287="sníž. přenesená",J287,0)</f>
        <v>0</v>
      </c>
      <c r="BI287" s="139">
        <f>IF(N287="nulová",J287,0)</f>
        <v>0</v>
      </c>
      <c r="BJ287" s="17" t="s">
        <v>84</v>
      </c>
      <c r="BK287" s="139">
        <f>ROUND(I287*H287,2)</f>
        <v>0</v>
      </c>
      <c r="BL287" s="17" t="s">
        <v>258</v>
      </c>
      <c r="BM287" s="138" t="s">
        <v>1532</v>
      </c>
    </row>
    <row r="288" spans="2:65" s="1" customFormat="1">
      <c r="B288" s="32"/>
      <c r="D288" s="140" t="s">
        <v>177</v>
      </c>
      <c r="F288" s="141" t="s">
        <v>1533</v>
      </c>
      <c r="I288" s="142"/>
      <c r="L288" s="32"/>
      <c r="M288" s="143"/>
      <c r="T288" s="53"/>
      <c r="AT288" s="17" t="s">
        <v>177</v>
      </c>
      <c r="AU288" s="17" t="s">
        <v>86</v>
      </c>
    </row>
    <row r="289" spans="2:65" s="1" customFormat="1">
      <c r="B289" s="32"/>
      <c r="D289" s="169" t="s">
        <v>872</v>
      </c>
      <c r="F289" s="170" t="s">
        <v>1534</v>
      </c>
      <c r="I289" s="142"/>
      <c r="L289" s="32"/>
      <c r="M289" s="143"/>
      <c r="T289" s="53"/>
      <c r="AT289" s="17" t="s">
        <v>872</v>
      </c>
      <c r="AU289" s="17" t="s">
        <v>86</v>
      </c>
    </row>
    <row r="290" spans="2:65" s="13" customFormat="1">
      <c r="B290" s="151"/>
      <c r="D290" s="140" t="s">
        <v>586</v>
      </c>
      <c r="E290" s="152" t="s">
        <v>19</v>
      </c>
      <c r="F290" s="153" t="s">
        <v>1281</v>
      </c>
      <c r="H290" s="154">
        <v>4.5999999999999996</v>
      </c>
      <c r="I290" s="155"/>
      <c r="L290" s="151"/>
      <c r="M290" s="156"/>
      <c r="T290" s="157"/>
      <c r="AT290" s="152" t="s">
        <v>586</v>
      </c>
      <c r="AU290" s="152" t="s">
        <v>86</v>
      </c>
      <c r="AV290" s="13" t="s">
        <v>86</v>
      </c>
      <c r="AW290" s="13" t="s">
        <v>37</v>
      </c>
      <c r="AX290" s="13" t="s">
        <v>84</v>
      </c>
      <c r="AY290" s="152" t="s">
        <v>168</v>
      </c>
    </row>
    <row r="291" spans="2:65" s="1" customFormat="1" ht="16.5" customHeight="1">
      <c r="B291" s="32"/>
      <c r="C291" s="171" t="s">
        <v>354</v>
      </c>
      <c r="D291" s="171" t="s">
        <v>1374</v>
      </c>
      <c r="E291" s="172" t="s">
        <v>1535</v>
      </c>
      <c r="F291" s="173" t="s">
        <v>1536</v>
      </c>
      <c r="G291" s="174" t="s">
        <v>581</v>
      </c>
      <c r="H291" s="175">
        <v>2E-3</v>
      </c>
      <c r="I291" s="176"/>
      <c r="J291" s="177">
        <f>ROUND(I291*H291,2)</f>
        <v>0</v>
      </c>
      <c r="K291" s="173" t="s">
        <v>869</v>
      </c>
      <c r="L291" s="178"/>
      <c r="M291" s="179" t="s">
        <v>19</v>
      </c>
      <c r="N291" s="180" t="s">
        <v>47</v>
      </c>
      <c r="P291" s="136">
        <f>O291*H291</f>
        <v>0</v>
      </c>
      <c r="Q291" s="136">
        <v>1</v>
      </c>
      <c r="R291" s="136">
        <f>Q291*H291</f>
        <v>2E-3</v>
      </c>
      <c r="S291" s="136">
        <v>0</v>
      </c>
      <c r="T291" s="137">
        <f>S291*H291</f>
        <v>0</v>
      </c>
      <c r="AR291" s="138" t="s">
        <v>325</v>
      </c>
      <c r="AT291" s="138" t="s">
        <v>1374</v>
      </c>
      <c r="AU291" s="138" t="s">
        <v>86</v>
      </c>
      <c r="AY291" s="17" t="s">
        <v>168</v>
      </c>
      <c r="BE291" s="139">
        <f>IF(N291="základní",J291,0)</f>
        <v>0</v>
      </c>
      <c r="BF291" s="139">
        <f>IF(N291="snížená",J291,0)</f>
        <v>0</v>
      </c>
      <c r="BG291" s="139">
        <f>IF(N291="zákl. přenesená",J291,0)</f>
        <v>0</v>
      </c>
      <c r="BH291" s="139">
        <f>IF(N291="sníž. přenesená",J291,0)</f>
        <v>0</v>
      </c>
      <c r="BI291" s="139">
        <f>IF(N291="nulová",J291,0)</f>
        <v>0</v>
      </c>
      <c r="BJ291" s="17" t="s">
        <v>84</v>
      </c>
      <c r="BK291" s="139">
        <f>ROUND(I291*H291,2)</f>
        <v>0</v>
      </c>
      <c r="BL291" s="17" t="s">
        <v>258</v>
      </c>
      <c r="BM291" s="138" t="s">
        <v>1537</v>
      </c>
    </row>
    <row r="292" spans="2:65" s="1" customFormat="1">
      <c r="B292" s="32"/>
      <c r="D292" s="140" t="s">
        <v>177</v>
      </c>
      <c r="F292" s="141" t="s">
        <v>1536</v>
      </c>
      <c r="I292" s="142"/>
      <c r="L292" s="32"/>
      <c r="M292" s="143"/>
      <c r="T292" s="53"/>
      <c r="AT292" s="17" t="s">
        <v>177</v>
      </c>
      <c r="AU292" s="17" t="s">
        <v>86</v>
      </c>
    </row>
    <row r="293" spans="2:65" s="13" customFormat="1">
      <c r="B293" s="151"/>
      <c r="D293" s="140" t="s">
        <v>586</v>
      </c>
      <c r="F293" s="153" t="s">
        <v>1538</v>
      </c>
      <c r="H293" s="154">
        <v>2E-3</v>
      </c>
      <c r="I293" s="155"/>
      <c r="L293" s="151"/>
      <c r="M293" s="156"/>
      <c r="T293" s="157"/>
      <c r="AT293" s="152" t="s">
        <v>586</v>
      </c>
      <c r="AU293" s="152" t="s">
        <v>86</v>
      </c>
      <c r="AV293" s="13" t="s">
        <v>86</v>
      </c>
      <c r="AW293" s="13" t="s">
        <v>4</v>
      </c>
      <c r="AX293" s="13" t="s">
        <v>84</v>
      </c>
      <c r="AY293" s="152" t="s">
        <v>168</v>
      </c>
    </row>
    <row r="294" spans="2:65" s="1" customFormat="1" ht="16.5" customHeight="1">
      <c r="B294" s="32"/>
      <c r="C294" s="127" t="s">
        <v>358</v>
      </c>
      <c r="D294" s="127" t="s">
        <v>171</v>
      </c>
      <c r="E294" s="128" t="s">
        <v>1539</v>
      </c>
      <c r="F294" s="129" t="s">
        <v>1540</v>
      </c>
      <c r="G294" s="130" t="s">
        <v>765</v>
      </c>
      <c r="H294" s="131">
        <v>4.5999999999999996</v>
      </c>
      <c r="I294" s="132"/>
      <c r="J294" s="133">
        <f>ROUND(I294*H294,2)</f>
        <v>0</v>
      </c>
      <c r="K294" s="129" t="s">
        <v>869</v>
      </c>
      <c r="L294" s="32"/>
      <c r="M294" s="134" t="s">
        <v>19</v>
      </c>
      <c r="N294" s="135" t="s">
        <v>47</v>
      </c>
      <c r="P294" s="136">
        <f>O294*H294</f>
        <v>0</v>
      </c>
      <c r="Q294" s="136">
        <v>4.0000000000000002E-4</v>
      </c>
      <c r="R294" s="136">
        <f>Q294*H294</f>
        <v>1.8399999999999998E-3</v>
      </c>
      <c r="S294" s="136">
        <v>0</v>
      </c>
      <c r="T294" s="137">
        <f>S294*H294</f>
        <v>0</v>
      </c>
      <c r="AR294" s="138" t="s">
        <v>258</v>
      </c>
      <c r="AT294" s="138" t="s">
        <v>171</v>
      </c>
      <c r="AU294" s="138" t="s">
        <v>86</v>
      </c>
      <c r="AY294" s="17" t="s">
        <v>168</v>
      </c>
      <c r="BE294" s="139">
        <f>IF(N294="základní",J294,0)</f>
        <v>0</v>
      </c>
      <c r="BF294" s="139">
        <f>IF(N294="snížená",J294,0)</f>
        <v>0</v>
      </c>
      <c r="BG294" s="139">
        <f>IF(N294="zákl. přenesená",J294,0)</f>
        <v>0</v>
      </c>
      <c r="BH294" s="139">
        <f>IF(N294="sníž. přenesená",J294,0)</f>
        <v>0</v>
      </c>
      <c r="BI294" s="139">
        <f>IF(N294="nulová",J294,0)</f>
        <v>0</v>
      </c>
      <c r="BJ294" s="17" t="s">
        <v>84</v>
      </c>
      <c r="BK294" s="139">
        <f>ROUND(I294*H294,2)</f>
        <v>0</v>
      </c>
      <c r="BL294" s="17" t="s">
        <v>258</v>
      </c>
      <c r="BM294" s="138" t="s">
        <v>1541</v>
      </c>
    </row>
    <row r="295" spans="2:65" s="1" customFormat="1">
      <c r="B295" s="32"/>
      <c r="D295" s="140" t="s">
        <v>177</v>
      </c>
      <c r="F295" s="141" t="s">
        <v>1542</v>
      </c>
      <c r="I295" s="142"/>
      <c r="L295" s="32"/>
      <c r="M295" s="143"/>
      <c r="T295" s="53"/>
      <c r="AT295" s="17" t="s">
        <v>177</v>
      </c>
      <c r="AU295" s="17" t="s">
        <v>86</v>
      </c>
    </row>
    <row r="296" spans="2:65" s="1" customFormat="1">
      <c r="B296" s="32"/>
      <c r="D296" s="169" t="s">
        <v>872</v>
      </c>
      <c r="F296" s="170" t="s">
        <v>1543</v>
      </c>
      <c r="I296" s="142"/>
      <c r="L296" s="32"/>
      <c r="M296" s="143"/>
      <c r="T296" s="53"/>
      <c r="AT296" s="17" t="s">
        <v>872</v>
      </c>
      <c r="AU296" s="17" t="s">
        <v>86</v>
      </c>
    </row>
    <row r="297" spans="2:65" s="13" customFormat="1">
      <c r="B297" s="151"/>
      <c r="D297" s="140" t="s">
        <v>586</v>
      </c>
      <c r="E297" s="152" t="s">
        <v>19</v>
      </c>
      <c r="F297" s="153" t="s">
        <v>1281</v>
      </c>
      <c r="H297" s="154">
        <v>4.5999999999999996</v>
      </c>
      <c r="I297" s="155"/>
      <c r="L297" s="151"/>
      <c r="M297" s="156"/>
      <c r="T297" s="157"/>
      <c r="AT297" s="152" t="s">
        <v>586</v>
      </c>
      <c r="AU297" s="152" t="s">
        <v>86</v>
      </c>
      <c r="AV297" s="13" t="s">
        <v>86</v>
      </c>
      <c r="AW297" s="13" t="s">
        <v>37</v>
      </c>
      <c r="AX297" s="13" t="s">
        <v>84</v>
      </c>
      <c r="AY297" s="152" t="s">
        <v>168</v>
      </c>
    </row>
    <row r="298" spans="2:65" s="1" customFormat="1" ht="24.2" customHeight="1">
      <c r="B298" s="32"/>
      <c r="C298" s="171" t="s">
        <v>363</v>
      </c>
      <c r="D298" s="171" t="s">
        <v>1374</v>
      </c>
      <c r="E298" s="172" t="s">
        <v>1544</v>
      </c>
      <c r="F298" s="173" t="s">
        <v>1545</v>
      </c>
      <c r="G298" s="174" t="s">
        <v>765</v>
      </c>
      <c r="H298" s="175">
        <v>5.3609999999999998</v>
      </c>
      <c r="I298" s="176"/>
      <c r="J298" s="177">
        <f>ROUND(I298*H298,2)</f>
        <v>0</v>
      </c>
      <c r="K298" s="173" t="s">
        <v>869</v>
      </c>
      <c r="L298" s="178"/>
      <c r="M298" s="179" t="s">
        <v>19</v>
      </c>
      <c r="N298" s="180" t="s">
        <v>47</v>
      </c>
      <c r="P298" s="136">
        <f>O298*H298</f>
        <v>0</v>
      </c>
      <c r="Q298" s="136">
        <v>5.4000000000000003E-3</v>
      </c>
      <c r="R298" s="136">
        <f>Q298*H298</f>
        <v>2.89494E-2</v>
      </c>
      <c r="S298" s="136">
        <v>0</v>
      </c>
      <c r="T298" s="137">
        <f>S298*H298</f>
        <v>0</v>
      </c>
      <c r="AR298" s="138" t="s">
        <v>325</v>
      </c>
      <c r="AT298" s="138" t="s">
        <v>1374</v>
      </c>
      <c r="AU298" s="138" t="s">
        <v>86</v>
      </c>
      <c r="AY298" s="17" t="s">
        <v>168</v>
      </c>
      <c r="BE298" s="139">
        <f>IF(N298="základní",J298,0)</f>
        <v>0</v>
      </c>
      <c r="BF298" s="139">
        <f>IF(N298="snížená",J298,0)</f>
        <v>0</v>
      </c>
      <c r="BG298" s="139">
        <f>IF(N298="zákl. přenesená",J298,0)</f>
        <v>0</v>
      </c>
      <c r="BH298" s="139">
        <f>IF(N298="sníž. přenesená",J298,0)</f>
        <v>0</v>
      </c>
      <c r="BI298" s="139">
        <f>IF(N298="nulová",J298,0)</f>
        <v>0</v>
      </c>
      <c r="BJ298" s="17" t="s">
        <v>84</v>
      </c>
      <c r="BK298" s="139">
        <f>ROUND(I298*H298,2)</f>
        <v>0</v>
      </c>
      <c r="BL298" s="17" t="s">
        <v>258</v>
      </c>
      <c r="BM298" s="138" t="s">
        <v>1546</v>
      </c>
    </row>
    <row r="299" spans="2:65" s="1" customFormat="1">
      <c r="B299" s="32"/>
      <c r="D299" s="140" t="s">
        <v>177</v>
      </c>
      <c r="F299" s="141" t="s">
        <v>1545</v>
      </c>
      <c r="I299" s="142"/>
      <c r="L299" s="32"/>
      <c r="M299" s="143"/>
      <c r="T299" s="53"/>
      <c r="AT299" s="17" t="s">
        <v>177</v>
      </c>
      <c r="AU299" s="17" t="s">
        <v>86</v>
      </c>
    </row>
    <row r="300" spans="2:65" s="13" customFormat="1">
      <c r="B300" s="151"/>
      <c r="D300" s="140" t="s">
        <v>586</v>
      </c>
      <c r="F300" s="153" t="s">
        <v>1547</v>
      </c>
      <c r="H300" s="154">
        <v>5.3609999999999998</v>
      </c>
      <c r="I300" s="155"/>
      <c r="L300" s="151"/>
      <c r="M300" s="156"/>
      <c r="T300" s="157"/>
      <c r="AT300" s="152" t="s">
        <v>586</v>
      </c>
      <c r="AU300" s="152" t="s">
        <v>86</v>
      </c>
      <c r="AV300" s="13" t="s">
        <v>86</v>
      </c>
      <c r="AW300" s="13" t="s">
        <v>4</v>
      </c>
      <c r="AX300" s="13" t="s">
        <v>84</v>
      </c>
      <c r="AY300" s="152" t="s">
        <v>168</v>
      </c>
    </row>
    <row r="301" spans="2:65" s="1" customFormat="1" ht="16.5" customHeight="1">
      <c r="B301" s="32"/>
      <c r="C301" s="127" t="s">
        <v>370</v>
      </c>
      <c r="D301" s="127" t="s">
        <v>171</v>
      </c>
      <c r="E301" s="128" t="s">
        <v>1548</v>
      </c>
      <c r="F301" s="129" t="s">
        <v>1549</v>
      </c>
      <c r="G301" s="130" t="s">
        <v>581</v>
      </c>
      <c r="H301" s="131">
        <v>3.4000000000000002E-2</v>
      </c>
      <c r="I301" s="132"/>
      <c r="J301" s="133">
        <f>ROUND(I301*H301,2)</f>
        <v>0</v>
      </c>
      <c r="K301" s="129" t="s">
        <v>869</v>
      </c>
      <c r="L301" s="32"/>
      <c r="M301" s="134" t="s">
        <v>19</v>
      </c>
      <c r="N301" s="135" t="s">
        <v>47</v>
      </c>
      <c r="P301" s="136">
        <f>O301*H301</f>
        <v>0</v>
      </c>
      <c r="Q301" s="136">
        <v>0</v>
      </c>
      <c r="R301" s="136">
        <f>Q301*H301</f>
        <v>0</v>
      </c>
      <c r="S301" s="136">
        <v>0</v>
      </c>
      <c r="T301" s="137">
        <f>S301*H301</f>
        <v>0</v>
      </c>
      <c r="AR301" s="138" t="s">
        <v>258</v>
      </c>
      <c r="AT301" s="138" t="s">
        <v>171</v>
      </c>
      <c r="AU301" s="138" t="s">
        <v>86</v>
      </c>
      <c r="AY301" s="17" t="s">
        <v>168</v>
      </c>
      <c r="BE301" s="139">
        <f>IF(N301="základní",J301,0)</f>
        <v>0</v>
      </c>
      <c r="BF301" s="139">
        <f>IF(N301="snížená",J301,0)</f>
        <v>0</v>
      </c>
      <c r="BG301" s="139">
        <f>IF(N301="zákl. přenesená",J301,0)</f>
        <v>0</v>
      </c>
      <c r="BH301" s="139">
        <f>IF(N301="sníž. přenesená",J301,0)</f>
        <v>0</v>
      </c>
      <c r="BI301" s="139">
        <f>IF(N301="nulová",J301,0)</f>
        <v>0</v>
      </c>
      <c r="BJ301" s="17" t="s">
        <v>84</v>
      </c>
      <c r="BK301" s="139">
        <f>ROUND(I301*H301,2)</f>
        <v>0</v>
      </c>
      <c r="BL301" s="17" t="s">
        <v>258</v>
      </c>
      <c r="BM301" s="138" t="s">
        <v>1550</v>
      </c>
    </row>
    <row r="302" spans="2:65" s="1" customFormat="1" ht="19.5">
      <c r="B302" s="32"/>
      <c r="D302" s="140" t="s">
        <v>177</v>
      </c>
      <c r="F302" s="141" t="s">
        <v>1551</v>
      </c>
      <c r="I302" s="142"/>
      <c r="L302" s="32"/>
      <c r="M302" s="143"/>
      <c r="T302" s="53"/>
      <c r="AT302" s="17" t="s">
        <v>177</v>
      </c>
      <c r="AU302" s="17" t="s">
        <v>86</v>
      </c>
    </row>
    <row r="303" spans="2:65" s="1" customFormat="1">
      <c r="B303" s="32"/>
      <c r="D303" s="169" t="s">
        <v>872</v>
      </c>
      <c r="F303" s="170" t="s">
        <v>1552</v>
      </c>
      <c r="I303" s="142"/>
      <c r="L303" s="32"/>
      <c r="M303" s="143"/>
      <c r="T303" s="53"/>
      <c r="AT303" s="17" t="s">
        <v>872</v>
      </c>
      <c r="AU303" s="17" t="s">
        <v>86</v>
      </c>
    </row>
    <row r="304" spans="2:65" s="11" customFormat="1" ht="22.9" customHeight="1">
      <c r="B304" s="115"/>
      <c r="D304" s="116" t="s">
        <v>75</v>
      </c>
      <c r="E304" s="125" t="s">
        <v>1553</v>
      </c>
      <c r="F304" s="125" t="s">
        <v>1554</v>
      </c>
      <c r="I304" s="118"/>
      <c r="J304" s="126">
        <f>BK304</f>
        <v>0</v>
      </c>
      <c r="L304" s="115"/>
      <c r="M304" s="120"/>
      <c r="P304" s="121">
        <f>SUM(P305:P315)</f>
        <v>0</v>
      </c>
      <c r="R304" s="121">
        <f>SUM(R305:R315)</f>
        <v>0.59793313999999997</v>
      </c>
      <c r="T304" s="122">
        <f>SUM(T305:T315)</f>
        <v>0</v>
      </c>
      <c r="AR304" s="116" t="s">
        <v>86</v>
      </c>
      <c r="AT304" s="123" t="s">
        <v>75</v>
      </c>
      <c r="AU304" s="123" t="s">
        <v>84</v>
      </c>
      <c r="AY304" s="116" t="s">
        <v>168</v>
      </c>
      <c r="BK304" s="124">
        <f>SUM(BK305:BK315)</f>
        <v>0</v>
      </c>
    </row>
    <row r="305" spans="2:65" s="1" customFormat="1" ht="16.5" customHeight="1">
      <c r="B305" s="32"/>
      <c r="C305" s="127" t="s">
        <v>375</v>
      </c>
      <c r="D305" s="127" t="s">
        <v>171</v>
      </c>
      <c r="E305" s="128" t="s">
        <v>1555</v>
      </c>
      <c r="F305" s="129" t="s">
        <v>1556</v>
      </c>
      <c r="G305" s="130" t="s">
        <v>765</v>
      </c>
      <c r="H305" s="131">
        <v>21.295999999999999</v>
      </c>
      <c r="I305" s="132"/>
      <c r="J305" s="133">
        <f>ROUND(I305*H305,2)</f>
        <v>0</v>
      </c>
      <c r="K305" s="129" t="s">
        <v>869</v>
      </c>
      <c r="L305" s="32"/>
      <c r="M305" s="134" t="s">
        <v>19</v>
      </c>
      <c r="N305" s="135" t="s">
        <v>47</v>
      </c>
      <c r="P305" s="136">
        <f>O305*H305</f>
        <v>0</v>
      </c>
      <c r="Q305" s="136">
        <v>0</v>
      </c>
      <c r="R305" s="136">
        <f>Q305*H305</f>
        <v>0</v>
      </c>
      <c r="S305" s="136">
        <v>0</v>
      </c>
      <c r="T305" s="137">
        <f>S305*H305</f>
        <v>0</v>
      </c>
      <c r="AR305" s="138" t="s">
        <v>258</v>
      </c>
      <c r="AT305" s="138" t="s">
        <v>171</v>
      </c>
      <c r="AU305" s="138" t="s">
        <v>86</v>
      </c>
      <c r="AY305" s="17" t="s">
        <v>168</v>
      </c>
      <c r="BE305" s="139">
        <f>IF(N305="základní",J305,0)</f>
        <v>0</v>
      </c>
      <c r="BF305" s="139">
        <f>IF(N305="snížená",J305,0)</f>
        <v>0</v>
      </c>
      <c r="BG305" s="139">
        <f>IF(N305="zákl. přenesená",J305,0)</f>
        <v>0</v>
      </c>
      <c r="BH305" s="139">
        <f>IF(N305="sníž. přenesená",J305,0)</f>
        <v>0</v>
      </c>
      <c r="BI305" s="139">
        <f>IF(N305="nulová",J305,0)</f>
        <v>0</v>
      </c>
      <c r="BJ305" s="17" t="s">
        <v>84</v>
      </c>
      <c r="BK305" s="139">
        <f>ROUND(I305*H305,2)</f>
        <v>0</v>
      </c>
      <c r="BL305" s="17" t="s">
        <v>258</v>
      </c>
      <c r="BM305" s="138" t="s">
        <v>1557</v>
      </c>
    </row>
    <row r="306" spans="2:65" s="1" customFormat="1" ht="19.5">
      <c r="B306" s="32"/>
      <c r="D306" s="140" t="s">
        <v>177</v>
      </c>
      <c r="F306" s="141" t="s">
        <v>1558</v>
      </c>
      <c r="I306" s="142"/>
      <c r="L306" s="32"/>
      <c r="M306" s="143"/>
      <c r="T306" s="53"/>
      <c r="AT306" s="17" t="s">
        <v>177</v>
      </c>
      <c r="AU306" s="17" t="s">
        <v>86</v>
      </c>
    </row>
    <row r="307" spans="2:65" s="1" customFormat="1">
      <c r="B307" s="32"/>
      <c r="D307" s="169" t="s">
        <v>872</v>
      </c>
      <c r="F307" s="170" t="s">
        <v>1559</v>
      </c>
      <c r="I307" s="142"/>
      <c r="L307" s="32"/>
      <c r="M307" s="143"/>
      <c r="T307" s="53"/>
      <c r="AT307" s="17" t="s">
        <v>872</v>
      </c>
      <c r="AU307" s="17" t="s">
        <v>86</v>
      </c>
    </row>
    <row r="308" spans="2:65" s="12" customFormat="1">
      <c r="B308" s="145"/>
      <c r="D308" s="140" t="s">
        <v>586</v>
      </c>
      <c r="E308" s="146" t="s">
        <v>19</v>
      </c>
      <c r="F308" s="147" t="s">
        <v>1378</v>
      </c>
      <c r="H308" s="146" t="s">
        <v>19</v>
      </c>
      <c r="I308" s="148"/>
      <c r="L308" s="145"/>
      <c r="M308" s="149"/>
      <c r="T308" s="150"/>
      <c r="AT308" s="146" t="s">
        <v>586</v>
      </c>
      <c r="AU308" s="146" t="s">
        <v>86</v>
      </c>
      <c r="AV308" s="12" t="s">
        <v>84</v>
      </c>
      <c r="AW308" s="12" t="s">
        <v>37</v>
      </c>
      <c r="AX308" s="12" t="s">
        <v>76</v>
      </c>
      <c r="AY308" s="146" t="s">
        <v>168</v>
      </c>
    </row>
    <row r="309" spans="2:65" s="13" customFormat="1">
      <c r="B309" s="151"/>
      <c r="D309" s="140" t="s">
        <v>586</v>
      </c>
      <c r="E309" s="152" t="s">
        <v>19</v>
      </c>
      <c r="F309" s="153" t="s">
        <v>1560</v>
      </c>
      <c r="H309" s="154">
        <v>21.295999999999999</v>
      </c>
      <c r="I309" s="155"/>
      <c r="L309" s="151"/>
      <c r="M309" s="156"/>
      <c r="T309" s="157"/>
      <c r="AT309" s="152" t="s">
        <v>586</v>
      </c>
      <c r="AU309" s="152" t="s">
        <v>86</v>
      </c>
      <c r="AV309" s="13" t="s">
        <v>86</v>
      </c>
      <c r="AW309" s="13" t="s">
        <v>37</v>
      </c>
      <c r="AX309" s="13" t="s">
        <v>84</v>
      </c>
      <c r="AY309" s="152" t="s">
        <v>168</v>
      </c>
    </row>
    <row r="310" spans="2:65" s="1" customFormat="1" ht="16.5" customHeight="1">
      <c r="B310" s="32"/>
      <c r="C310" s="171" t="s">
        <v>380</v>
      </c>
      <c r="D310" s="171" t="s">
        <v>1374</v>
      </c>
      <c r="E310" s="172" t="s">
        <v>1561</v>
      </c>
      <c r="F310" s="173" t="s">
        <v>1562</v>
      </c>
      <c r="G310" s="174" t="s">
        <v>765</v>
      </c>
      <c r="H310" s="175">
        <v>22.361000000000001</v>
      </c>
      <c r="I310" s="176"/>
      <c r="J310" s="177">
        <f>ROUND(I310*H310,2)</f>
        <v>0</v>
      </c>
      <c r="K310" s="173" t="s">
        <v>19</v>
      </c>
      <c r="L310" s="178"/>
      <c r="M310" s="179" t="s">
        <v>19</v>
      </c>
      <c r="N310" s="180" t="s">
        <v>47</v>
      </c>
      <c r="P310" s="136">
        <f>O310*H310</f>
        <v>0</v>
      </c>
      <c r="Q310" s="136">
        <v>2.674E-2</v>
      </c>
      <c r="R310" s="136">
        <f>Q310*H310</f>
        <v>0.59793313999999997</v>
      </c>
      <c r="S310" s="136">
        <v>0</v>
      </c>
      <c r="T310" s="137">
        <f>S310*H310</f>
        <v>0</v>
      </c>
      <c r="AR310" s="138" t="s">
        <v>325</v>
      </c>
      <c r="AT310" s="138" t="s">
        <v>1374</v>
      </c>
      <c r="AU310" s="138" t="s">
        <v>86</v>
      </c>
      <c r="AY310" s="17" t="s">
        <v>168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7" t="s">
        <v>84</v>
      </c>
      <c r="BK310" s="139">
        <f>ROUND(I310*H310,2)</f>
        <v>0</v>
      </c>
      <c r="BL310" s="17" t="s">
        <v>258</v>
      </c>
      <c r="BM310" s="138" t="s">
        <v>1563</v>
      </c>
    </row>
    <row r="311" spans="2:65" s="1" customFormat="1">
      <c r="B311" s="32"/>
      <c r="D311" s="140" t="s">
        <v>177</v>
      </c>
      <c r="F311" s="141" t="s">
        <v>1562</v>
      </c>
      <c r="I311" s="142"/>
      <c r="L311" s="32"/>
      <c r="M311" s="143"/>
      <c r="T311" s="53"/>
      <c r="AT311" s="17" t="s">
        <v>177</v>
      </c>
      <c r="AU311" s="17" t="s">
        <v>86</v>
      </c>
    </row>
    <row r="312" spans="2:65" s="13" customFormat="1">
      <c r="B312" s="151"/>
      <c r="D312" s="140" t="s">
        <v>586</v>
      </c>
      <c r="F312" s="153" t="s">
        <v>1564</v>
      </c>
      <c r="H312" s="154">
        <v>22.361000000000001</v>
      </c>
      <c r="I312" s="155"/>
      <c r="L312" s="151"/>
      <c r="M312" s="156"/>
      <c r="T312" s="157"/>
      <c r="AT312" s="152" t="s">
        <v>586</v>
      </c>
      <c r="AU312" s="152" t="s">
        <v>86</v>
      </c>
      <c r="AV312" s="13" t="s">
        <v>86</v>
      </c>
      <c r="AW312" s="13" t="s">
        <v>4</v>
      </c>
      <c r="AX312" s="13" t="s">
        <v>84</v>
      </c>
      <c r="AY312" s="152" t="s">
        <v>168</v>
      </c>
    </row>
    <row r="313" spans="2:65" s="1" customFormat="1" ht="16.5" customHeight="1">
      <c r="B313" s="32"/>
      <c r="C313" s="127" t="s">
        <v>385</v>
      </c>
      <c r="D313" s="127" t="s">
        <v>171</v>
      </c>
      <c r="E313" s="128" t="s">
        <v>1565</v>
      </c>
      <c r="F313" s="129" t="s">
        <v>1566</v>
      </c>
      <c r="G313" s="130" t="s">
        <v>581</v>
      </c>
      <c r="H313" s="131">
        <v>0.59799999999999998</v>
      </c>
      <c r="I313" s="132"/>
      <c r="J313" s="133">
        <f>ROUND(I313*H313,2)</f>
        <v>0</v>
      </c>
      <c r="K313" s="129" t="s">
        <v>869</v>
      </c>
      <c r="L313" s="32"/>
      <c r="M313" s="134" t="s">
        <v>19</v>
      </c>
      <c r="N313" s="135" t="s">
        <v>47</v>
      </c>
      <c r="P313" s="136">
        <f>O313*H313</f>
        <v>0</v>
      </c>
      <c r="Q313" s="136">
        <v>0</v>
      </c>
      <c r="R313" s="136">
        <f>Q313*H313</f>
        <v>0</v>
      </c>
      <c r="S313" s="136">
        <v>0</v>
      </c>
      <c r="T313" s="137">
        <f>S313*H313</f>
        <v>0</v>
      </c>
      <c r="AR313" s="138" t="s">
        <v>258</v>
      </c>
      <c r="AT313" s="138" t="s">
        <v>171</v>
      </c>
      <c r="AU313" s="138" t="s">
        <v>86</v>
      </c>
      <c r="AY313" s="17" t="s">
        <v>168</v>
      </c>
      <c r="BE313" s="139">
        <f>IF(N313="základní",J313,0)</f>
        <v>0</v>
      </c>
      <c r="BF313" s="139">
        <f>IF(N313="snížená",J313,0)</f>
        <v>0</v>
      </c>
      <c r="BG313" s="139">
        <f>IF(N313="zákl. přenesená",J313,0)</f>
        <v>0</v>
      </c>
      <c r="BH313" s="139">
        <f>IF(N313="sníž. přenesená",J313,0)</f>
        <v>0</v>
      </c>
      <c r="BI313" s="139">
        <f>IF(N313="nulová",J313,0)</f>
        <v>0</v>
      </c>
      <c r="BJ313" s="17" t="s">
        <v>84</v>
      </c>
      <c r="BK313" s="139">
        <f>ROUND(I313*H313,2)</f>
        <v>0</v>
      </c>
      <c r="BL313" s="17" t="s">
        <v>258</v>
      </c>
      <c r="BM313" s="138" t="s">
        <v>1567</v>
      </c>
    </row>
    <row r="314" spans="2:65" s="1" customFormat="1" ht="19.5">
      <c r="B314" s="32"/>
      <c r="D314" s="140" t="s">
        <v>177</v>
      </c>
      <c r="F314" s="141" t="s">
        <v>1568</v>
      </c>
      <c r="I314" s="142"/>
      <c r="L314" s="32"/>
      <c r="M314" s="143"/>
      <c r="T314" s="53"/>
      <c r="AT314" s="17" t="s">
        <v>177</v>
      </c>
      <c r="AU314" s="17" t="s">
        <v>86</v>
      </c>
    </row>
    <row r="315" spans="2:65" s="1" customFormat="1">
      <c r="B315" s="32"/>
      <c r="D315" s="169" t="s">
        <v>872</v>
      </c>
      <c r="F315" s="170" t="s">
        <v>1569</v>
      </c>
      <c r="I315" s="142"/>
      <c r="L315" s="32"/>
      <c r="M315" s="143"/>
      <c r="T315" s="53"/>
      <c r="AT315" s="17" t="s">
        <v>872</v>
      </c>
      <c r="AU315" s="17" t="s">
        <v>86</v>
      </c>
    </row>
    <row r="316" spans="2:65" s="11" customFormat="1" ht="22.9" customHeight="1">
      <c r="B316" s="115"/>
      <c r="D316" s="116" t="s">
        <v>75</v>
      </c>
      <c r="E316" s="125" t="s">
        <v>1570</v>
      </c>
      <c r="F316" s="125" t="s">
        <v>1571</v>
      </c>
      <c r="I316" s="118"/>
      <c r="J316" s="126">
        <f>BK316</f>
        <v>0</v>
      </c>
      <c r="L316" s="115"/>
      <c r="M316" s="120"/>
      <c r="P316" s="121">
        <f>SUM(P317:P365)</f>
        <v>0</v>
      </c>
      <c r="R316" s="121">
        <f>SUM(R317:R365)</f>
        <v>0.48520489999999999</v>
      </c>
      <c r="T316" s="122">
        <f>SUM(T317:T365)</f>
        <v>1.16875</v>
      </c>
      <c r="AR316" s="116" t="s">
        <v>86</v>
      </c>
      <c r="AT316" s="123" t="s">
        <v>75</v>
      </c>
      <c r="AU316" s="123" t="s">
        <v>84</v>
      </c>
      <c r="AY316" s="116" t="s">
        <v>168</v>
      </c>
      <c r="BK316" s="124">
        <f>SUM(BK317:BK365)</f>
        <v>0</v>
      </c>
    </row>
    <row r="317" spans="2:65" s="1" customFormat="1" ht="24.2" customHeight="1">
      <c r="B317" s="32"/>
      <c r="C317" s="127" t="s">
        <v>392</v>
      </c>
      <c r="D317" s="127" t="s">
        <v>171</v>
      </c>
      <c r="E317" s="128" t="s">
        <v>1572</v>
      </c>
      <c r="F317" s="129" t="s">
        <v>1573</v>
      </c>
      <c r="G317" s="130" t="s">
        <v>765</v>
      </c>
      <c r="H317" s="131">
        <v>1</v>
      </c>
      <c r="I317" s="132"/>
      <c r="J317" s="133">
        <f>ROUND(I317*H317,2)</f>
        <v>0</v>
      </c>
      <c r="K317" s="129" t="s">
        <v>869</v>
      </c>
      <c r="L317" s="32"/>
      <c r="M317" s="134" t="s">
        <v>19</v>
      </c>
      <c r="N317" s="135" t="s">
        <v>47</v>
      </c>
      <c r="P317" s="136">
        <f>O317*H317</f>
        <v>0</v>
      </c>
      <c r="Q317" s="136">
        <v>5.1999999999999995E-4</v>
      </c>
      <c r="R317" s="136">
        <f>Q317*H317</f>
        <v>5.1999999999999995E-4</v>
      </c>
      <c r="S317" s="136">
        <v>0</v>
      </c>
      <c r="T317" s="137">
        <f>S317*H317</f>
        <v>0</v>
      </c>
      <c r="AR317" s="138" t="s">
        <v>258</v>
      </c>
      <c r="AT317" s="138" t="s">
        <v>171</v>
      </c>
      <c r="AU317" s="138" t="s">
        <v>86</v>
      </c>
      <c r="AY317" s="17" t="s">
        <v>168</v>
      </c>
      <c r="BE317" s="139">
        <f>IF(N317="základní",J317,0)</f>
        <v>0</v>
      </c>
      <c r="BF317" s="139">
        <f>IF(N317="snížená",J317,0)</f>
        <v>0</v>
      </c>
      <c r="BG317" s="139">
        <f>IF(N317="zákl. přenesená",J317,0)</f>
        <v>0</v>
      </c>
      <c r="BH317" s="139">
        <f>IF(N317="sníž. přenesená",J317,0)</f>
        <v>0</v>
      </c>
      <c r="BI317" s="139">
        <f>IF(N317="nulová",J317,0)</f>
        <v>0</v>
      </c>
      <c r="BJ317" s="17" t="s">
        <v>84</v>
      </c>
      <c r="BK317" s="139">
        <f>ROUND(I317*H317,2)</f>
        <v>0</v>
      </c>
      <c r="BL317" s="17" t="s">
        <v>258</v>
      </c>
      <c r="BM317" s="138" t="s">
        <v>1574</v>
      </c>
    </row>
    <row r="318" spans="2:65" s="1" customFormat="1" ht="19.5">
      <c r="B318" s="32"/>
      <c r="D318" s="140" t="s">
        <v>177</v>
      </c>
      <c r="F318" s="141" t="s">
        <v>1575</v>
      </c>
      <c r="I318" s="142"/>
      <c r="L318" s="32"/>
      <c r="M318" s="143"/>
      <c r="T318" s="53"/>
      <c r="AT318" s="17" t="s">
        <v>177</v>
      </c>
      <c r="AU318" s="17" t="s">
        <v>86</v>
      </c>
    </row>
    <row r="319" spans="2:65" s="1" customFormat="1">
      <c r="B319" s="32"/>
      <c r="D319" s="169" t="s">
        <v>872</v>
      </c>
      <c r="F319" s="170" t="s">
        <v>1576</v>
      </c>
      <c r="I319" s="142"/>
      <c r="L319" s="32"/>
      <c r="M319" s="143"/>
      <c r="T319" s="53"/>
      <c r="AT319" s="17" t="s">
        <v>872</v>
      </c>
      <c r="AU319" s="17" t="s">
        <v>86</v>
      </c>
    </row>
    <row r="320" spans="2:65" s="12" customFormat="1">
      <c r="B320" s="145"/>
      <c r="D320" s="140" t="s">
        <v>586</v>
      </c>
      <c r="E320" s="146" t="s">
        <v>19</v>
      </c>
      <c r="F320" s="147" t="s">
        <v>1378</v>
      </c>
      <c r="H320" s="146" t="s">
        <v>19</v>
      </c>
      <c r="I320" s="148"/>
      <c r="L320" s="145"/>
      <c r="M320" s="149"/>
      <c r="T320" s="150"/>
      <c r="AT320" s="146" t="s">
        <v>586</v>
      </c>
      <c r="AU320" s="146" t="s">
        <v>86</v>
      </c>
      <c r="AV320" s="12" t="s">
        <v>84</v>
      </c>
      <c r="AW320" s="12" t="s">
        <v>37</v>
      </c>
      <c r="AX320" s="12" t="s">
        <v>76</v>
      </c>
      <c r="AY320" s="146" t="s">
        <v>168</v>
      </c>
    </row>
    <row r="321" spans="2:65" s="13" customFormat="1">
      <c r="B321" s="151"/>
      <c r="D321" s="140" t="s">
        <v>586</v>
      </c>
      <c r="E321" s="152" t="s">
        <v>19</v>
      </c>
      <c r="F321" s="153" t="s">
        <v>84</v>
      </c>
      <c r="H321" s="154">
        <v>1</v>
      </c>
      <c r="I321" s="155"/>
      <c r="L321" s="151"/>
      <c r="M321" s="156"/>
      <c r="T321" s="157"/>
      <c r="AT321" s="152" t="s">
        <v>586</v>
      </c>
      <c r="AU321" s="152" t="s">
        <v>86</v>
      </c>
      <c r="AV321" s="13" t="s">
        <v>86</v>
      </c>
      <c r="AW321" s="13" t="s">
        <v>37</v>
      </c>
      <c r="AX321" s="13" t="s">
        <v>84</v>
      </c>
      <c r="AY321" s="152" t="s">
        <v>168</v>
      </c>
    </row>
    <row r="322" spans="2:65" s="1" customFormat="1" ht="16.5" customHeight="1">
      <c r="B322" s="32"/>
      <c r="C322" s="171" t="s">
        <v>397</v>
      </c>
      <c r="D322" s="171" t="s">
        <v>1374</v>
      </c>
      <c r="E322" s="172" t="s">
        <v>1577</v>
      </c>
      <c r="F322" s="173" t="s">
        <v>1578</v>
      </c>
      <c r="G322" s="174" t="s">
        <v>765</v>
      </c>
      <c r="H322" s="175">
        <v>1</v>
      </c>
      <c r="I322" s="176"/>
      <c r="J322" s="177">
        <f>ROUND(I322*H322,2)</f>
        <v>0</v>
      </c>
      <c r="K322" s="173" t="s">
        <v>869</v>
      </c>
      <c r="L322" s="178"/>
      <c r="M322" s="179" t="s">
        <v>19</v>
      </c>
      <c r="N322" s="180" t="s">
        <v>47</v>
      </c>
      <c r="P322" s="136">
        <f>O322*H322</f>
        <v>0</v>
      </c>
      <c r="Q322" s="136">
        <v>2.019E-2</v>
      </c>
      <c r="R322" s="136">
        <f>Q322*H322</f>
        <v>2.019E-2</v>
      </c>
      <c r="S322" s="136">
        <v>0</v>
      </c>
      <c r="T322" s="137">
        <f>S322*H322</f>
        <v>0</v>
      </c>
      <c r="AR322" s="138" t="s">
        <v>325</v>
      </c>
      <c r="AT322" s="138" t="s">
        <v>1374</v>
      </c>
      <c r="AU322" s="138" t="s">
        <v>86</v>
      </c>
      <c r="AY322" s="17" t="s">
        <v>168</v>
      </c>
      <c r="BE322" s="139">
        <f>IF(N322="základní",J322,0)</f>
        <v>0</v>
      </c>
      <c r="BF322" s="139">
        <f>IF(N322="snížená",J322,0)</f>
        <v>0</v>
      </c>
      <c r="BG322" s="139">
        <f>IF(N322="zákl. přenesená",J322,0)</f>
        <v>0</v>
      </c>
      <c r="BH322" s="139">
        <f>IF(N322="sníž. přenesená",J322,0)</f>
        <v>0</v>
      </c>
      <c r="BI322" s="139">
        <f>IF(N322="nulová",J322,0)</f>
        <v>0</v>
      </c>
      <c r="BJ322" s="17" t="s">
        <v>84</v>
      </c>
      <c r="BK322" s="139">
        <f>ROUND(I322*H322,2)</f>
        <v>0</v>
      </c>
      <c r="BL322" s="17" t="s">
        <v>258</v>
      </c>
      <c r="BM322" s="138" t="s">
        <v>1579</v>
      </c>
    </row>
    <row r="323" spans="2:65" s="1" customFormat="1">
      <c r="B323" s="32"/>
      <c r="D323" s="140" t="s">
        <v>177</v>
      </c>
      <c r="F323" s="141" t="s">
        <v>1578</v>
      </c>
      <c r="I323" s="142"/>
      <c r="L323" s="32"/>
      <c r="M323" s="143"/>
      <c r="T323" s="53"/>
      <c r="AT323" s="17" t="s">
        <v>177</v>
      </c>
      <c r="AU323" s="17" t="s">
        <v>86</v>
      </c>
    </row>
    <row r="324" spans="2:65" s="12" customFormat="1">
      <c r="B324" s="145"/>
      <c r="D324" s="140" t="s">
        <v>586</v>
      </c>
      <c r="E324" s="146" t="s">
        <v>19</v>
      </c>
      <c r="F324" s="147" t="s">
        <v>1378</v>
      </c>
      <c r="H324" s="146" t="s">
        <v>19</v>
      </c>
      <c r="I324" s="148"/>
      <c r="L324" s="145"/>
      <c r="M324" s="149"/>
      <c r="T324" s="150"/>
      <c r="AT324" s="146" t="s">
        <v>586</v>
      </c>
      <c r="AU324" s="146" t="s">
        <v>86</v>
      </c>
      <c r="AV324" s="12" t="s">
        <v>84</v>
      </c>
      <c r="AW324" s="12" t="s">
        <v>37</v>
      </c>
      <c r="AX324" s="12" t="s">
        <v>76</v>
      </c>
      <c r="AY324" s="146" t="s">
        <v>168</v>
      </c>
    </row>
    <row r="325" spans="2:65" s="13" customFormat="1">
      <c r="B325" s="151"/>
      <c r="D325" s="140" t="s">
        <v>586</v>
      </c>
      <c r="E325" s="152" t="s">
        <v>19</v>
      </c>
      <c r="F325" s="153" t="s">
        <v>84</v>
      </c>
      <c r="H325" s="154">
        <v>1</v>
      </c>
      <c r="I325" s="155"/>
      <c r="L325" s="151"/>
      <c r="M325" s="156"/>
      <c r="T325" s="157"/>
      <c r="AT325" s="152" t="s">
        <v>586</v>
      </c>
      <c r="AU325" s="152" t="s">
        <v>86</v>
      </c>
      <c r="AV325" s="13" t="s">
        <v>86</v>
      </c>
      <c r="AW325" s="13" t="s">
        <v>37</v>
      </c>
      <c r="AX325" s="13" t="s">
        <v>84</v>
      </c>
      <c r="AY325" s="152" t="s">
        <v>168</v>
      </c>
    </row>
    <row r="326" spans="2:65" s="1" customFormat="1" ht="16.5" customHeight="1">
      <c r="B326" s="32"/>
      <c r="C326" s="127" t="s">
        <v>404</v>
      </c>
      <c r="D326" s="127" t="s">
        <v>171</v>
      </c>
      <c r="E326" s="128" t="s">
        <v>1580</v>
      </c>
      <c r="F326" s="129" t="s">
        <v>1581</v>
      </c>
      <c r="G326" s="130" t="s">
        <v>596</v>
      </c>
      <c r="H326" s="131">
        <v>2</v>
      </c>
      <c r="I326" s="132"/>
      <c r="J326" s="133">
        <f>ROUND(I326*H326,2)</f>
        <v>0</v>
      </c>
      <c r="K326" s="129" t="s">
        <v>19</v>
      </c>
      <c r="L326" s="32"/>
      <c r="M326" s="134" t="s">
        <v>19</v>
      </c>
      <c r="N326" s="135" t="s">
        <v>47</v>
      </c>
      <c r="P326" s="136">
        <f>O326*H326</f>
        <v>0</v>
      </c>
      <c r="Q326" s="136">
        <v>9.3999999999999997E-4</v>
      </c>
      <c r="R326" s="136">
        <f>Q326*H326</f>
        <v>1.8799999999999999E-3</v>
      </c>
      <c r="S326" s="136">
        <v>0</v>
      </c>
      <c r="T326" s="137">
        <f>S326*H326</f>
        <v>0</v>
      </c>
      <c r="AR326" s="138" t="s">
        <v>258</v>
      </c>
      <c r="AT326" s="138" t="s">
        <v>171</v>
      </c>
      <c r="AU326" s="138" t="s">
        <v>86</v>
      </c>
      <c r="AY326" s="17" t="s">
        <v>168</v>
      </c>
      <c r="BE326" s="139">
        <f>IF(N326="základní",J326,0)</f>
        <v>0</v>
      </c>
      <c r="BF326" s="139">
        <f>IF(N326="snížená",J326,0)</f>
        <v>0</v>
      </c>
      <c r="BG326" s="139">
        <f>IF(N326="zákl. přenesená",J326,0)</f>
        <v>0</v>
      </c>
      <c r="BH326" s="139">
        <f>IF(N326="sníž. přenesená",J326,0)</f>
        <v>0</v>
      </c>
      <c r="BI326" s="139">
        <f>IF(N326="nulová",J326,0)</f>
        <v>0</v>
      </c>
      <c r="BJ326" s="17" t="s">
        <v>84</v>
      </c>
      <c r="BK326" s="139">
        <f>ROUND(I326*H326,2)</f>
        <v>0</v>
      </c>
      <c r="BL326" s="17" t="s">
        <v>258</v>
      </c>
      <c r="BM326" s="138" t="s">
        <v>1582</v>
      </c>
    </row>
    <row r="327" spans="2:65" s="1" customFormat="1">
      <c r="B327" s="32"/>
      <c r="D327" s="140" t="s">
        <v>177</v>
      </c>
      <c r="F327" s="141" t="s">
        <v>1581</v>
      </c>
      <c r="I327" s="142"/>
      <c r="L327" s="32"/>
      <c r="M327" s="143"/>
      <c r="T327" s="53"/>
      <c r="AT327" s="17" t="s">
        <v>177</v>
      </c>
      <c r="AU327" s="17" t="s">
        <v>86</v>
      </c>
    </row>
    <row r="328" spans="2:65" s="1" customFormat="1" ht="16.5" customHeight="1">
      <c r="B328" s="32"/>
      <c r="C328" s="127" t="s">
        <v>762</v>
      </c>
      <c r="D328" s="127" t="s">
        <v>171</v>
      </c>
      <c r="E328" s="128" t="s">
        <v>1583</v>
      </c>
      <c r="F328" s="129" t="s">
        <v>1584</v>
      </c>
      <c r="G328" s="130" t="s">
        <v>261</v>
      </c>
      <c r="H328" s="131">
        <v>11</v>
      </c>
      <c r="I328" s="132"/>
      <c r="J328" s="133">
        <f>ROUND(I328*H328,2)</f>
        <v>0</v>
      </c>
      <c r="K328" s="129" t="s">
        <v>869</v>
      </c>
      <c r="L328" s="32"/>
      <c r="M328" s="134" t="s">
        <v>19</v>
      </c>
      <c r="N328" s="135" t="s">
        <v>47</v>
      </c>
      <c r="P328" s="136">
        <f>O328*H328</f>
        <v>0</v>
      </c>
      <c r="Q328" s="136">
        <v>6.0000000000000002E-5</v>
      </c>
      <c r="R328" s="136">
        <f>Q328*H328</f>
        <v>6.6E-4</v>
      </c>
      <c r="S328" s="136">
        <v>0</v>
      </c>
      <c r="T328" s="137">
        <f>S328*H328</f>
        <v>0</v>
      </c>
      <c r="AR328" s="138" t="s">
        <v>258</v>
      </c>
      <c r="AT328" s="138" t="s">
        <v>171</v>
      </c>
      <c r="AU328" s="138" t="s">
        <v>86</v>
      </c>
      <c r="AY328" s="17" t="s">
        <v>168</v>
      </c>
      <c r="BE328" s="139">
        <f>IF(N328="základní",J328,0)</f>
        <v>0</v>
      </c>
      <c r="BF328" s="139">
        <f>IF(N328="snížená",J328,0)</f>
        <v>0</v>
      </c>
      <c r="BG328" s="139">
        <f>IF(N328="zákl. přenesená",J328,0)</f>
        <v>0</v>
      </c>
      <c r="BH328" s="139">
        <f>IF(N328="sníž. přenesená",J328,0)</f>
        <v>0</v>
      </c>
      <c r="BI328" s="139">
        <f>IF(N328="nulová",J328,0)</f>
        <v>0</v>
      </c>
      <c r="BJ328" s="17" t="s">
        <v>84</v>
      </c>
      <c r="BK328" s="139">
        <f>ROUND(I328*H328,2)</f>
        <v>0</v>
      </c>
      <c r="BL328" s="17" t="s">
        <v>258</v>
      </c>
      <c r="BM328" s="138" t="s">
        <v>1585</v>
      </c>
    </row>
    <row r="329" spans="2:65" s="1" customFormat="1">
      <c r="B329" s="32"/>
      <c r="D329" s="140" t="s">
        <v>177</v>
      </c>
      <c r="F329" s="141" t="s">
        <v>1586</v>
      </c>
      <c r="I329" s="142"/>
      <c r="L329" s="32"/>
      <c r="M329" s="143"/>
      <c r="T329" s="53"/>
      <c r="AT329" s="17" t="s">
        <v>177</v>
      </c>
      <c r="AU329" s="17" t="s">
        <v>86</v>
      </c>
    </row>
    <row r="330" spans="2:65" s="1" customFormat="1">
      <c r="B330" s="32"/>
      <c r="D330" s="169" t="s">
        <v>872</v>
      </c>
      <c r="F330" s="170" t="s">
        <v>1587</v>
      </c>
      <c r="I330" s="142"/>
      <c r="L330" s="32"/>
      <c r="M330" s="143"/>
      <c r="T330" s="53"/>
      <c r="AT330" s="17" t="s">
        <v>872</v>
      </c>
      <c r="AU330" s="17" t="s">
        <v>86</v>
      </c>
    </row>
    <row r="331" spans="2:65" s="13" customFormat="1">
      <c r="B331" s="151"/>
      <c r="D331" s="140" t="s">
        <v>586</v>
      </c>
      <c r="E331" s="152" t="s">
        <v>19</v>
      </c>
      <c r="F331" s="153" t="s">
        <v>1303</v>
      </c>
      <c r="H331" s="154">
        <v>11</v>
      </c>
      <c r="I331" s="155"/>
      <c r="L331" s="151"/>
      <c r="M331" s="156"/>
      <c r="T331" s="157"/>
      <c r="AT331" s="152" t="s">
        <v>586</v>
      </c>
      <c r="AU331" s="152" t="s">
        <v>86</v>
      </c>
      <c r="AV331" s="13" t="s">
        <v>86</v>
      </c>
      <c r="AW331" s="13" t="s">
        <v>37</v>
      </c>
      <c r="AX331" s="13" t="s">
        <v>84</v>
      </c>
      <c r="AY331" s="152" t="s">
        <v>168</v>
      </c>
    </row>
    <row r="332" spans="2:65" s="1" customFormat="1" ht="16.5" customHeight="1">
      <c r="B332" s="32"/>
      <c r="C332" s="171" t="s">
        <v>767</v>
      </c>
      <c r="D332" s="171" t="s">
        <v>1374</v>
      </c>
      <c r="E332" s="172" t="s">
        <v>1588</v>
      </c>
      <c r="F332" s="173" t="s">
        <v>1589</v>
      </c>
      <c r="G332" s="174" t="s">
        <v>261</v>
      </c>
      <c r="H332" s="175">
        <v>11</v>
      </c>
      <c r="I332" s="176"/>
      <c r="J332" s="177">
        <f>ROUND(I332*H332,2)</f>
        <v>0</v>
      </c>
      <c r="K332" s="173" t="s">
        <v>19</v>
      </c>
      <c r="L332" s="178"/>
      <c r="M332" s="179" t="s">
        <v>19</v>
      </c>
      <c r="N332" s="180" t="s">
        <v>47</v>
      </c>
      <c r="P332" s="136">
        <f>O332*H332</f>
        <v>0</v>
      </c>
      <c r="Q332" s="136">
        <v>1E-3</v>
      </c>
      <c r="R332" s="136">
        <f>Q332*H332</f>
        <v>1.0999999999999999E-2</v>
      </c>
      <c r="S332" s="136">
        <v>0</v>
      </c>
      <c r="T332" s="137">
        <f>S332*H332</f>
        <v>0</v>
      </c>
      <c r="AR332" s="138" t="s">
        <v>325</v>
      </c>
      <c r="AT332" s="138" t="s">
        <v>1374</v>
      </c>
      <c r="AU332" s="138" t="s">
        <v>86</v>
      </c>
      <c r="AY332" s="17" t="s">
        <v>168</v>
      </c>
      <c r="BE332" s="139">
        <f>IF(N332="základní",J332,0)</f>
        <v>0</v>
      </c>
      <c r="BF332" s="139">
        <f>IF(N332="snížená",J332,0)</f>
        <v>0</v>
      </c>
      <c r="BG332" s="139">
        <f>IF(N332="zákl. přenesená",J332,0)</f>
        <v>0</v>
      </c>
      <c r="BH332" s="139">
        <f>IF(N332="sníž. přenesená",J332,0)</f>
        <v>0</v>
      </c>
      <c r="BI332" s="139">
        <f>IF(N332="nulová",J332,0)</f>
        <v>0</v>
      </c>
      <c r="BJ332" s="17" t="s">
        <v>84</v>
      </c>
      <c r="BK332" s="139">
        <f>ROUND(I332*H332,2)</f>
        <v>0</v>
      </c>
      <c r="BL332" s="17" t="s">
        <v>258</v>
      </c>
      <c r="BM332" s="138" t="s">
        <v>1590</v>
      </c>
    </row>
    <row r="333" spans="2:65" s="1" customFormat="1">
      <c r="B333" s="32"/>
      <c r="D333" s="140" t="s">
        <v>177</v>
      </c>
      <c r="F333" s="141" t="s">
        <v>1589</v>
      </c>
      <c r="I333" s="142"/>
      <c r="L333" s="32"/>
      <c r="M333" s="143"/>
      <c r="T333" s="53"/>
      <c r="AT333" s="17" t="s">
        <v>177</v>
      </c>
      <c r="AU333" s="17" t="s">
        <v>86</v>
      </c>
    </row>
    <row r="334" spans="2:65" s="13" customFormat="1">
      <c r="B334" s="151"/>
      <c r="D334" s="140" t="s">
        <v>586</v>
      </c>
      <c r="E334" s="152" t="s">
        <v>1303</v>
      </c>
      <c r="F334" s="153" t="s">
        <v>1591</v>
      </c>
      <c r="H334" s="154">
        <v>11</v>
      </c>
      <c r="I334" s="155"/>
      <c r="L334" s="151"/>
      <c r="M334" s="156"/>
      <c r="T334" s="157"/>
      <c r="AT334" s="152" t="s">
        <v>586</v>
      </c>
      <c r="AU334" s="152" t="s">
        <v>86</v>
      </c>
      <c r="AV334" s="13" t="s">
        <v>86</v>
      </c>
      <c r="AW334" s="13" t="s">
        <v>37</v>
      </c>
      <c r="AX334" s="13" t="s">
        <v>84</v>
      </c>
      <c r="AY334" s="152" t="s">
        <v>168</v>
      </c>
    </row>
    <row r="335" spans="2:65" s="1" customFormat="1" ht="16.5" customHeight="1">
      <c r="B335" s="32"/>
      <c r="C335" s="127" t="s">
        <v>772</v>
      </c>
      <c r="D335" s="127" t="s">
        <v>171</v>
      </c>
      <c r="E335" s="128" t="s">
        <v>1592</v>
      </c>
      <c r="F335" s="129" t="s">
        <v>1593</v>
      </c>
      <c r="G335" s="130" t="s">
        <v>261</v>
      </c>
      <c r="H335" s="131">
        <v>23.123999999999999</v>
      </c>
      <c r="I335" s="132"/>
      <c r="J335" s="133">
        <f>ROUND(I335*H335,2)</f>
        <v>0</v>
      </c>
      <c r="K335" s="129" t="s">
        <v>869</v>
      </c>
      <c r="L335" s="32"/>
      <c r="M335" s="134" t="s">
        <v>19</v>
      </c>
      <c r="N335" s="135" t="s">
        <v>47</v>
      </c>
      <c r="P335" s="136">
        <f>O335*H335</f>
        <v>0</v>
      </c>
      <c r="Q335" s="136">
        <v>5.0000000000000002E-5</v>
      </c>
      <c r="R335" s="136">
        <f>Q335*H335</f>
        <v>1.1562E-3</v>
      </c>
      <c r="S335" s="136">
        <v>0</v>
      </c>
      <c r="T335" s="137">
        <f>S335*H335</f>
        <v>0</v>
      </c>
      <c r="AR335" s="138" t="s">
        <v>258</v>
      </c>
      <c r="AT335" s="138" t="s">
        <v>171</v>
      </c>
      <c r="AU335" s="138" t="s">
        <v>86</v>
      </c>
      <c r="AY335" s="17" t="s">
        <v>168</v>
      </c>
      <c r="BE335" s="139">
        <f>IF(N335="základní",J335,0)</f>
        <v>0</v>
      </c>
      <c r="BF335" s="139">
        <f>IF(N335="snížená",J335,0)</f>
        <v>0</v>
      </c>
      <c r="BG335" s="139">
        <f>IF(N335="zákl. přenesená",J335,0)</f>
        <v>0</v>
      </c>
      <c r="BH335" s="139">
        <f>IF(N335="sníž. přenesená",J335,0)</f>
        <v>0</v>
      </c>
      <c r="BI335" s="139">
        <f>IF(N335="nulová",J335,0)</f>
        <v>0</v>
      </c>
      <c r="BJ335" s="17" t="s">
        <v>84</v>
      </c>
      <c r="BK335" s="139">
        <f>ROUND(I335*H335,2)</f>
        <v>0</v>
      </c>
      <c r="BL335" s="17" t="s">
        <v>258</v>
      </c>
      <c r="BM335" s="138" t="s">
        <v>1594</v>
      </c>
    </row>
    <row r="336" spans="2:65" s="1" customFormat="1">
      <c r="B336" s="32"/>
      <c r="D336" s="140" t="s">
        <v>177</v>
      </c>
      <c r="F336" s="141" t="s">
        <v>1595</v>
      </c>
      <c r="I336" s="142"/>
      <c r="L336" s="32"/>
      <c r="M336" s="143"/>
      <c r="T336" s="53"/>
      <c r="AT336" s="17" t="s">
        <v>177</v>
      </c>
      <c r="AU336" s="17" t="s">
        <v>86</v>
      </c>
    </row>
    <row r="337" spans="2:65" s="1" customFormat="1">
      <c r="B337" s="32"/>
      <c r="D337" s="169" t="s">
        <v>872</v>
      </c>
      <c r="F337" s="170" t="s">
        <v>1596</v>
      </c>
      <c r="I337" s="142"/>
      <c r="L337" s="32"/>
      <c r="M337" s="143"/>
      <c r="T337" s="53"/>
      <c r="AT337" s="17" t="s">
        <v>872</v>
      </c>
      <c r="AU337" s="17" t="s">
        <v>86</v>
      </c>
    </row>
    <row r="338" spans="2:65" s="13" customFormat="1">
      <c r="B338" s="151"/>
      <c r="D338" s="140" t="s">
        <v>586</v>
      </c>
      <c r="E338" s="152" t="s">
        <v>19</v>
      </c>
      <c r="F338" s="153" t="s">
        <v>1286</v>
      </c>
      <c r="H338" s="154">
        <v>23.123999999999999</v>
      </c>
      <c r="I338" s="155"/>
      <c r="L338" s="151"/>
      <c r="M338" s="156"/>
      <c r="T338" s="157"/>
      <c r="AT338" s="152" t="s">
        <v>586</v>
      </c>
      <c r="AU338" s="152" t="s">
        <v>86</v>
      </c>
      <c r="AV338" s="13" t="s">
        <v>86</v>
      </c>
      <c r="AW338" s="13" t="s">
        <v>37</v>
      </c>
      <c r="AX338" s="13" t="s">
        <v>84</v>
      </c>
      <c r="AY338" s="152" t="s">
        <v>168</v>
      </c>
    </row>
    <row r="339" spans="2:65" s="1" customFormat="1" ht="16.5" customHeight="1">
      <c r="B339" s="32"/>
      <c r="C339" s="171" t="s">
        <v>775</v>
      </c>
      <c r="D339" s="171" t="s">
        <v>1374</v>
      </c>
      <c r="E339" s="172" t="s">
        <v>1597</v>
      </c>
      <c r="F339" s="173" t="s">
        <v>1598</v>
      </c>
      <c r="G339" s="174" t="s">
        <v>261</v>
      </c>
      <c r="H339" s="175">
        <v>219.41399999999999</v>
      </c>
      <c r="I339" s="176"/>
      <c r="J339" s="177">
        <f>ROUND(I339*H339,2)</f>
        <v>0</v>
      </c>
      <c r="K339" s="173" t="s">
        <v>19</v>
      </c>
      <c r="L339" s="178"/>
      <c r="M339" s="179" t="s">
        <v>19</v>
      </c>
      <c r="N339" s="180" t="s">
        <v>47</v>
      </c>
      <c r="P339" s="136">
        <f>O339*H339</f>
        <v>0</v>
      </c>
      <c r="Q339" s="136">
        <v>1E-3</v>
      </c>
      <c r="R339" s="136">
        <f>Q339*H339</f>
        <v>0.219414</v>
      </c>
      <c r="S339" s="136">
        <v>0</v>
      </c>
      <c r="T339" s="137">
        <f>S339*H339</f>
        <v>0</v>
      </c>
      <c r="AR339" s="138" t="s">
        <v>325</v>
      </c>
      <c r="AT339" s="138" t="s">
        <v>1374</v>
      </c>
      <c r="AU339" s="138" t="s">
        <v>86</v>
      </c>
      <c r="AY339" s="17" t="s">
        <v>168</v>
      </c>
      <c r="BE339" s="139">
        <f>IF(N339="základní",J339,0)</f>
        <v>0</v>
      </c>
      <c r="BF339" s="139">
        <f>IF(N339="snížená",J339,0)</f>
        <v>0</v>
      </c>
      <c r="BG339" s="139">
        <f>IF(N339="zákl. přenesená",J339,0)</f>
        <v>0</v>
      </c>
      <c r="BH339" s="139">
        <f>IF(N339="sníž. přenesená",J339,0)</f>
        <v>0</v>
      </c>
      <c r="BI339" s="139">
        <f>IF(N339="nulová",J339,0)</f>
        <v>0</v>
      </c>
      <c r="BJ339" s="17" t="s">
        <v>84</v>
      </c>
      <c r="BK339" s="139">
        <f>ROUND(I339*H339,2)</f>
        <v>0</v>
      </c>
      <c r="BL339" s="17" t="s">
        <v>258</v>
      </c>
      <c r="BM339" s="138" t="s">
        <v>1599</v>
      </c>
    </row>
    <row r="340" spans="2:65" s="1" customFormat="1">
      <c r="B340" s="32"/>
      <c r="D340" s="140" t="s">
        <v>177</v>
      </c>
      <c r="F340" s="141" t="s">
        <v>1598</v>
      </c>
      <c r="I340" s="142"/>
      <c r="L340" s="32"/>
      <c r="M340" s="143"/>
      <c r="T340" s="53"/>
      <c r="AT340" s="17" t="s">
        <v>177</v>
      </c>
      <c r="AU340" s="17" t="s">
        <v>86</v>
      </c>
    </row>
    <row r="341" spans="2:65" s="12" customFormat="1">
      <c r="B341" s="145"/>
      <c r="D341" s="140" t="s">
        <v>586</v>
      </c>
      <c r="E341" s="146" t="s">
        <v>19</v>
      </c>
      <c r="F341" s="147" t="s">
        <v>1600</v>
      </c>
      <c r="H341" s="146" t="s">
        <v>19</v>
      </c>
      <c r="I341" s="148"/>
      <c r="L341" s="145"/>
      <c r="M341" s="149"/>
      <c r="T341" s="150"/>
      <c r="AT341" s="146" t="s">
        <v>586</v>
      </c>
      <c r="AU341" s="146" t="s">
        <v>86</v>
      </c>
      <c r="AV341" s="12" t="s">
        <v>84</v>
      </c>
      <c r="AW341" s="12" t="s">
        <v>37</v>
      </c>
      <c r="AX341" s="12" t="s">
        <v>76</v>
      </c>
      <c r="AY341" s="146" t="s">
        <v>168</v>
      </c>
    </row>
    <row r="342" spans="2:65" s="13" customFormat="1">
      <c r="B342" s="151"/>
      <c r="D342" s="140" t="s">
        <v>586</v>
      </c>
      <c r="E342" s="152" t="s">
        <v>19</v>
      </c>
      <c r="F342" s="153" t="s">
        <v>1601</v>
      </c>
      <c r="H342" s="154">
        <v>68.063999999999993</v>
      </c>
      <c r="I342" s="155"/>
      <c r="L342" s="151"/>
      <c r="M342" s="156"/>
      <c r="T342" s="157"/>
      <c r="AT342" s="152" t="s">
        <v>586</v>
      </c>
      <c r="AU342" s="152" t="s">
        <v>86</v>
      </c>
      <c r="AV342" s="13" t="s">
        <v>86</v>
      </c>
      <c r="AW342" s="13" t="s">
        <v>37</v>
      </c>
      <c r="AX342" s="13" t="s">
        <v>76</v>
      </c>
      <c r="AY342" s="152" t="s">
        <v>168</v>
      </c>
    </row>
    <row r="343" spans="2:65" s="13" customFormat="1">
      <c r="B343" s="151"/>
      <c r="D343" s="140" t="s">
        <v>586</v>
      </c>
      <c r="E343" s="152" t="s">
        <v>19</v>
      </c>
      <c r="F343" s="153" t="s">
        <v>1602</v>
      </c>
      <c r="H343" s="154">
        <v>13.35</v>
      </c>
      <c r="I343" s="155"/>
      <c r="L343" s="151"/>
      <c r="M343" s="156"/>
      <c r="T343" s="157"/>
      <c r="AT343" s="152" t="s">
        <v>586</v>
      </c>
      <c r="AU343" s="152" t="s">
        <v>86</v>
      </c>
      <c r="AV343" s="13" t="s">
        <v>86</v>
      </c>
      <c r="AW343" s="13" t="s">
        <v>37</v>
      </c>
      <c r="AX343" s="13" t="s">
        <v>76</v>
      </c>
      <c r="AY343" s="152" t="s">
        <v>168</v>
      </c>
    </row>
    <row r="344" spans="2:65" s="13" customFormat="1">
      <c r="B344" s="151"/>
      <c r="D344" s="140" t="s">
        <v>586</v>
      </c>
      <c r="E344" s="152" t="s">
        <v>19</v>
      </c>
      <c r="F344" s="153" t="s">
        <v>1603</v>
      </c>
      <c r="H344" s="154">
        <v>138</v>
      </c>
      <c r="I344" s="155"/>
      <c r="L344" s="151"/>
      <c r="M344" s="156"/>
      <c r="T344" s="157"/>
      <c r="AT344" s="152" t="s">
        <v>586</v>
      </c>
      <c r="AU344" s="152" t="s">
        <v>86</v>
      </c>
      <c r="AV344" s="13" t="s">
        <v>86</v>
      </c>
      <c r="AW344" s="13" t="s">
        <v>37</v>
      </c>
      <c r="AX344" s="13" t="s">
        <v>76</v>
      </c>
      <c r="AY344" s="152" t="s">
        <v>168</v>
      </c>
    </row>
    <row r="345" spans="2:65" s="14" customFormat="1">
      <c r="B345" s="158"/>
      <c r="D345" s="140" t="s">
        <v>586</v>
      </c>
      <c r="E345" s="159" t="s">
        <v>19</v>
      </c>
      <c r="F345" s="160" t="s">
        <v>592</v>
      </c>
      <c r="H345" s="161">
        <v>219.41399999999999</v>
      </c>
      <c r="I345" s="162"/>
      <c r="L345" s="158"/>
      <c r="M345" s="163"/>
      <c r="T345" s="164"/>
      <c r="AT345" s="159" t="s">
        <v>586</v>
      </c>
      <c r="AU345" s="159" t="s">
        <v>86</v>
      </c>
      <c r="AV345" s="14" t="s">
        <v>188</v>
      </c>
      <c r="AW345" s="14" t="s">
        <v>37</v>
      </c>
      <c r="AX345" s="14" t="s">
        <v>84</v>
      </c>
      <c r="AY345" s="159" t="s">
        <v>168</v>
      </c>
    </row>
    <row r="346" spans="2:65" s="1" customFormat="1" ht="16.5" customHeight="1">
      <c r="B346" s="32"/>
      <c r="C346" s="127" t="s">
        <v>778</v>
      </c>
      <c r="D346" s="127" t="s">
        <v>171</v>
      </c>
      <c r="E346" s="128" t="s">
        <v>1604</v>
      </c>
      <c r="F346" s="129" t="s">
        <v>1605</v>
      </c>
      <c r="G346" s="130" t="s">
        <v>261</v>
      </c>
      <c r="H346" s="131">
        <v>219.41399999999999</v>
      </c>
      <c r="I346" s="132"/>
      <c r="J346" s="133">
        <f>ROUND(I346*H346,2)</f>
        <v>0</v>
      </c>
      <c r="K346" s="129" t="s">
        <v>869</v>
      </c>
      <c r="L346" s="32"/>
      <c r="M346" s="134" t="s">
        <v>19</v>
      </c>
      <c r="N346" s="135" t="s">
        <v>47</v>
      </c>
      <c r="P346" s="136">
        <f>O346*H346</f>
        <v>0</v>
      </c>
      <c r="Q346" s="136">
        <v>5.0000000000000002E-5</v>
      </c>
      <c r="R346" s="136">
        <f>Q346*H346</f>
        <v>1.09707E-2</v>
      </c>
      <c r="S346" s="136">
        <v>0</v>
      </c>
      <c r="T346" s="137">
        <f>S346*H346</f>
        <v>0</v>
      </c>
      <c r="AR346" s="138" t="s">
        <v>258</v>
      </c>
      <c r="AT346" s="138" t="s">
        <v>171</v>
      </c>
      <c r="AU346" s="138" t="s">
        <v>86</v>
      </c>
      <c r="AY346" s="17" t="s">
        <v>168</v>
      </c>
      <c r="BE346" s="139">
        <f>IF(N346="základní",J346,0)</f>
        <v>0</v>
      </c>
      <c r="BF346" s="139">
        <f>IF(N346="snížená",J346,0)</f>
        <v>0</v>
      </c>
      <c r="BG346" s="139">
        <f>IF(N346="zákl. přenesená",J346,0)</f>
        <v>0</v>
      </c>
      <c r="BH346" s="139">
        <f>IF(N346="sníž. přenesená",J346,0)</f>
        <v>0</v>
      </c>
      <c r="BI346" s="139">
        <f>IF(N346="nulová",J346,0)</f>
        <v>0</v>
      </c>
      <c r="BJ346" s="17" t="s">
        <v>84</v>
      </c>
      <c r="BK346" s="139">
        <f>ROUND(I346*H346,2)</f>
        <v>0</v>
      </c>
      <c r="BL346" s="17" t="s">
        <v>258</v>
      </c>
      <c r="BM346" s="138" t="s">
        <v>1606</v>
      </c>
    </row>
    <row r="347" spans="2:65" s="1" customFormat="1">
      <c r="B347" s="32"/>
      <c r="D347" s="140" t="s">
        <v>177</v>
      </c>
      <c r="F347" s="141" t="s">
        <v>1607</v>
      </c>
      <c r="I347" s="142"/>
      <c r="L347" s="32"/>
      <c r="M347" s="143"/>
      <c r="T347" s="53"/>
      <c r="AT347" s="17" t="s">
        <v>177</v>
      </c>
      <c r="AU347" s="17" t="s">
        <v>86</v>
      </c>
    </row>
    <row r="348" spans="2:65" s="1" customFormat="1">
      <c r="B348" s="32"/>
      <c r="D348" s="169" t="s">
        <v>872</v>
      </c>
      <c r="F348" s="170" t="s">
        <v>1608</v>
      </c>
      <c r="I348" s="142"/>
      <c r="L348" s="32"/>
      <c r="M348" s="143"/>
      <c r="T348" s="53"/>
      <c r="AT348" s="17" t="s">
        <v>872</v>
      </c>
      <c r="AU348" s="17" t="s">
        <v>86</v>
      </c>
    </row>
    <row r="349" spans="2:65" s="1" customFormat="1" ht="19.5">
      <c r="B349" s="32"/>
      <c r="D349" s="140" t="s">
        <v>584</v>
      </c>
      <c r="F349" s="144" t="s">
        <v>1609</v>
      </c>
      <c r="I349" s="142"/>
      <c r="L349" s="32"/>
      <c r="M349" s="143"/>
      <c r="T349" s="53"/>
      <c r="AT349" s="17" t="s">
        <v>584</v>
      </c>
      <c r="AU349" s="17" t="s">
        <v>86</v>
      </c>
    </row>
    <row r="350" spans="2:65" s="13" customFormat="1">
      <c r="B350" s="151"/>
      <c r="D350" s="140" t="s">
        <v>586</v>
      </c>
      <c r="E350" s="152" t="s">
        <v>19</v>
      </c>
      <c r="F350" s="153" t="s">
        <v>1294</v>
      </c>
      <c r="H350" s="154">
        <v>219.41399999999999</v>
      </c>
      <c r="I350" s="155"/>
      <c r="L350" s="151"/>
      <c r="M350" s="156"/>
      <c r="T350" s="157"/>
      <c r="AT350" s="152" t="s">
        <v>586</v>
      </c>
      <c r="AU350" s="152" t="s">
        <v>86</v>
      </c>
      <c r="AV350" s="13" t="s">
        <v>86</v>
      </c>
      <c r="AW350" s="13" t="s">
        <v>37</v>
      </c>
      <c r="AX350" s="13" t="s">
        <v>84</v>
      </c>
      <c r="AY350" s="152" t="s">
        <v>168</v>
      </c>
    </row>
    <row r="351" spans="2:65" s="1" customFormat="1" ht="16.5" customHeight="1">
      <c r="B351" s="32"/>
      <c r="C351" s="171" t="s">
        <v>782</v>
      </c>
      <c r="D351" s="171" t="s">
        <v>1374</v>
      </c>
      <c r="E351" s="172" t="s">
        <v>1610</v>
      </c>
      <c r="F351" s="173" t="s">
        <v>1611</v>
      </c>
      <c r="G351" s="174" t="s">
        <v>261</v>
      </c>
      <c r="H351" s="175">
        <v>219.41399999999999</v>
      </c>
      <c r="I351" s="176"/>
      <c r="J351" s="177">
        <f>ROUND(I351*H351,2)</f>
        <v>0</v>
      </c>
      <c r="K351" s="173" t="s">
        <v>19</v>
      </c>
      <c r="L351" s="178"/>
      <c r="M351" s="179" t="s">
        <v>19</v>
      </c>
      <c r="N351" s="180" t="s">
        <v>47</v>
      </c>
      <c r="P351" s="136">
        <f>O351*H351</f>
        <v>0</v>
      </c>
      <c r="Q351" s="136">
        <v>1E-3</v>
      </c>
      <c r="R351" s="136">
        <f>Q351*H351</f>
        <v>0.219414</v>
      </c>
      <c r="S351" s="136">
        <v>0</v>
      </c>
      <c r="T351" s="137">
        <f>S351*H351</f>
        <v>0</v>
      </c>
      <c r="AR351" s="138" t="s">
        <v>325</v>
      </c>
      <c r="AT351" s="138" t="s">
        <v>1374</v>
      </c>
      <c r="AU351" s="138" t="s">
        <v>86</v>
      </c>
      <c r="AY351" s="17" t="s">
        <v>168</v>
      </c>
      <c r="BE351" s="139">
        <f>IF(N351="základní",J351,0)</f>
        <v>0</v>
      </c>
      <c r="BF351" s="139">
        <f>IF(N351="snížená",J351,0)</f>
        <v>0</v>
      </c>
      <c r="BG351" s="139">
        <f>IF(N351="zákl. přenesená",J351,0)</f>
        <v>0</v>
      </c>
      <c r="BH351" s="139">
        <f>IF(N351="sníž. přenesená",J351,0)</f>
        <v>0</v>
      </c>
      <c r="BI351" s="139">
        <f>IF(N351="nulová",J351,0)</f>
        <v>0</v>
      </c>
      <c r="BJ351" s="17" t="s">
        <v>84</v>
      </c>
      <c r="BK351" s="139">
        <f>ROUND(I351*H351,2)</f>
        <v>0</v>
      </c>
      <c r="BL351" s="17" t="s">
        <v>258</v>
      </c>
      <c r="BM351" s="138" t="s">
        <v>1612</v>
      </c>
    </row>
    <row r="352" spans="2:65" s="1" customFormat="1">
      <c r="B352" s="32"/>
      <c r="D352" s="140" t="s">
        <v>177</v>
      </c>
      <c r="F352" s="141" t="s">
        <v>1598</v>
      </c>
      <c r="I352" s="142"/>
      <c r="L352" s="32"/>
      <c r="M352" s="143"/>
      <c r="T352" s="53"/>
      <c r="AT352" s="17" t="s">
        <v>177</v>
      </c>
      <c r="AU352" s="17" t="s">
        <v>86</v>
      </c>
    </row>
    <row r="353" spans="2:65" s="12" customFormat="1">
      <c r="B353" s="145"/>
      <c r="D353" s="140" t="s">
        <v>586</v>
      </c>
      <c r="E353" s="146" t="s">
        <v>19</v>
      </c>
      <c r="F353" s="147" t="s">
        <v>1600</v>
      </c>
      <c r="H353" s="146" t="s">
        <v>19</v>
      </c>
      <c r="I353" s="148"/>
      <c r="L353" s="145"/>
      <c r="M353" s="149"/>
      <c r="T353" s="150"/>
      <c r="AT353" s="146" t="s">
        <v>586</v>
      </c>
      <c r="AU353" s="146" t="s">
        <v>86</v>
      </c>
      <c r="AV353" s="12" t="s">
        <v>84</v>
      </c>
      <c r="AW353" s="12" t="s">
        <v>37</v>
      </c>
      <c r="AX353" s="12" t="s">
        <v>76</v>
      </c>
      <c r="AY353" s="146" t="s">
        <v>168</v>
      </c>
    </row>
    <row r="354" spans="2:65" s="13" customFormat="1">
      <c r="B354" s="151"/>
      <c r="D354" s="140" t="s">
        <v>586</v>
      </c>
      <c r="E354" s="152" t="s">
        <v>19</v>
      </c>
      <c r="F354" s="153" t="s">
        <v>1601</v>
      </c>
      <c r="H354" s="154">
        <v>68.063999999999993</v>
      </c>
      <c r="I354" s="155"/>
      <c r="L354" s="151"/>
      <c r="M354" s="156"/>
      <c r="T354" s="157"/>
      <c r="AT354" s="152" t="s">
        <v>586</v>
      </c>
      <c r="AU354" s="152" t="s">
        <v>86</v>
      </c>
      <c r="AV354" s="13" t="s">
        <v>86</v>
      </c>
      <c r="AW354" s="13" t="s">
        <v>37</v>
      </c>
      <c r="AX354" s="13" t="s">
        <v>76</v>
      </c>
      <c r="AY354" s="152" t="s">
        <v>168</v>
      </c>
    </row>
    <row r="355" spans="2:65" s="13" customFormat="1">
      <c r="B355" s="151"/>
      <c r="D355" s="140" t="s">
        <v>586</v>
      </c>
      <c r="E355" s="152" t="s">
        <v>19</v>
      </c>
      <c r="F355" s="153" t="s">
        <v>1602</v>
      </c>
      <c r="H355" s="154">
        <v>13.35</v>
      </c>
      <c r="I355" s="155"/>
      <c r="L355" s="151"/>
      <c r="M355" s="156"/>
      <c r="T355" s="157"/>
      <c r="AT355" s="152" t="s">
        <v>586</v>
      </c>
      <c r="AU355" s="152" t="s">
        <v>86</v>
      </c>
      <c r="AV355" s="13" t="s">
        <v>86</v>
      </c>
      <c r="AW355" s="13" t="s">
        <v>37</v>
      </c>
      <c r="AX355" s="13" t="s">
        <v>76</v>
      </c>
      <c r="AY355" s="152" t="s">
        <v>168</v>
      </c>
    </row>
    <row r="356" spans="2:65" s="13" customFormat="1">
      <c r="B356" s="151"/>
      <c r="D356" s="140" t="s">
        <v>586</v>
      </c>
      <c r="E356" s="152" t="s">
        <v>19</v>
      </c>
      <c r="F356" s="153" t="s">
        <v>1603</v>
      </c>
      <c r="H356" s="154">
        <v>138</v>
      </c>
      <c r="I356" s="155"/>
      <c r="L356" s="151"/>
      <c r="M356" s="156"/>
      <c r="T356" s="157"/>
      <c r="AT356" s="152" t="s">
        <v>586</v>
      </c>
      <c r="AU356" s="152" t="s">
        <v>86</v>
      </c>
      <c r="AV356" s="13" t="s">
        <v>86</v>
      </c>
      <c r="AW356" s="13" t="s">
        <v>37</v>
      </c>
      <c r="AX356" s="13" t="s">
        <v>76</v>
      </c>
      <c r="AY356" s="152" t="s">
        <v>168</v>
      </c>
    </row>
    <row r="357" spans="2:65" s="14" customFormat="1">
      <c r="B357" s="158"/>
      <c r="D357" s="140" t="s">
        <v>586</v>
      </c>
      <c r="E357" s="159" t="s">
        <v>1294</v>
      </c>
      <c r="F357" s="160" t="s">
        <v>592</v>
      </c>
      <c r="H357" s="161">
        <v>219.41399999999999</v>
      </c>
      <c r="I357" s="162"/>
      <c r="L357" s="158"/>
      <c r="M357" s="163"/>
      <c r="T357" s="164"/>
      <c r="AT357" s="159" t="s">
        <v>586</v>
      </c>
      <c r="AU357" s="159" t="s">
        <v>86</v>
      </c>
      <c r="AV357" s="14" t="s">
        <v>188</v>
      </c>
      <c r="AW357" s="14" t="s">
        <v>37</v>
      </c>
      <c r="AX357" s="14" t="s">
        <v>84</v>
      </c>
      <c r="AY357" s="159" t="s">
        <v>168</v>
      </c>
    </row>
    <row r="358" spans="2:65" s="1" customFormat="1" ht="16.5" customHeight="1">
      <c r="B358" s="32"/>
      <c r="C358" s="127" t="s">
        <v>787</v>
      </c>
      <c r="D358" s="127" t="s">
        <v>171</v>
      </c>
      <c r="E358" s="128" t="s">
        <v>1613</v>
      </c>
      <c r="F358" s="129" t="s">
        <v>1614</v>
      </c>
      <c r="G358" s="130" t="s">
        <v>261</v>
      </c>
      <c r="H358" s="131">
        <v>1168.75</v>
      </c>
      <c r="I358" s="132"/>
      <c r="J358" s="133">
        <f>ROUND(I358*H358,2)</f>
        <v>0</v>
      </c>
      <c r="K358" s="129" t="s">
        <v>869</v>
      </c>
      <c r="L358" s="32"/>
      <c r="M358" s="134" t="s">
        <v>19</v>
      </c>
      <c r="N358" s="135" t="s">
        <v>47</v>
      </c>
      <c r="P358" s="136">
        <f>O358*H358</f>
        <v>0</v>
      </c>
      <c r="Q358" s="136">
        <v>0</v>
      </c>
      <c r="R358" s="136">
        <f>Q358*H358</f>
        <v>0</v>
      </c>
      <c r="S358" s="136">
        <v>1E-3</v>
      </c>
      <c r="T358" s="137">
        <f>S358*H358</f>
        <v>1.16875</v>
      </c>
      <c r="AR358" s="138" t="s">
        <v>258</v>
      </c>
      <c r="AT358" s="138" t="s">
        <v>171</v>
      </c>
      <c r="AU358" s="138" t="s">
        <v>86</v>
      </c>
      <c r="AY358" s="17" t="s">
        <v>168</v>
      </c>
      <c r="BE358" s="139">
        <f>IF(N358="základní",J358,0)</f>
        <v>0</v>
      </c>
      <c r="BF358" s="139">
        <f>IF(N358="snížená",J358,0)</f>
        <v>0</v>
      </c>
      <c r="BG358" s="139">
        <f>IF(N358="zákl. přenesená",J358,0)</f>
        <v>0</v>
      </c>
      <c r="BH358" s="139">
        <f>IF(N358="sníž. přenesená",J358,0)</f>
        <v>0</v>
      </c>
      <c r="BI358" s="139">
        <f>IF(N358="nulová",J358,0)</f>
        <v>0</v>
      </c>
      <c r="BJ358" s="17" t="s">
        <v>84</v>
      </c>
      <c r="BK358" s="139">
        <f>ROUND(I358*H358,2)</f>
        <v>0</v>
      </c>
      <c r="BL358" s="17" t="s">
        <v>258</v>
      </c>
      <c r="BM358" s="138" t="s">
        <v>1615</v>
      </c>
    </row>
    <row r="359" spans="2:65" s="1" customFormat="1">
      <c r="B359" s="32"/>
      <c r="D359" s="140" t="s">
        <v>177</v>
      </c>
      <c r="F359" s="141" t="s">
        <v>1616</v>
      </c>
      <c r="I359" s="142"/>
      <c r="L359" s="32"/>
      <c r="M359" s="143"/>
      <c r="T359" s="53"/>
      <c r="AT359" s="17" t="s">
        <v>177</v>
      </c>
      <c r="AU359" s="17" t="s">
        <v>86</v>
      </c>
    </row>
    <row r="360" spans="2:65" s="1" customFormat="1">
      <c r="B360" s="32"/>
      <c r="D360" s="169" t="s">
        <v>872</v>
      </c>
      <c r="F360" s="170" t="s">
        <v>1617</v>
      </c>
      <c r="I360" s="142"/>
      <c r="L360" s="32"/>
      <c r="M360" s="143"/>
      <c r="T360" s="53"/>
      <c r="AT360" s="17" t="s">
        <v>872</v>
      </c>
      <c r="AU360" s="17" t="s">
        <v>86</v>
      </c>
    </row>
    <row r="361" spans="2:65" s="12" customFormat="1">
      <c r="B361" s="145"/>
      <c r="D361" s="140" t="s">
        <v>586</v>
      </c>
      <c r="E361" s="146" t="s">
        <v>19</v>
      </c>
      <c r="F361" s="147" t="s">
        <v>1618</v>
      </c>
      <c r="H361" s="146" t="s">
        <v>19</v>
      </c>
      <c r="I361" s="148"/>
      <c r="L361" s="145"/>
      <c r="M361" s="149"/>
      <c r="T361" s="150"/>
      <c r="AT361" s="146" t="s">
        <v>586</v>
      </c>
      <c r="AU361" s="146" t="s">
        <v>86</v>
      </c>
      <c r="AV361" s="12" t="s">
        <v>84</v>
      </c>
      <c r="AW361" s="12" t="s">
        <v>37</v>
      </c>
      <c r="AX361" s="12" t="s">
        <v>76</v>
      </c>
      <c r="AY361" s="146" t="s">
        <v>168</v>
      </c>
    </row>
    <row r="362" spans="2:65" s="13" customFormat="1">
      <c r="B362" s="151"/>
      <c r="D362" s="140" t="s">
        <v>586</v>
      </c>
      <c r="E362" s="152" t="s">
        <v>1619</v>
      </c>
      <c r="F362" s="153" t="s">
        <v>1620</v>
      </c>
      <c r="H362" s="154">
        <v>1168.75</v>
      </c>
      <c r="I362" s="155"/>
      <c r="L362" s="151"/>
      <c r="M362" s="156"/>
      <c r="T362" s="157"/>
      <c r="AT362" s="152" t="s">
        <v>586</v>
      </c>
      <c r="AU362" s="152" t="s">
        <v>86</v>
      </c>
      <c r="AV362" s="13" t="s">
        <v>86</v>
      </c>
      <c r="AW362" s="13" t="s">
        <v>37</v>
      </c>
      <c r="AX362" s="13" t="s">
        <v>84</v>
      </c>
      <c r="AY362" s="152" t="s">
        <v>168</v>
      </c>
    </row>
    <row r="363" spans="2:65" s="1" customFormat="1" ht="16.5" customHeight="1">
      <c r="B363" s="32"/>
      <c r="C363" s="127" t="s">
        <v>790</v>
      </c>
      <c r="D363" s="127" t="s">
        <v>171</v>
      </c>
      <c r="E363" s="128" t="s">
        <v>1621</v>
      </c>
      <c r="F363" s="129" t="s">
        <v>1622</v>
      </c>
      <c r="G363" s="130" t="s">
        <v>581</v>
      </c>
      <c r="H363" s="131">
        <v>0.48499999999999999</v>
      </c>
      <c r="I363" s="132"/>
      <c r="J363" s="133">
        <f>ROUND(I363*H363,2)</f>
        <v>0</v>
      </c>
      <c r="K363" s="129" t="s">
        <v>869</v>
      </c>
      <c r="L363" s="32"/>
      <c r="M363" s="134" t="s">
        <v>19</v>
      </c>
      <c r="N363" s="135" t="s">
        <v>47</v>
      </c>
      <c r="P363" s="136">
        <f>O363*H363</f>
        <v>0</v>
      </c>
      <c r="Q363" s="136">
        <v>0</v>
      </c>
      <c r="R363" s="136">
        <f>Q363*H363</f>
        <v>0</v>
      </c>
      <c r="S363" s="136">
        <v>0</v>
      </c>
      <c r="T363" s="137">
        <f>S363*H363</f>
        <v>0</v>
      </c>
      <c r="AR363" s="138" t="s">
        <v>258</v>
      </c>
      <c r="AT363" s="138" t="s">
        <v>171</v>
      </c>
      <c r="AU363" s="138" t="s">
        <v>86</v>
      </c>
      <c r="AY363" s="17" t="s">
        <v>168</v>
      </c>
      <c r="BE363" s="139">
        <f>IF(N363="základní",J363,0)</f>
        <v>0</v>
      </c>
      <c r="BF363" s="139">
        <f>IF(N363="snížená",J363,0)</f>
        <v>0</v>
      </c>
      <c r="BG363" s="139">
        <f>IF(N363="zákl. přenesená",J363,0)</f>
        <v>0</v>
      </c>
      <c r="BH363" s="139">
        <f>IF(N363="sníž. přenesená",J363,0)</f>
        <v>0</v>
      </c>
      <c r="BI363" s="139">
        <f>IF(N363="nulová",J363,0)</f>
        <v>0</v>
      </c>
      <c r="BJ363" s="17" t="s">
        <v>84</v>
      </c>
      <c r="BK363" s="139">
        <f>ROUND(I363*H363,2)</f>
        <v>0</v>
      </c>
      <c r="BL363" s="17" t="s">
        <v>258</v>
      </c>
      <c r="BM363" s="138" t="s">
        <v>1623</v>
      </c>
    </row>
    <row r="364" spans="2:65" s="1" customFormat="1" ht="19.5">
      <c r="B364" s="32"/>
      <c r="D364" s="140" t="s">
        <v>177</v>
      </c>
      <c r="F364" s="141" t="s">
        <v>1624</v>
      </c>
      <c r="I364" s="142"/>
      <c r="L364" s="32"/>
      <c r="M364" s="143"/>
      <c r="T364" s="53"/>
      <c r="AT364" s="17" t="s">
        <v>177</v>
      </c>
      <c r="AU364" s="17" t="s">
        <v>86</v>
      </c>
    </row>
    <row r="365" spans="2:65" s="1" customFormat="1">
      <c r="B365" s="32"/>
      <c r="D365" s="169" t="s">
        <v>872</v>
      </c>
      <c r="F365" s="170" t="s">
        <v>1625</v>
      </c>
      <c r="I365" s="142"/>
      <c r="L365" s="32"/>
      <c r="M365" s="143"/>
      <c r="T365" s="53"/>
      <c r="AT365" s="17" t="s">
        <v>872</v>
      </c>
      <c r="AU365" s="17" t="s">
        <v>86</v>
      </c>
    </row>
    <row r="366" spans="2:65" s="11" customFormat="1" ht="25.9" customHeight="1">
      <c r="B366" s="115"/>
      <c r="D366" s="116" t="s">
        <v>75</v>
      </c>
      <c r="E366" s="117" t="s">
        <v>1626</v>
      </c>
      <c r="F366" s="117" t="s">
        <v>1627</v>
      </c>
      <c r="I366" s="118"/>
      <c r="J366" s="119">
        <f>BK366</f>
        <v>0</v>
      </c>
      <c r="L366" s="115"/>
      <c r="M366" s="120"/>
      <c r="P366" s="121">
        <f>P367+P372+P381</f>
        <v>0</v>
      </c>
      <c r="R366" s="121">
        <f>R367+R372+R381</f>
        <v>0</v>
      </c>
      <c r="T366" s="122">
        <f>T367+T372+T381</f>
        <v>0</v>
      </c>
      <c r="AR366" s="116" t="s">
        <v>188</v>
      </c>
      <c r="AT366" s="123" t="s">
        <v>75</v>
      </c>
      <c r="AU366" s="123" t="s">
        <v>76</v>
      </c>
      <c r="AY366" s="116" t="s">
        <v>168</v>
      </c>
      <c r="BK366" s="124">
        <f>BK367+BK372+BK381</f>
        <v>0</v>
      </c>
    </row>
    <row r="367" spans="2:65" s="11" customFormat="1" ht="22.9" customHeight="1">
      <c r="B367" s="115"/>
      <c r="D367" s="116" t="s">
        <v>75</v>
      </c>
      <c r="E367" s="125" t="s">
        <v>254</v>
      </c>
      <c r="F367" s="125" t="s">
        <v>255</v>
      </c>
      <c r="I367" s="118"/>
      <c r="J367" s="126">
        <f>BK367</f>
        <v>0</v>
      </c>
      <c r="L367" s="115"/>
      <c r="M367" s="120"/>
      <c r="P367" s="121">
        <f>SUM(P368:P371)</f>
        <v>0</v>
      </c>
      <c r="R367" s="121">
        <f>SUM(R368:R371)</f>
        <v>0</v>
      </c>
      <c r="T367" s="122">
        <f>SUM(T368:T371)</f>
        <v>0</v>
      </c>
      <c r="AR367" s="116" t="s">
        <v>188</v>
      </c>
      <c r="AT367" s="123" t="s">
        <v>75</v>
      </c>
      <c r="AU367" s="123" t="s">
        <v>84</v>
      </c>
      <c r="AY367" s="116" t="s">
        <v>168</v>
      </c>
      <c r="BK367" s="124">
        <f>SUM(BK368:BK371)</f>
        <v>0</v>
      </c>
    </row>
    <row r="368" spans="2:65" s="1" customFormat="1" ht="16.5" customHeight="1">
      <c r="B368" s="32"/>
      <c r="C368" s="127" t="s">
        <v>794</v>
      </c>
      <c r="D368" s="127" t="s">
        <v>171</v>
      </c>
      <c r="E368" s="128" t="s">
        <v>1628</v>
      </c>
      <c r="F368" s="129" t="s">
        <v>1629</v>
      </c>
      <c r="G368" s="130" t="s">
        <v>261</v>
      </c>
      <c r="H368" s="131">
        <v>1440</v>
      </c>
      <c r="I368" s="132"/>
      <c r="J368" s="133">
        <f>ROUND(I368*H368,2)</f>
        <v>0</v>
      </c>
      <c r="K368" s="129" t="s">
        <v>19</v>
      </c>
      <c r="L368" s="32"/>
      <c r="M368" s="134" t="s">
        <v>19</v>
      </c>
      <c r="N368" s="135" t="s">
        <v>47</v>
      </c>
      <c r="P368" s="136">
        <f>O368*H368</f>
        <v>0</v>
      </c>
      <c r="Q368" s="136">
        <v>0</v>
      </c>
      <c r="R368" s="136">
        <f>Q368*H368</f>
        <v>0</v>
      </c>
      <c r="S368" s="136">
        <v>0</v>
      </c>
      <c r="T368" s="137">
        <f>S368*H368</f>
        <v>0</v>
      </c>
      <c r="AR368" s="138" t="s">
        <v>175</v>
      </c>
      <c r="AT368" s="138" t="s">
        <v>171</v>
      </c>
      <c r="AU368" s="138" t="s">
        <v>86</v>
      </c>
      <c r="AY368" s="17" t="s">
        <v>168</v>
      </c>
      <c r="BE368" s="139">
        <f>IF(N368="základní",J368,0)</f>
        <v>0</v>
      </c>
      <c r="BF368" s="139">
        <f>IF(N368="snížená",J368,0)</f>
        <v>0</v>
      </c>
      <c r="BG368" s="139">
        <f>IF(N368="zákl. přenesená",J368,0)</f>
        <v>0</v>
      </c>
      <c r="BH368" s="139">
        <f>IF(N368="sníž. přenesená",J368,0)</f>
        <v>0</v>
      </c>
      <c r="BI368" s="139">
        <f>IF(N368="nulová",J368,0)</f>
        <v>0</v>
      </c>
      <c r="BJ368" s="17" t="s">
        <v>84</v>
      </c>
      <c r="BK368" s="139">
        <f>ROUND(I368*H368,2)</f>
        <v>0</v>
      </c>
      <c r="BL368" s="17" t="s">
        <v>175</v>
      </c>
      <c r="BM368" s="138" t="s">
        <v>1630</v>
      </c>
    </row>
    <row r="369" spans="2:65" s="1" customFormat="1" ht="29.25">
      <c r="B369" s="32"/>
      <c r="D369" s="140" t="s">
        <v>177</v>
      </c>
      <c r="F369" s="141" t="s">
        <v>1631</v>
      </c>
      <c r="I369" s="142"/>
      <c r="L369" s="32"/>
      <c r="M369" s="143"/>
      <c r="T369" s="53"/>
      <c r="AT369" s="17" t="s">
        <v>177</v>
      </c>
      <c r="AU369" s="17" t="s">
        <v>86</v>
      </c>
    </row>
    <row r="370" spans="2:65" s="1" customFormat="1" ht="16.5" customHeight="1">
      <c r="B370" s="32"/>
      <c r="C370" s="127" t="s">
        <v>798</v>
      </c>
      <c r="D370" s="127" t="s">
        <v>171</v>
      </c>
      <c r="E370" s="128" t="s">
        <v>1632</v>
      </c>
      <c r="F370" s="129" t="s">
        <v>1633</v>
      </c>
      <c r="G370" s="130" t="s">
        <v>261</v>
      </c>
      <c r="H370" s="131">
        <v>1470</v>
      </c>
      <c r="I370" s="132"/>
      <c r="J370" s="133">
        <f>ROUND(I370*H370,2)</f>
        <v>0</v>
      </c>
      <c r="K370" s="129" t="s">
        <v>19</v>
      </c>
      <c r="L370" s="32"/>
      <c r="M370" s="134" t="s">
        <v>19</v>
      </c>
      <c r="N370" s="135" t="s">
        <v>47</v>
      </c>
      <c r="P370" s="136">
        <f>O370*H370</f>
        <v>0</v>
      </c>
      <c r="Q370" s="136">
        <v>0</v>
      </c>
      <c r="R370" s="136">
        <f>Q370*H370</f>
        <v>0</v>
      </c>
      <c r="S370" s="136">
        <v>0</v>
      </c>
      <c r="T370" s="137">
        <f>S370*H370</f>
        <v>0</v>
      </c>
      <c r="AR370" s="138" t="s">
        <v>175</v>
      </c>
      <c r="AT370" s="138" t="s">
        <v>171</v>
      </c>
      <c r="AU370" s="138" t="s">
        <v>86</v>
      </c>
      <c r="AY370" s="17" t="s">
        <v>168</v>
      </c>
      <c r="BE370" s="139">
        <f>IF(N370="základní",J370,0)</f>
        <v>0</v>
      </c>
      <c r="BF370" s="139">
        <f>IF(N370="snížená",J370,0)</f>
        <v>0</v>
      </c>
      <c r="BG370" s="139">
        <f>IF(N370="zákl. přenesená",J370,0)</f>
        <v>0</v>
      </c>
      <c r="BH370" s="139">
        <f>IF(N370="sníž. přenesená",J370,0)</f>
        <v>0</v>
      </c>
      <c r="BI370" s="139">
        <f>IF(N370="nulová",J370,0)</f>
        <v>0</v>
      </c>
      <c r="BJ370" s="17" t="s">
        <v>84</v>
      </c>
      <c r="BK370" s="139">
        <f>ROUND(I370*H370,2)</f>
        <v>0</v>
      </c>
      <c r="BL370" s="17" t="s">
        <v>175</v>
      </c>
      <c r="BM370" s="138" t="s">
        <v>1634</v>
      </c>
    </row>
    <row r="371" spans="2:65" s="1" customFormat="1" ht="29.25">
      <c r="B371" s="32"/>
      <c r="D371" s="140" t="s">
        <v>177</v>
      </c>
      <c r="F371" s="141" t="s">
        <v>1635</v>
      </c>
      <c r="I371" s="142"/>
      <c r="L371" s="32"/>
      <c r="M371" s="143"/>
      <c r="T371" s="53"/>
      <c r="AT371" s="17" t="s">
        <v>177</v>
      </c>
      <c r="AU371" s="17" t="s">
        <v>86</v>
      </c>
    </row>
    <row r="372" spans="2:65" s="11" customFormat="1" ht="22.9" customHeight="1">
      <c r="B372" s="115"/>
      <c r="D372" s="116" t="s">
        <v>75</v>
      </c>
      <c r="E372" s="125" t="s">
        <v>450</v>
      </c>
      <c r="F372" s="125" t="s">
        <v>451</v>
      </c>
      <c r="I372" s="118"/>
      <c r="J372" s="126">
        <f>BK372</f>
        <v>0</v>
      </c>
      <c r="L372" s="115"/>
      <c r="M372" s="120"/>
      <c r="P372" s="121">
        <f>P373+P378</f>
        <v>0</v>
      </c>
      <c r="R372" s="121">
        <f>R373+R378</f>
        <v>0</v>
      </c>
      <c r="T372" s="122">
        <f>T373+T378</f>
        <v>0</v>
      </c>
      <c r="AR372" s="116" t="s">
        <v>188</v>
      </c>
      <c r="AT372" s="123" t="s">
        <v>75</v>
      </c>
      <c r="AU372" s="123" t="s">
        <v>84</v>
      </c>
      <c r="AY372" s="116" t="s">
        <v>168</v>
      </c>
      <c r="BK372" s="124">
        <f>BK373+BK378</f>
        <v>0</v>
      </c>
    </row>
    <row r="373" spans="2:65" s="11" customFormat="1" ht="20.85" customHeight="1">
      <c r="B373" s="115"/>
      <c r="D373" s="116" t="s">
        <v>75</v>
      </c>
      <c r="E373" s="125" t="s">
        <v>779</v>
      </c>
      <c r="F373" s="125" t="s">
        <v>1636</v>
      </c>
      <c r="I373" s="118"/>
      <c r="J373" s="126">
        <f>BK373</f>
        <v>0</v>
      </c>
      <c r="L373" s="115"/>
      <c r="M373" s="120"/>
      <c r="P373" s="121">
        <f>SUM(P374:P377)</f>
        <v>0</v>
      </c>
      <c r="R373" s="121">
        <f>SUM(R374:R377)</f>
        <v>0</v>
      </c>
      <c r="T373" s="122">
        <f>SUM(T374:T377)</f>
        <v>0</v>
      </c>
      <c r="AR373" s="116" t="s">
        <v>188</v>
      </c>
      <c r="AT373" s="123" t="s">
        <v>75</v>
      </c>
      <c r="AU373" s="123" t="s">
        <v>86</v>
      </c>
      <c r="AY373" s="116" t="s">
        <v>168</v>
      </c>
      <c r="BK373" s="124">
        <f>SUM(BK374:BK377)</f>
        <v>0</v>
      </c>
    </row>
    <row r="374" spans="2:65" s="1" customFormat="1" ht="16.5" customHeight="1">
      <c r="B374" s="32"/>
      <c r="C374" s="127" t="s">
        <v>802</v>
      </c>
      <c r="D374" s="127" t="s">
        <v>171</v>
      </c>
      <c r="E374" s="128" t="s">
        <v>1637</v>
      </c>
      <c r="F374" s="129" t="s">
        <v>1638</v>
      </c>
      <c r="G374" s="130" t="s">
        <v>174</v>
      </c>
      <c r="H374" s="131">
        <v>2</v>
      </c>
      <c r="I374" s="132"/>
      <c r="J374" s="133">
        <f>ROUND(I374*H374,2)</f>
        <v>0</v>
      </c>
      <c r="K374" s="129" t="s">
        <v>19</v>
      </c>
      <c r="L374" s="32"/>
      <c r="M374" s="134" t="s">
        <v>19</v>
      </c>
      <c r="N374" s="135" t="s">
        <v>47</v>
      </c>
      <c r="P374" s="136">
        <f>O374*H374</f>
        <v>0</v>
      </c>
      <c r="Q374" s="136">
        <v>0</v>
      </c>
      <c r="R374" s="136">
        <f>Q374*H374</f>
        <v>0</v>
      </c>
      <c r="S374" s="136">
        <v>0</v>
      </c>
      <c r="T374" s="137">
        <f>S374*H374</f>
        <v>0</v>
      </c>
      <c r="AR374" s="138" t="s">
        <v>175</v>
      </c>
      <c r="AT374" s="138" t="s">
        <v>171</v>
      </c>
      <c r="AU374" s="138" t="s">
        <v>183</v>
      </c>
      <c r="AY374" s="17" t="s">
        <v>168</v>
      </c>
      <c r="BE374" s="139">
        <f>IF(N374="základní",J374,0)</f>
        <v>0</v>
      </c>
      <c r="BF374" s="139">
        <f>IF(N374="snížená",J374,0)</f>
        <v>0</v>
      </c>
      <c r="BG374" s="139">
        <f>IF(N374="zákl. přenesená",J374,0)</f>
        <v>0</v>
      </c>
      <c r="BH374" s="139">
        <f>IF(N374="sníž. přenesená",J374,0)</f>
        <v>0</v>
      </c>
      <c r="BI374" s="139">
        <f>IF(N374="nulová",J374,0)</f>
        <v>0</v>
      </c>
      <c r="BJ374" s="17" t="s">
        <v>84</v>
      </c>
      <c r="BK374" s="139">
        <f>ROUND(I374*H374,2)</f>
        <v>0</v>
      </c>
      <c r="BL374" s="17" t="s">
        <v>175</v>
      </c>
      <c r="BM374" s="138" t="s">
        <v>1639</v>
      </c>
    </row>
    <row r="375" spans="2:65" s="1" customFormat="1" ht="29.25">
      <c r="B375" s="32"/>
      <c r="D375" s="140" t="s">
        <v>177</v>
      </c>
      <c r="F375" s="141" t="s">
        <v>1640</v>
      </c>
      <c r="I375" s="142"/>
      <c r="L375" s="32"/>
      <c r="M375" s="143"/>
      <c r="T375" s="53"/>
      <c r="AT375" s="17" t="s">
        <v>177</v>
      </c>
      <c r="AU375" s="17" t="s">
        <v>183</v>
      </c>
    </row>
    <row r="376" spans="2:65" s="1" customFormat="1" ht="16.5" customHeight="1">
      <c r="B376" s="32"/>
      <c r="C376" s="127" t="s">
        <v>805</v>
      </c>
      <c r="D376" s="127" t="s">
        <v>171</v>
      </c>
      <c r="E376" s="128" t="s">
        <v>1641</v>
      </c>
      <c r="F376" s="129" t="s">
        <v>1642</v>
      </c>
      <c r="G376" s="130" t="s">
        <v>174</v>
      </c>
      <c r="H376" s="131">
        <v>1</v>
      </c>
      <c r="I376" s="132"/>
      <c r="J376" s="133">
        <f>ROUND(I376*H376,2)</f>
        <v>0</v>
      </c>
      <c r="K376" s="129" t="s">
        <v>19</v>
      </c>
      <c r="L376" s="32"/>
      <c r="M376" s="134" t="s">
        <v>19</v>
      </c>
      <c r="N376" s="135" t="s">
        <v>47</v>
      </c>
      <c r="P376" s="136">
        <f>O376*H376</f>
        <v>0</v>
      </c>
      <c r="Q376" s="136">
        <v>0</v>
      </c>
      <c r="R376" s="136">
        <f>Q376*H376</f>
        <v>0</v>
      </c>
      <c r="S376" s="136">
        <v>0</v>
      </c>
      <c r="T376" s="137">
        <f>S376*H376</f>
        <v>0</v>
      </c>
      <c r="AR376" s="138" t="s">
        <v>175</v>
      </c>
      <c r="AT376" s="138" t="s">
        <v>171</v>
      </c>
      <c r="AU376" s="138" t="s">
        <v>183</v>
      </c>
      <c r="AY376" s="17" t="s">
        <v>168</v>
      </c>
      <c r="BE376" s="139">
        <f>IF(N376="základní",J376,0)</f>
        <v>0</v>
      </c>
      <c r="BF376" s="139">
        <f>IF(N376="snížená",J376,0)</f>
        <v>0</v>
      </c>
      <c r="BG376" s="139">
        <f>IF(N376="zákl. přenesená",J376,0)</f>
        <v>0</v>
      </c>
      <c r="BH376" s="139">
        <f>IF(N376="sníž. přenesená",J376,0)</f>
        <v>0</v>
      </c>
      <c r="BI376" s="139">
        <f>IF(N376="nulová",J376,0)</f>
        <v>0</v>
      </c>
      <c r="BJ376" s="17" t="s">
        <v>84</v>
      </c>
      <c r="BK376" s="139">
        <f>ROUND(I376*H376,2)</f>
        <v>0</v>
      </c>
      <c r="BL376" s="17" t="s">
        <v>175</v>
      </c>
      <c r="BM376" s="138" t="s">
        <v>1643</v>
      </c>
    </row>
    <row r="377" spans="2:65" s="1" customFormat="1" ht="19.5">
      <c r="B377" s="32"/>
      <c r="D377" s="140" t="s">
        <v>177</v>
      </c>
      <c r="F377" s="141" t="s">
        <v>1644</v>
      </c>
      <c r="I377" s="142"/>
      <c r="L377" s="32"/>
      <c r="M377" s="143"/>
      <c r="T377" s="53"/>
      <c r="AT377" s="17" t="s">
        <v>177</v>
      </c>
      <c r="AU377" s="17" t="s">
        <v>183</v>
      </c>
    </row>
    <row r="378" spans="2:65" s="11" customFormat="1" ht="20.85" customHeight="1">
      <c r="B378" s="115"/>
      <c r="D378" s="116" t="s">
        <v>75</v>
      </c>
      <c r="E378" s="125" t="s">
        <v>1645</v>
      </c>
      <c r="F378" s="125" t="s">
        <v>1646</v>
      </c>
      <c r="I378" s="118"/>
      <c r="J378" s="126">
        <f>BK378</f>
        <v>0</v>
      </c>
      <c r="L378" s="115"/>
      <c r="M378" s="120"/>
      <c r="P378" s="121">
        <f>SUM(P379:P380)</f>
        <v>0</v>
      </c>
      <c r="R378" s="121">
        <f>SUM(R379:R380)</f>
        <v>0</v>
      </c>
      <c r="T378" s="122">
        <f>SUM(T379:T380)</f>
        <v>0</v>
      </c>
      <c r="AR378" s="116" t="s">
        <v>188</v>
      </c>
      <c r="AT378" s="123" t="s">
        <v>75</v>
      </c>
      <c r="AU378" s="123" t="s">
        <v>86</v>
      </c>
      <c r="AY378" s="116" t="s">
        <v>168</v>
      </c>
      <c r="BK378" s="124">
        <f>SUM(BK379:BK380)</f>
        <v>0</v>
      </c>
    </row>
    <row r="379" spans="2:65" s="1" customFormat="1" ht="16.5" customHeight="1">
      <c r="B379" s="32"/>
      <c r="C379" s="127" t="s">
        <v>808</v>
      </c>
      <c r="D379" s="127" t="s">
        <v>171</v>
      </c>
      <c r="E379" s="128" t="s">
        <v>1647</v>
      </c>
      <c r="F379" s="129" t="s">
        <v>1646</v>
      </c>
      <c r="G379" s="130" t="s">
        <v>174</v>
      </c>
      <c r="H379" s="131">
        <v>1</v>
      </c>
      <c r="I379" s="132"/>
      <c r="J379" s="133">
        <f>ROUND(I379*H379,2)</f>
        <v>0</v>
      </c>
      <c r="K379" s="129" t="s">
        <v>19</v>
      </c>
      <c r="L379" s="32"/>
      <c r="M379" s="134" t="s">
        <v>19</v>
      </c>
      <c r="N379" s="135" t="s">
        <v>47</v>
      </c>
      <c r="P379" s="136">
        <f>O379*H379</f>
        <v>0</v>
      </c>
      <c r="Q379" s="136">
        <v>0</v>
      </c>
      <c r="R379" s="136">
        <f>Q379*H379</f>
        <v>0</v>
      </c>
      <c r="S379" s="136">
        <v>0</v>
      </c>
      <c r="T379" s="137">
        <f>S379*H379</f>
        <v>0</v>
      </c>
      <c r="AR379" s="138" t="s">
        <v>175</v>
      </c>
      <c r="AT379" s="138" t="s">
        <v>171</v>
      </c>
      <c r="AU379" s="138" t="s">
        <v>183</v>
      </c>
      <c r="AY379" s="17" t="s">
        <v>168</v>
      </c>
      <c r="BE379" s="139">
        <f>IF(N379="základní",J379,0)</f>
        <v>0</v>
      </c>
      <c r="BF379" s="139">
        <f>IF(N379="snížená",J379,0)</f>
        <v>0</v>
      </c>
      <c r="BG379" s="139">
        <f>IF(N379="zákl. přenesená",J379,0)</f>
        <v>0</v>
      </c>
      <c r="BH379" s="139">
        <f>IF(N379="sníž. přenesená",J379,0)</f>
        <v>0</v>
      </c>
      <c r="BI379" s="139">
        <f>IF(N379="nulová",J379,0)</f>
        <v>0</v>
      </c>
      <c r="BJ379" s="17" t="s">
        <v>84</v>
      </c>
      <c r="BK379" s="139">
        <f>ROUND(I379*H379,2)</f>
        <v>0</v>
      </c>
      <c r="BL379" s="17" t="s">
        <v>175</v>
      </c>
      <c r="BM379" s="138" t="s">
        <v>1648</v>
      </c>
    </row>
    <row r="380" spans="2:65" s="1" customFormat="1" ht="39">
      <c r="B380" s="32"/>
      <c r="D380" s="140" t="s">
        <v>177</v>
      </c>
      <c r="F380" s="141" t="s">
        <v>1649</v>
      </c>
      <c r="I380" s="142"/>
      <c r="L380" s="32"/>
      <c r="M380" s="143"/>
      <c r="T380" s="53"/>
      <c r="AT380" s="17" t="s">
        <v>177</v>
      </c>
      <c r="AU380" s="17" t="s">
        <v>183</v>
      </c>
    </row>
    <row r="381" spans="2:65" s="11" customFormat="1" ht="22.9" customHeight="1">
      <c r="B381" s="115"/>
      <c r="D381" s="116" t="s">
        <v>75</v>
      </c>
      <c r="E381" s="125" t="s">
        <v>507</v>
      </c>
      <c r="F381" s="125" t="s">
        <v>508</v>
      </c>
      <c r="I381" s="118"/>
      <c r="J381" s="126">
        <f>BK381</f>
        <v>0</v>
      </c>
      <c r="L381" s="115"/>
      <c r="M381" s="120"/>
      <c r="P381" s="121">
        <f>P382+P387</f>
        <v>0</v>
      </c>
      <c r="R381" s="121">
        <f>R382+R387</f>
        <v>0</v>
      </c>
      <c r="T381" s="122">
        <f>T382+T387</f>
        <v>0</v>
      </c>
      <c r="AR381" s="116" t="s">
        <v>188</v>
      </c>
      <c r="AT381" s="123" t="s">
        <v>75</v>
      </c>
      <c r="AU381" s="123" t="s">
        <v>84</v>
      </c>
      <c r="AY381" s="116" t="s">
        <v>168</v>
      </c>
      <c r="BK381" s="124">
        <f>BK382+BK387</f>
        <v>0</v>
      </c>
    </row>
    <row r="382" spans="2:65" s="11" customFormat="1" ht="20.85" customHeight="1">
      <c r="B382" s="115"/>
      <c r="D382" s="116" t="s">
        <v>75</v>
      </c>
      <c r="E382" s="125" t="s">
        <v>795</v>
      </c>
      <c r="F382" s="125" t="s">
        <v>1650</v>
      </c>
      <c r="I382" s="118"/>
      <c r="J382" s="126">
        <f>BK382</f>
        <v>0</v>
      </c>
      <c r="L382" s="115"/>
      <c r="M382" s="120"/>
      <c r="P382" s="121">
        <f>SUM(P383:P386)</f>
        <v>0</v>
      </c>
      <c r="R382" s="121">
        <f>SUM(R383:R386)</f>
        <v>0</v>
      </c>
      <c r="T382" s="122">
        <f>SUM(T383:T386)</f>
        <v>0</v>
      </c>
      <c r="AR382" s="116" t="s">
        <v>188</v>
      </c>
      <c r="AT382" s="123" t="s">
        <v>75</v>
      </c>
      <c r="AU382" s="123" t="s">
        <v>86</v>
      </c>
      <c r="AY382" s="116" t="s">
        <v>168</v>
      </c>
      <c r="BK382" s="124">
        <f>SUM(BK383:BK386)</f>
        <v>0</v>
      </c>
    </row>
    <row r="383" spans="2:65" s="1" customFormat="1" ht="16.5" customHeight="1">
      <c r="B383" s="32"/>
      <c r="C383" s="127" t="s">
        <v>812</v>
      </c>
      <c r="D383" s="127" t="s">
        <v>171</v>
      </c>
      <c r="E383" s="128" t="s">
        <v>1651</v>
      </c>
      <c r="F383" s="129" t="s">
        <v>1638</v>
      </c>
      <c r="G383" s="130" t="s">
        <v>174</v>
      </c>
      <c r="H383" s="131">
        <v>2</v>
      </c>
      <c r="I383" s="132"/>
      <c r="J383" s="133">
        <f>ROUND(I383*H383,2)</f>
        <v>0</v>
      </c>
      <c r="K383" s="129" t="s">
        <v>19</v>
      </c>
      <c r="L383" s="32"/>
      <c r="M383" s="134" t="s">
        <v>19</v>
      </c>
      <c r="N383" s="135" t="s">
        <v>47</v>
      </c>
      <c r="P383" s="136">
        <f>O383*H383</f>
        <v>0</v>
      </c>
      <c r="Q383" s="136">
        <v>0</v>
      </c>
      <c r="R383" s="136">
        <f>Q383*H383</f>
        <v>0</v>
      </c>
      <c r="S383" s="136">
        <v>0</v>
      </c>
      <c r="T383" s="137">
        <f>S383*H383</f>
        <v>0</v>
      </c>
      <c r="AR383" s="138" t="s">
        <v>175</v>
      </c>
      <c r="AT383" s="138" t="s">
        <v>171</v>
      </c>
      <c r="AU383" s="138" t="s">
        <v>183</v>
      </c>
      <c r="AY383" s="17" t="s">
        <v>168</v>
      </c>
      <c r="BE383" s="139">
        <f>IF(N383="základní",J383,0)</f>
        <v>0</v>
      </c>
      <c r="BF383" s="139">
        <f>IF(N383="snížená",J383,0)</f>
        <v>0</v>
      </c>
      <c r="BG383" s="139">
        <f>IF(N383="zákl. přenesená",J383,0)</f>
        <v>0</v>
      </c>
      <c r="BH383" s="139">
        <f>IF(N383="sníž. přenesená",J383,0)</f>
        <v>0</v>
      </c>
      <c r="BI383" s="139">
        <f>IF(N383="nulová",J383,0)</f>
        <v>0</v>
      </c>
      <c r="BJ383" s="17" t="s">
        <v>84</v>
      </c>
      <c r="BK383" s="139">
        <f>ROUND(I383*H383,2)</f>
        <v>0</v>
      </c>
      <c r="BL383" s="17" t="s">
        <v>175</v>
      </c>
      <c r="BM383" s="138" t="s">
        <v>1652</v>
      </c>
    </row>
    <row r="384" spans="2:65" s="1" customFormat="1" ht="29.25">
      <c r="B384" s="32"/>
      <c r="D384" s="140" t="s">
        <v>177</v>
      </c>
      <c r="F384" s="141" t="s">
        <v>1640</v>
      </c>
      <c r="I384" s="142"/>
      <c r="L384" s="32"/>
      <c r="M384" s="143"/>
      <c r="T384" s="53"/>
      <c r="AT384" s="17" t="s">
        <v>177</v>
      </c>
      <c r="AU384" s="17" t="s">
        <v>183</v>
      </c>
    </row>
    <row r="385" spans="2:65" s="1" customFormat="1" ht="16.5" customHeight="1">
      <c r="B385" s="32"/>
      <c r="C385" s="127" t="s">
        <v>816</v>
      </c>
      <c r="D385" s="127" t="s">
        <v>171</v>
      </c>
      <c r="E385" s="128" t="s">
        <v>1653</v>
      </c>
      <c r="F385" s="129" t="s">
        <v>1642</v>
      </c>
      <c r="G385" s="130" t="s">
        <v>174</v>
      </c>
      <c r="H385" s="131">
        <v>1</v>
      </c>
      <c r="I385" s="132"/>
      <c r="J385" s="133">
        <f>ROUND(I385*H385,2)</f>
        <v>0</v>
      </c>
      <c r="K385" s="129" t="s">
        <v>19</v>
      </c>
      <c r="L385" s="32"/>
      <c r="M385" s="134" t="s">
        <v>19</v>
      </c>
      <c r="N385" s="135" t="s">
        <v>47</v>
      </c>
      <c r="P385" s="136">
        <f>O385*H385</f>
        <v>0</v>
      </c>
      <c r="Q385" s="136">
        <v>0</v>
      </c>
      <c r="R385" s="136">
        <f>Q385*H385</f>
        <v>0</v>
      </c>
      <c r="S385" s="136">
        <v>0</v>
      </c>
      <c r="T385" s="137">
        <f>S385*H385</f>
        <v>0</v>
      </c>
      <c r="AR385" s="138" t="s">
        <v>175</v>
      </c>
      <c r="AT385" s="138" t="s">
        <v>171</v>
      </c>
      <c r="AU385" s="138" t="s">
        <v>183</v>
      </c>
      <c r="AY385" s="17" t="s">
        <v>168</v>
      </c>
      <c r="BE385" s="139">
        <f>IF(N385="základní",J385,0)</f>
        <v>0</v>
      </c>
      <c r="BF385" s="139">
        <f>IF(N385="snížená",J385,0)</f>
        <v>0</v>
      </c>
      <c r="BG385" s="139">
        <f>IF(N385="zákl. přenesená",J385,0)</f>
        <v>0</v>
      </c>
      <c r="BH385" s="139">
        <f>IF(N385="sníž. přenesená",J385,0)</f>
        <v>0</v>
      </c>
      <c r="BI385" s="139">
        <f>IF(N385="nulová",J385,0)</f>
        <v>0</v>
      </c>
      <c r="BJ385" s="17" t="s">
        <v>84</v>
      </c>
      <c r="BK385" s="139">
        <f>ROUND(I385*H385,2)</f>
        <v>0</v>
      </c>
      <c r="BL385" s="17" t="s">
        <v>175</v>
      </c>
      <c r="BM385" s="138" t="s">
        <v>1654</v>
      </c>
    </row>
    <row r="386" spans="2:65" s="1" customFormat="1" ht="19.5">
      <c r="B386" s="32"/>
      <c r="D386" s="140" t="s">
        <v>177</v>
      </c>
      <c r="F386" s="141" t="s">
        <v>1644</v>
      </c>
      <c r="I386" s="142"/>
      <c r="L386" s="32"/>
      <c r="M386" s="143"/>
      <c r="T386" s="53"/>
      <c r="AT386" s="17" t="s">
        <v>177</v>
      </c>
      <c r="AU386" s="17" t="s">
        <v>183</v>
      </c>
    </row>
    <row r="387" spans="2:65" s="11" customFormat="1" ht="20.85" customHeight="1">
      <c r="B387" s="115"/>
      <c r="D387" s="116" t="s">
        <v>75</v>
      </c>
      <c r="E387" s="125" t="s">
        <v>1655</v>
      </c>
      <c r="F387" s="125" t="s">
        <v>1656</v>
      </c>
      <c r="I387" s="118"/>
      <c r="J387" s="126">
        <f>BK387</f>
        <v>0</v>
      </c>
      <c r="L387" s="115"/>
      <c r="M387" s="120"/>
      <c r="P387" s="121">
        <f>SUM(P388:P389)</f>
        <v>0</v>
      </c>
      <c r="R387" s="121">
        <f>SUM(R388:R389)</f>
        <v>0</v>
      </c>
      <c r="T387" s="122">
        <f>SUM(T388:T389)</f>
        <v>0</v>
      </c>
      <c r="AR387" s="116" t="s">
        <v>188</v>
      </c>
      <c r="AT387" s="123" t="s">
        <v>75</v>
      </c>
      <c r="AU387" s="123" t="s">
        <v>86</v>
      </c>
      <c r="AY387" s="116" t="s">
        <v>168</v>
      </c>
      <c r="BK387" s="124">
        <f>SUM(BK388:BK389)</f>
        <v>0</v>
      </c>
    </row>
    <row r="388" spans="2:65" s="1" customFormat="1" ht="16.5" customHeight="1">
      <c r="B388" s="32"/>
      <c r="C388" s="127" t="s">
        <v>820</v>
      </c>
      <c r="D388" s="127" t="s">
        <v>171</v>
      </c>
      <c r="E388" s="128" t="s">
        <v>1657</v>
      </c>
      <c r="F388" s="129" t="s">
        <v>1656</v>
      </c>
      <c r="G388" s="130" t="s">
        <v>596</v>
      </c>
      <c r="H388" s="131">
        <v>1</v>
      </c>
      <c r="I388" s="132"/>
      <c r="J388" s="133">
        <f>ROUND(I388*H388,2)</f>
        <v>0</v>
      </c>
      <c r="K388" s="129" t="s">
        <v>19</v>
      </c>
      <c r="L388" s="32"/>
      <c r="M388" s="134" t="s">
        <v>19</v>
      </c>
      <c r="N388" s="135" t="s">
        <v>47</v>
      </c>
      <c r="P388" s="136">
        <f>O388*H388</f>
        <v>0</v>
      </c>
      <c r="Q388" s="136">
        <v>0</v>
      </c>
      <c r="R388" s="136">
        <f>Q388*H388</f>
        <v>0</v>
      </c>
      <c r="S388" s="136">
        <v>0</v>
      </c>
      <c r="T388" s="137">
        <f>S388*H388</f>
        <v>0</v>
      </c>
      <c r="AR388" s="138" t="s">
        <v>175</v>
      </c>
      <c r="AT388" s="138" t="s">
        <v>171</v>
      </c>
      <c r="AU388" s="138" t="s">
        <v>183</v>
      </c>
      <c r="AY388" s="17" t="s">
        <v>168</v>
      </c>
      <c r="BE388" s="139">
        <f>IF(N388="základní",J388,0)</f>
        <v>0</v>
      </c>
      <c r="BF388" s="139">
        <f>IF(N388="snížená",J388,0)</f>
        <v>0</v>
      </c>
      <c r="BG388" s="139">
        <f>IF(N388="zákl. přenesená",J388,0)</f>
        <v>0</v>
      </c>
      <c r="BH388" s="139">
        <f>IF(N388="sníž. přenesená",J388,0)</f>
        <v>0</v>
      </c>
      <c r="BI388" s="139">
        <f>IF(N388="nulová",J388,0)</f>
        <v>0</v>
      </c>
      <c r="BJ388" s="17" t="s">
        <v>84</v>
      </c>
      <c r="BK388" s="139">
        <f>ROUND(I388*H388,2)</f>
        <v>0</v>
      </c>
      <c r="BL388" s="17" t="s">
        <v>175</v>
      </c>
      <c r="BM388" s="138" t="s">
        <v>1658</v>
      </c>
    </row>
    <row r="389" spans="2:65" s="1" customFormat="1" ht="39">
      <c r="B389" s="32"/>
      <c r="D389" s="140" t="s">
        <v>177</v>
      </c>
      <c r="F389" s="141" t="s">
        <v>1659</v>
      </c>
      <c r="I389" s="142"/>
      <c r="L389" s="32"/>
      <c r="M389" s="165"/>
      <c r="N389" s="166"/>
      <c r="O389" s="166"/>
      <c r="P389" s="166"/>
      <c r="Q389" s="166"/>
      <c r="R389" s="166"/>
      <c r="S389" s="166"/>
      <c r="T389" s="167"/>
      <c r="AT389" s="17" t="s">
        <v>177</v>
      </c>
      <c r="AU389" s="17" t="s">
        <v>183</v>
      </c>
    </row>
    <row r="390" spans="2:65" s="1" customFormat="1" ht="6.95" customHeight="1">
      <c r="B390" s="41"/>
      <c r="C390" s="42"/>
      <c r="D390" s="42"/>
      <c r="E390" s="42"/>
      <c r="F390" s="42"/>
      <c r="G390" s="42"/>
      <c r="H390" s="42"/>
      <c r="I390" s="42"/>
      <c r="J390" s="42"/>
      <c r="K390" s="42"/>
      <c r="L390" s="32"/>
    </row>
  </sheetData>
  <sheetProtection algorithmName="SHA-512" hashValue="J0Y/t2gGxhLQUaxL0+vbyvCLPX2tA2MnWX90WQIiMIFsH2K3CftSqBNsahOPo78ItZwvYXCG2P5Fnmzg678HfA==" saltValue="nS/O09zQYf4uJffs1laZKmHjI8J2c6593YAXDaTRfss5wHjfI298VAWR/fDvx9C/ks9F6Pu9aJpIAR+TP4o3TA==" spinCount="100000" sheet="1" objects="1" scenarios="1" formatColumns="0" formatRows="0" autoFilter="0"/>
  <autoFilter ref="C98:K389" xr:uid="{00000000-0009-0000-0000-000004000000}"/>
  <mergeCells count="9">
    <mergeCell ref="E50:H50"/>
    <mergeCell ref="E89:H89"/>
    <mergeCell ref="E91:H91"/>
    <mergeCell ref="L2:V2"/>
    <mergeCell ref="E7:H7"/>
    <mergeCell ref="E9:H9"/>
    <mergeCell ref="E18:H18"/>
    <mergeCell ref="E27:H27"/>
    <mergeCell ref="E48:H48"/>
  </mergeCells>
  <hyperlinks>
    <hyperlink ref="F104" r:id="rId1" xr:uid="{00000000-0004-0000-0400-000000000000}"/>
    <hyperlink ref="F117" r:id="rId2" xr:uid="{00000000-0004-0000-0400-000001000000}"/>
    <hyperlink ref="F127" r:id="rId3" xr:uid="{00000000-0004-0000-0400-000002000000}"/>
    <hyperlink ref="F131" r:id="rId4" xr:uid="{00000000-0004-0000-0400-000003000000}"/>
    <hyperlink ref="F135" r:id="rId5" xr:uid="{00000000-0004-0000-0400-000004000000}"/>
    <hyperlink ref="F143" r:id="rId6" xr:uid="{00000000-0004-0000-0400-000005000000}"/>
    <hyperlink ref="F158" r:id="rId7" xr:uid="{00000000-0004-0000-0400-000006000000}"/>
    <hyperlink ref="F174" r:id="rId8" xr:uid="{00000000-0004-0000-0400-000007000000}"/>
    <hyperlink ref="F184" r:id="rId9" xr:uid="{00000000-0004-0000-0400-000008000000}"/>
    <hyperlink ref="F192" r:id="rId10" xr:uid="{00000000-0004-0000-0400-000009000000}"/>
    <hyperlink ref="F197" r:id="rId11" xr:uid="{00000000-0004-0000-0400-00000A000000}"/>
    <hyperlink ref="F201" r:id="rId12" xr:uid="{00000000-0004-0000-0400-00000B000000}"/>
    <hyperlink ref="F206" r:id="rId13" xr:uid="{00000000-0004-0000-0400-00000C000000}"/>
    <hyperlink ref="F221" r:id="rId14" xr:uid="{00000000-0004-0000-0400-00000D000000}"/>
    <hyperlink ref="F230" r:id="rId15" xr:uid="{00000000-0004-0000-0400-00000E000000}"/>
    <hyperlink ref="F254" r:id="rId16" xr:uid="{00000000-0004-0000-0400-00000F000000}"/>
    <hyperlink ref="F260" r:id="rId17" xr:uid="{00000000-0004-0000-0400-000010000000}"/>
    <hyperlink ref="F264" r:id="rId18" xr:uid="{00000000-0004-0000-0400-000011000000}"/>
    <hyperlink ref="F270" r:id="rId19" xr:uid="{00000000-0004-0000-0400-000012000000}"/>
    <hyperlink ref="F275" r:id="rId20" xr:uid="{00000000-0004-0000-0400-000013000000}"/>
    <hyperlink ref="F280" r:id="rId21" xr:uid="{00000000-0004-0000-0400-000014000000}"/>
    <hyperlink ref="F289" r:id="rId22" xr:uid="{00000000-0004-0000-0400-000015000000}"/>
    <hyperlink ref="F296" r:id="rId23" xr:uid="{00000000-0004-0000-0400-000016000000}"/>
    <hyperlink ref="F303" r:id="rId24" xr:uid="{00000000-0004-0000-0400-000017000000}"/>
    <hyperlink ref="F307" r:id="rId25" xr:uid="{00000000-0004-0000-0400-000018000000}"/>
    <hyperlink ref="F315" r:id="rId26" xr:uid="{00000000-0004-0000-0400-000019000000}"/>
    <hyperlink ref="F319" r:id="rId27" xr:uid="{00000000-0004-0000-0400-00001A000000}"/>
    <hyperlink ref="F330" r:id="rId28" xr:uid="{00000000-0004-0000-0400-00001B000000}"/>
    <hyperlink ref="F337" r:id="rId29" xr:uid="{00000000-0004-0000-0400-00001C000000}"/>
    <hyperlink ref="F348" r:id="rId30" xr:uid="{00000000-0004-0000-0400-00001D000000}"/>
    <hyperlink ref="F360" r:id="rId31" xr:uid="{00000000-0004-0000-0400-00001E000000}"/>
    <hyperlink ref="F365" r:id="rId32" xr:uid="{00000000-0004-0000-0400-00001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6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AT2" s="17" t="s">
        <v>99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86</v>
      </c>
    </row>
    <row r="4" spans="2:46" ht="24.95" customHeight="1">
      <c r="B4" s="20"/>
      <c r="D4" s="21" t="s">
        <v>100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2" t="str">
        <f>'Rekapitulace stavby'!K6</f>
        <v>VD Husinec - Rekonstrukce provozních uzávěrů spodních výpustí</v>
      </c>
      <c r="F7" s="313"/>
      <c r="G7" s="313"/>
      <c r="H7" s="313"/>
      <c r="L7" s="20"/>
    </row>
    <row r="8" spans="2:46" s="1" customFormat="1" ht="12" customHeight="1">
      <c r="B8" s="32"/>
      <c r="D8" s="27" t="s">
        <v>101</v>
      </c>
      <c r="L8" s="32"/>
    </row>
    <row r="9" spans="2:46" s="1" customFormat="1" ht="16.5" customHeight="1">
      <c r="B9" s="32"/>
      <c r="E9" s="302" t="s">
        <v>1660</v>
      </c>
      <c r="F9" s="311"/>
      <c r="G9" s="311"/>
      <c r="H9" s="311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 t="str">
        <f>'Rekapitulace stavby'!AN8</f>
        <v>11. 3. 2026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25</v>
      </c>
      <c r="I14" s="27" t="s">
        <v>26</v>
      </c>
      <c r="J14" s="25" t="s">
        <v>27</v>
      </c>
      <c r="L14" s="32"/>
    </row>
    <row r="15" spans="2:46" s="1" customFormat="1" ht="18" customHeight="1">
      <c r="B15" s="32"/>
      <c r="E15" s="25" t="s">
        <v>28</v>
      </c>
      <c r="I15" s="27" t="s">
        <v>29</v>
      </c>
      <c r="J15" s="25" t="s">
        <v>30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31</v>
      </c>
      <c r="I17" s="27" t="s">
        <v>26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14" t="str">
        <f>'Rekapitulace stavby'!E14</f>
        <v>Vyplň údaj</v>
      </c>
      <c r="F18" s="285"/>
      <c r="G18" s="285"/>
      <c r="H18" s="285"/>
      <c r="I18" s="27" t="s">
        <v>29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33</v>
      </c>
      <c r="I20" s="27" t="s">
        <v>26</v>
      </c>
      <c r="J20" s="25" t="s">
        <v>34</v>
      </c>
      <c r="L20" s="32"/>
    </row>
    <row r="21" spans="2:12" s="1" customFormat="1" ht="18" customHeight="1">
      <c r="B21" s="32"/>
      <c r="E21" s="25" t="s">
        <v>35</v>
      </c>
      <c r="I21" s="27" t="s">
        <v>29</v>
      </c>
      <c r="J21" s="25" t="s">
        <v>36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38</v>
      </c>
      <c r="I23" s="27" t="s">
        <v>26</v>
      </c>
      <c r="J23" s="25" t="s">
        <v>19</v>
      </c>
      <c r="L23" s="32"/>
    </row>
    <row r="24" spans="2:12" s="1" customFormat="1" ht="18" customHeight="1">
      <c r="B24" s="32"/>
      <c r="E24" s="25" t="s">
        <v>39</v>
      </c>
      <c r="I24" s="27" t="s">
        <v>29</v>
      </c>
      <c r="J24" s="25" t="s">
        <v>19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40</v>
      </c>
      <c r="L26" s="32"/>
    </row>
    <row r="27" spans="2:12" s="7" customFormat="1" ht="16.5" customHeight="1">
      <c r="B27" s="86"/>
      <c r="E27" s="289" t="s">
        <v>19</v>
      </c>
      <c r="F27" s="289"/>
      <c r="G27" s="289"/>
      <c r="H27" s="289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42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44</v>
      </c>
      <c r="I32" s="35" t="s">
        <v>43</v>
      </c>
      <c r="J32" s="35" t="s">
        <v>45</v>
      </c>
      <c r="L32" s="32"/>
    </row>
    <row r="33" spans="2:12" s="1" customFormat="1" ht="14.45" customHeight="1">
      <c r="B33" s="32"/>
      <c r="D33" s="52" t="s">
        <v>46</v>
      </c>
      <c r="E33" s="27" t="s">
        <v>47</v>
      </c>
      <c r="F33" s="88">
        <f>ROUND((SUM(BE83:BE125)),  2)</f>
        <v>0</v>
      </c>
      <c r="I33" s="89">
        <v>0.21</v>
      </c>
      <c r="J33" s="88">
        <f>ROUND(((SUM(BE83:BE125))*I33),  2)</f>
        <v>0</v>
      </c>
      <c r="L33" s="32"/>
    </row>
    <row r="34" spans="2:12" s="1" customFormat="1" ht="14.45" customHeight="1">
      <c r="B34" s="32"/>
      <c r="E34" s="27" t="s">
        <v>48</v>
      </c>
      <c r="F34" s="88">
        <f>ROUND((SUM(BF83:BF125)),  2)</f>
        <v>0</v>
      </c>
      <c r="I34" s="89">
        <v>0.12</v>
      </c>
      <c r="J34" s="88">
        <f>ROUND(((SUM(BF83:BF125))*I34),  2)</f>
        <v>0</v>
      </c>
      <c r="L34" s="32"/>
    </row>
    <row r="35" spans="2:12" s="1" customFormat="1" ht="14.45" hidden="1" customHeight="1">
      <c r="B35" s="32"/>
      <c r="E35" s="27" t="s">
        <v>49</v>
      </c>
      <c r="F35" s="88">
        <f>ROUND((SUM(BG83:BG125)),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50</v>
      </c>
      <c r="F36" s="88">
        <f>ROUND((SUM(BH83:BH125)),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51</v>
      </c>
      <c r="F37" s="88">
        <f>ROUND((SUM(BI83:BI125)),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52</v>
      </c>
      <c r="E39" s="54"/>
      <c r="F39" s="54"/>
      <c r="G39" s="92" t="s">
        <v>53</v>
      </c>
      <c r="H39" s="93" t="s">
        <v>54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104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12" t="str">
        <f>E7</f>
        <v>VD Husinec - Rekonstrukce provozních uzávěrů spodních výpustí</v>
      </c>
      <c r="F48" s="313"/>
      <c r="G48" s="313"/>
      <c r="H48" s="313"/>
      <c r="L48" s="32"/>
    </row>
    <row r="49" spans="2:47" s="1" customFormat="1" ht="12" customHeight="1">
      <c r="B49" s="32"/>
      <c r="C49" s="27" t="s">
        <v>101</v>
      </c>
      <c r="L49" s="32"/>
    </row>
    <row r="50" spans="2:47" s="1" customFormat="1" ht="16.5" customHeight="1">
      <c r="B50" s="32"/>
      <c r="E50" s="302" t="str">
        <f>E9</f>
        <v>VON - Vedlejší a ostatní náklady</v>
      </c>
      <c r="F50" s="311"/>
      <c r="G50" s="311"/>
      <c r="H50" s="311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>Vodní dílo Husinec na Blanici</v>
      </c>
      <c r="I52" s="27" t="s">
        <v>23</v>
      </c>
      <c r="J52" s="49" t="str">
        <f>IF(J12="","",J12)</f>
        <v>11. 3. 2026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25</v>
      </c>
      <c r="F54" s="25" t="str">
        <f>E15</f>
        <v>Povodí Vltavy, státní podnik</v>
      </c>
      <c r="I54" s="27" t="s">
        <v>33</v>
      </c>
      <c r="J54" s="30" t="str">
        <f>E21</f>
        <v>AQUATIS a.s.</v>
      </c>
      <c r="L54" s="32"/>
    </row>
    <row r="55" spans="2:47" s="1" customFormat="1" ht="15.2" customHeight="1">
      <c r="B55" s="32"/>
      <c r="C55" s="27" t="s">
        <v>31</v>
      </c>
      <c r="F55" s="25" t="str">
        <f>IF(E18="","",E18)</f>
        <v>Vyplň údaj</v>
      </c>
      <c r="I55" s="27" t="s">
        <v>38</v>
      </c>
      <c r="J55" s="30" t="str">
        <f>E24</f>
        <v>Bc. Aneta Patková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105</v>
      </c>
      <c r="D57" s="90"/>
      <c r="E57" s="90"/>
      <c r="F57" s="90"/>
      <c r="G57" s="90"/>
      <c r="H57" s="90"/>
      <c r="I57" s="90"/>
      <c r="J57" s="97" t="s">
        <v>106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74</v>
      </c>
      <c r="J59" s="63">
        <f>J83</f>
        <v>0</v>
      </c>
      <c r="L59" s="32"/>
      <c r="AU59" s="17" t="s">
        <v>107</v>
      </c>
    </row>
    <row r="60" spans="2:47" s="8" customFormat="1" ht="24.95" customHeight="1">
      <c r="B60" s="99"/>
      <c r="D60" s="100" t="s">
        <v>1661</v>
      </c>
      <c r="E60" s="101"/>
      <c r="F60" s="101"/>
      <c r="G60" s="101"/>
      <c r="H60" s="101"/>
      <c r="I60" s="101"/>
      <c r="J60" s="102">
        <f>J84</f>
        <v>0</v>
      </c>
      <c r="L60" s="99"/>
    </row>
    <row r="61" spans="2:47" s="8" customFormat="1" ht="24.95" customHeight="1">
      <c r="B61" s="99"/>
      <c r="D61" s="100" t="s">
        <v>1662</v>
      </c>
      <c r="E61" s="101"/>
      <c r="F61" s="101"/>
      <c r="G61" s="101"/>
      <c r="H61" s="101"/>
      <c r="I61" s="101"/>
      <c r="J61" s="102">
        <f>J87</f>
        <v>0</v>
      </c>
      <c r="L61" s="99"/>
    </row>
    <row r="62" spans="2:47" s="8" customFormat="1" ht="24.95" customHeight="1">
      <c r="B62" s="99"/>
      <c r="D62" s="100" t="s">
        <v>1663</v>
      </c>
      <c r="E62" s="101"/>
      <c r="F62" s="101"/>
      <c r="G62" s="101"/>
      <c r="H62" s="101"/>
      <c r="I62" s="101"/>
      <c r="J62" s="102">
        <f>J96</f>
        <v>0</v>
      </c>
      <c r="L62" s="99"/>
    </row>
    <row r="63" spans="2:47" s="8" customFormat="1" ht="24.95" customHeight="1">
      <c r="B63" s="99"/>
      <c r="D63" s="100" t="s">
        <v>1664</v>
      </c>
      <c r="E63" s="101"/>
      <c r="F63" s="101"/>
      <c r="G63" s="101"/>
      <c r="H63" s="101"/>
      <c r="I63" s="101"/>
      <c r="J63" s="102">
        <f>J99</f>
        <v>0</v>
      </c>
      <c r="L63" s="99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1" t="s">
        <v>153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7" t="s">
        <v>16</v>
      </c>
      <c r="L72" s="32"/>
    </row>
    <row r="73" spans="2:12" s="1" customFormat="1" ht="16.5" customHeight="1">
      <c r="B73" s="32"/>
      <c r="E73" s="312" t="str">
        <f>E7</f>
        <v>VD Husinec - Rekonstrukce provozních uzávěrů spodních výpustí</v>
      </c>
      <c r="F73" s="313"/>
      <c r="G73" s="313"/>
      <c r="H73" s="313"/>
      <c r="L73" s="32"/>
    </row>
    <row r="74" spans="2:12" s="1" customFormat="1" ht="12" customHeight="1">
      <c r="B74" s="32"/>
      <c r="C74" s="27" t="s">
        <v>101</v>
      </c>
      <c r="L74" s="32"/>
    </row>
    <row r="75" spans="2:12" s="1" customFormat="1" ht="16.5" customHeight="1">
      <c r="B75" s="32"/>
      <c r="E75" s="302" t="str">
        <f>E9</f>
        <v>VON - Vedlejší a ostatní náklady</v>
      </c>
      <c r="F75" s="311"/>
      <c r="G75" s="311"/>
      <c r="H75" s="311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7" t="s">
        <v>21</v>
      </c>
      <c r="F77" s="25" t="str">
        <f>F12</f>
        <v>Vodní dílo Husinec na Blanici</v>
      </c>
      <c r="I77" s="27" t="s">
        <v>23</v>
      </c>
      <c r="J77" s="49" t="str">
        <f>IF(J12="","",J12)</f>
        <v>11. 3. 2026</v>
      </c>
      <c r="L77" s="32"/>
    </row>
    <row r="78" spans="2:12" s="1" customFormat="1" ht="6.95" customHeight="1">
      <c r="B78" s="32"/>
      <c r="L78" s="32"/>
    </row>
    <row r="79" spans="2:12" s="1" customFormat="1" ht="15.2" customHeight="1">
      <c r="B79" s="32"/>
      <c r="C79" s="27" t="s">
        <v>25</v>
      </c>
      <c r="F79" s="25" t="str">
        <f>E15</f>
        <v>Povodí Vltavy, státní podnik</v>
      </c>
      <c r="I79" s="27" t="s">
        <v>33</v>
      </c>
      <c r="J79" s="30" t="str">
        <f>E21</f>
        <v>AQUATIS a.s.</v>
      </c>
      <c r="L79" s="32"/>
    </row>
    <row r="80" spans="2:12" s="1" customFormat="1" ht="15.2" customHeight="1">
      <c r="B80" s="32"/>
      <c r="C80" s="27" t="s">
        <v>31</v>
      </c>
      <c r="F80" s="25" t="str">
        <f>IF(E18="","",E18)</f>
        <v>Vyplň údaj</v>
      </c>
      <c r="I80" s="27" t="s">
        <v>38</v>
      </c>
      <c r="J80" s="30" t="str">
        <f>E24</f>
        <v>Bc. Aneta Patková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07"/>
      <c r="C82" s="108" t="s">
        <v>154</v>
      </c>
      <c r="D82" s="109" t="s">
        <v>61</v>
      </c>
      <c r="E82" s="109" t="s">
        <v>57</v>
      </c>
      <c r="F82" s="109" t="s">
        <v>58</v>
      </c>
      <c r="G82" s="109" t="s">
        <v>155</v>
      </c>
      <c r="H82" s="109" t="s">
        <v>156</v>
      </c>
      <c r="I82" s="109" t="s">
        <v>157</v>
      </c>
      <c r="J82" s="109" t="s">
        <v>106</v>
      </c>
      <c r="K82" s="110" t="s">
        <v>158</v>
      </c>
      <c r="L82" s="107"/>
      <c r="M82" s="56" t="s">
        <v>19</v>
      </c>
      <c r="N82" s="57" t="s">
        <v>46</v>
      </c>
      <c r="O82" s="57" t="s">
        <v>159</v>
      </c>
      <c r="P82" s="57" t="s">
        <v>160</v>
      </c>
      <c r="Q82" s="57" t="s">
        <v>161</v>
      </c>
      <c r="R82" s="57" t="s">
        <v>162</v>
      </c>
      <c r="S82" s="57" t="s">
        <v>163</v>
      </c>
      <c r="T82" s="58" t="s">
        <v>164</v>
      </c>
    </row>
    <row r="83" spans="2:65" s="1" customFormat="1" ht="22.9" customHeight="1">
      <c r="B83" s="32"/>
      <c r="C83" s="61" t="s">
        <v>165</v>
      </c>
      <c r="J83" s="111">
        <f>BK83</f>
        <v>0</v>
      </c>
      <c r="L83" s="32"/>
      <c r="M83" s="59"/>
      <c r="N83" s="50"/>
      <c r="O83" s="50"/>
      <c r="P83" s="112">
        <f>P84+P87+P96+P99</f>
        <v>0</v>
      </c>
      <c r="Q83" s="50"/>
      <c r="R83" s="112">
        <f>R84+R87+R96+R99</f>
        <v>0</v>
      </c>
      <c r="S83" s="50"/>
      <c r="T83" s="113">
        <f>T84+T87+T96+T99</f>
        <v>0</v>
      </c>
      <c r="AT83" s="17" t="s">
        <v>75</v>
      </c>
      <c r="AU83" s="17" t="s">
        <v>107</v>
      </c>
      <c r="BK83" s="114">
        <f>BK84+BK87+BK96+BK99</f>
        <v>0</v>
      </c>
    </row>
    <row r="84" spans="2:65" s="11" customFormat="1" ht="25.9" customHeight="1">
      <c r="B84" s="115"/>
      <c r="D84" s="116" t="s">
        <v>75</v>
      </c>
      <c r="E84" s="117" t="s">
        <v>14</v>
      </c>
      <c r="F84" s="117" t="s">
        <v>1665</v>
      </c>
      <c r="I84" s="118"/>
      <c r="J84" s="119">
        <f>BK84</f>
        <v>0</v>
      </c>
      <c r="L84" s="115"/>
      <c r="M84" s="120"/>
      <c r="P84" s="121">
        <f>SUM(P85:P86)</f>
        <v>0</v>
      </c>
      <c r="R84" s="121">
        <f>SUM(R85:R86)</f>
        <v>0</v>
      </c>
      <c r="T84" s="122">
        <f>SUM(T85:T86)</f>
        <v>0</v>
      </c>
      <c r="AR84" s="116" t="s">
        <v>193</v>
      </c>
      <c r="AT84" s="123" t="s">
        <v>75</v>
      </c>
      <c r="AU84" s="123" t="s">
        <v>76</v>
      </c>
      <c r="AY84" s="116" t="s">
        <v>168</v>
      </c>
      <c r="BK84" s="124">
        <f>SUM(BK85:BK86)</f>
        <v>0</v>
      </c>
    </row>
    <row r="85" spans="2:65" s="1" customFormat="1" ht="16.5" customHeight="1">
      <c r="B85" s="32"/>
      <c r="C85" s="127" t="s">
        <v>84</v>
      </c>
      <c r="D85" s="127" t="s">
        <v>171</v>
      </c>
      <c r="E85" s="128" t="s">
        <v>1666</v>
      </c>
      <c r="F85" s="129" t="s">
        <v>1667</v>
      </c>
      <c r="G85" s="130" t="s">
        <v>616</v>
      </c>
      <c r="H85" s="131">
        <v>1</v>
      </c>
      <c r="I85" s="132"/>
      <c r="J85" s="133">
        <f>ROUND(I85*H85,2)</f>
        <v>0</v>
      </c>
      <c r="K85" s="129" t="s">
        <v>19</v>
      </c>
      <c r="L85" s="32"/>
      <c r="M85" s="134" t="s">
        <v>19</v>
      </c>
      <c r="N85" s="135" t="s">
        <v>47</v>
      </c>
      <c r="P85" s="136">
        <f>O85*H85</f>
        <v>0</v>
      </c>
      <c r="Q85" s="136">
        <v>0</v>
      </c>
      <c r="R85" s="136">
        <f>Q85*H85</f>
        <v>0</v>
      </c>
      <c r="S85" s="136">
        <v>0</v>
      </c>
      <c r="T85" s="137">
        <f>S85*H85</f>
        <v>0</v>
      </c>
      <c r="AR85" s="138" t="s">
        <v>1668</v>
      </c>
      <c r="AT85" s="138" t="s">
        <v>171</v>
      </c>
      <c r="AU85" s="138" t="s">
        <v>84</v>
      </c>
      <c r="AY85" s="17" t="s">
        <v>168</v>
      </c>
      <c r="BE85" s="139">
        <f>IF(N85="základní",J85,0)</f>
        <v>0</v>
      </c>
      <c r="BF85" s="139">
        <f>IF(N85="snížená",J85,0)</f>
        <v>0</v>
      </c>
      <c r="BG85" s="139">
        <f>IF(N85="zákl. přenesená",J85,0)</f>
        <v>0</v>
      </c>
      <c r="BH85" s="139">
        <f>IF(N85="sníž. přenesená",J85,0)</f>
        <v>0</v>
      </c>
      <c r="BI85" s="139">
        <f>IF(N85="nulová",J85,0)</f>
        <v>0</v>
      </c>
      <c r="BJ85" s="17" t="s">
        <v>84</v>
      </c>
      <c r="BK85" s="139">
        <f>ROUND(I85*H85,2)</f>
        <v>0</v>
      </c>
      <c r="BL85" s="17" t="s">
        <v>1668</v>
      </c>
      <c r="BM85" s="138" t="s">
        <v>1669</v>
      </c>
    </row>
    <row r="86" spans="2:65" s="1" customFormat="1" ht="214.5">
      <c r="B86" s="32"/>
      <c r="D86" s="140" t="s">
        <v>177</v>
      </c>
      <c r="F86" s="141" t="s">
        <v>1670</v>
      </c>
      <c r="I86" s="142"/>
      <c r="L86" s="32"/>
      <c r="M86" s="143"/>
      <c r="T86" s="53"/>
      <c r="AT86" s="17" t="s">
        <v>177</v>
      </c>
      <c r="AU86" s="17" t="s">
        <v>84</v>
      </c>
    </row>
    <row r="87" spans="2:65" s="11" customFormat="1" ht="25.9" customHeight="1">
      <c r="B87" s="115"/>
      <c r="D87" s="116" t="s">
        <v>75</v>
      </c>
      <c r="E87" s="117" t="s">
        <v>1671</v>
      </c>
      <c r="F87" s="117" t="s">
        <v>1672</v>
      </c>
      <c r="I87" s="118"/>
      <c r="J87" s="119">
        <f>BK87</f>
        <v>0</v>
      </c>
      <c r="L87" s="115"/>
      <c r="M87" s="120"/>
      <c r="P87" s="121">
        <f>SUM(P88:P95)</f>
        <v>0</v>
      </c>
      <c r="R87" s="121">
        <f>SUM(R88:R95)</f>
        <v>0</v>
      </c>
      <c r="T87" s="122">
        <f>SUM(T88:T95)</f>
        <v>0</v>
      </c>
      <c r="AR87" s="116" t="s">
        <v>193</v>
      </c>
      <c r="AT87" s="123" t="s">
        <v>75</v>
      </c>
      <c r="AU87" s="123" t="s">
        <v>76</v>
      </c>
      <c r="AY87" s="116" t="s">
        <v>168</v>
      </c>
      <c r="BK87" s="124">
        <f>SUM(BK88:BK95)</f>
        <v>0</v>
      </c>
    </row>
    <row r="88" spans="2:65" s="1" customFormat="1" ht="16.5" customHeight="1">
      <c r="B88" s="32"/>
      <c r="C88" s="127" t="s">
        <v>86</v>
      </c>
      <c r="D88" s="127" t="s">
        <v>171</v>
      </c>
      <c r="E88" s="128" t="s">
        <v>1673</v>
      </c>
      <c r="F88" s="129" t="s">
        <v>1674</v>
      </c>
      <c r="G88" s="130" t="s">
        <v>616</v>
      </c>
      <c r="H88" s="131">
        <v>1</v>
      </c>
      <c r="I88" s="132"/>
      <c r="J88" s="133">
        <f>ROUND(I88*H88,2)</f>
        <v>0</v>
      </c>
      <c r="K88" s="129" t="s">
        <v>19</v>
      </c>
      <c r="L88" s="32"/>
      <c r="M88" s="134" t="s">
        <v>19</v>
      </c>
      <c r="N88" s="135" t="s">
        <v>47</v>
      </c>
      <c r="P88" s="136">
        <f>O88*H88</f>
        <v>0</v>
      </c>
      <c r="Q88" s="136">
        <v>0</v>
      </c>
      <c r="R88" s="136">
        <f>Q88*H88</f>
        <v>0</v>
      </c>
      <c r="S88" s="136">
        <v>0</v>
      </c>
      <c r="T88" s="137">
        <f>S88*H88</f>
        <v>0</v>
      </c>
      <c r="AR88" s="138" t="s">
        <v>1668</v>
      </c>
      <c r="AT88" s="138" t="s">
        <v>171</v>
      </c>
      <c r="AU88" s="138" t="s">
        <v>84</v>
      </c>
      <c r="AY88" s="17" t="s">
        <v>168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7" t="s">
        <v>84</v>
      </c>
      <c r="BK88" s="139">
        <f>ROUND(I88*H88,2)</f>
        <v>0</v>
      </c>
      <c r="BL88" s="17" t="s">
        <v>1668</v>
      </c>
      <c r="BM88" s="138" t="s">
        <v>1675</v>
      </c>
    </row>
    <row r="89" spans="2:65" s="1" customFormat="1">
      <c r="B89" s="32"/>
      <c r="D89" s="140" t="s">
        <v>177</v>
      </c>
      <c r="F89" s="141" t="s">
        <v>1676</v>
      </c>
      <c r="I89" s="142"/>
      <c r="L89" s="32"/>
      <c r="M89" s="143"/>
      <c r="T89" s="53"/>
      <c r="AT89" s="17" t="s">
        <v>177</v>
      </c>
      <c r="AU89" s="17" t="s">
        <v>84</v>
      </c>
    </row>
    <row r="90" spans="2:65" s="1" customFormat="1" ht="16.5" customHeight="1">
      <c r="B90" s="32"/>
      <c r="C90" s="127" t="s">
        <v>183</v>
      </c>
      <c r="D90" s="127" t="s">
        <v>171</v>
      </c>
      <c r="E90" s="128" t="s">
        <v>1677</v>
      </c>
      <c r="F90" s="129" t="s">
        <v>1678</v>
      </c>
      <c r="G90" s="130" t="s">
        <v>616</v>
      </c>
      <c r="H90" s="131">
        <v>1</v>
      </c>
      <c r="I90" s="132"/>
      <c r="J90" s="133">
        <f>ROUND(I90*H90,2)</f>
        <v>0</v>
      </c>
      <c r="K90" s="129" t="s">
        <v>19</v>
      </c>
      <c r="L90" s="32"/>
      <c r="M90" s="134" t="s">
        <v>19</v>
      </c>
      <c r="N90" s="135" t="s">
        <v>47</v>
      </c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38" t="s">
        <v>1668</v>
      </c>
      <c r="AT90" s="138" t="s">
        <v>171</v>
      </c>
      <c r="AU90" s="138" t="s">
        <v>84</v>
      </c>
      <c r="AY90" s="17" t="s">
        <v>168</v>
      </c>
      <c r="BE90" s="139">
        <f>IF(N90="základní",J90,0)</f>
        <v>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7" t="s">
        <v>84</v>
      </c>
      <c r="BK90" s="139">
        <f>ROUND(I90*H90,2)</f>
        <v>0</v>
      </c>
      <c r="BL90" s="17" t="s">
        <v>1668</v>
      </c>
      <c r="BM90" s="138" t="s">
        <v>1679</v>
      </c>
    </row>
    <row r="91" spans="2:65" s="1" customFormat="1">
      <c r="B91" s="32"/>
      <c r="D91" s="140" t="s">
        <v>177</v>
      </c>
      <c r="F91" s="141" t="s">
        <v>1678</v>
      </c>
      <c r="I91" s="142"/>
      <c r="L91" s="32"/>
      <c r="M91" s="143"/>
      <c r="T91" s="53"/>
      <c r="AT91" s="17" t="s">
        <v>177</v>
      </c>
      <c r="AU91" s="17" t="s">
        <v>84</v>
      </c>
    </row>
    <row r="92" spans="2:65" s="1" customFormat="1" ht="16.5" customHeight="1">
      <c r="B92" s="32"/>
      <c r="C92" s="127" t="s">
        <v>188</v>
      </c>
      <c r="D92" s="127" t="s">
        <v>171</v>
      </c>
      <c r="E92" s="128" t="s">
        <v>1680</v>
      </c>
      <c r="F92" s="129" t="s">
        <v>1681</v>
      </c>
      <c r="G92" s="130" t="s">
        <v>616</v>
      </c>
      <c r="H92" s="131">
        <v>1</v>
      </c>
      <c r="I92" s="132"/>
      <c r="J92" s="133">
        <f>ROUND(I92*H92,2)</f>
        <v>0</v>
      </c>
      <c r="K92" s="129" t="s">
        <v>19</v>
      </c>
      <c r="L92" s="32"/>
      <c r="M92" s="134" t="s">
        <v>19</v>
      </c>
      <c r="N92" s="135" t="s">
        <v>47</v>
      </c>
      <c r="P92" s="136">
        <f>O92*H92</f>
        <v>0</v>
      </c>
      <c r="Q92" s="136">
        <v>0</v>
      </c>
      <c r="R92" s="136">
        <f>Q92*H92</f>
        <v>0</v>
      </c>
      <c r="S92" s="136">
        <v>0</v>
      </c>
      <c r="T92" s="137">
        <f>S92*H92</f>
        <v>0</v>
      </c>
      <c r="AR92" s="138" t="s">
        <v>1668</v>
      </c>
      <c r="AT92" s="138" t="s">
        <v>171</v>
      </c>
      <c r="AU92" s="138" t="s">
        <v>84</v>
      </c>
      <c r="AY92" s="17" t="s">
        <v>168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7" t="s">
        <v>84</v>
      </c>
      <c r="BK92" s="139">
        <f>ROUND(I92*H92,2)</f>
        <v>0</v>
      </c>
      <c r="BL92" s="17" t="s">
        <v>1668</v>
      </c>
      <c r="BM92" s="138" t="s">
        <v>1682</v>
      </c>
    </row>
    <row r="93" spans="2:65" s="1" customFormat="1" ht="29.25">
      <c r="B93" s="32"/>
      <c r="D93" s="140" t="s">
        <v>177</v>
      </c>
      <c r="F93" s="141" t="s">
        <v>1683</v>
      </c>
      <c r="I93" s="142"/>
      <c r="L93" s="32"/>
      <c r="M93" s="143"/>
      <c r="T93" s="53"/>
      <c r="AT93" s="17" t="s">
        <v>177</v>
      </c>
      <c r="AU93" s="17" t="s">
        <v>84</v>
      </c>
    </row>
    <row r="94" spans="2:65" s="1" customFormat="1" ht="16.5" customHeight="1">
      <c r="B94" s="32"/>
      <c r="C94" s="127" t="s">
        <v>193</v>
      </c>
      <c r="D94" s="127" t="s">
        <v>171</v>
      </c>
      <c r="E94" s="128" t="s">
        <v>1684</v>
      </c>
      <c r="F94" s="129" t="s">
        <v>1685</v>
      </c>
      <c r="G94" s="130" t="s">
        <v>616</v>
      </c>
      <c r="H94" s="131">
        <v>1</v>
      </c>
      <c r="I94" s="132"/>
      <c r="J94" s="133">
        <f>ROUND(I94*H94,2)</f>
        <v>0</v>
      </c>
      <c r="K94" s="129" t="s">
        <v>19</v>
      </c>
      <c r="L94" s="32"/>
      <c r="M94" s="134" t="s">
        <v>19</v>
      </c>
      <c r="N94" s="135" t="s">
        <v>47</v>
      </c>
      <c r="P94" s="136">
        <f>O94*H94</f>
        <v>0</v>
      </c>
      <c r="Q94" s="136">
        <v>0</v>
      </c>
      <c r="R94" s="136">
        <f>Q94*H94</f>
        <v>0</v>
      </c>
      <c r="S94" s="136">
        <v>0</v>
      </c>
      <c r="T94" s="137">
        <f>S94*H94</f>
        <v>0</v>
      </c>
      <c r="AR94" s="138" t="s">
        <v>1668</v>
      </c>
      <c r="AT94" s="138" t="s">
        <v>171</v>
      </c>
      <c r="AU94" s="138" t="s">
        <v>84</v>
      </c>
      <c r="AY94" s="17" t="s">
        <v>168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7" t="s">
        <v>84</v>
      </c>
      <c r="BK94" s="139">
        <f>ROUND(I94*H94,2)</f>
        <v>0</v>
      </c>
      <c r="BL94" s="17" t="s">
        <v>1668</v>
      </c>
      <c r="BM94" s="138" t="s">
        <v>1686</v>
      </c>
    </row>
    <row r="95" spans="2:65" s="1" customFormat="1" ht="29.25">
      <c r="B95" s="32"/>
      <c r="D95" s="140" t="s">
        <v>177</v>
      </c>
      <c r="F95" s="141" t="s">
        <v>1687</v>
      </c>
      <c r="I95" s="142"/>
      <c r="L95" s="32"/>
      <c r="M95" s="143"/>
      <c r="T95" s="53"/>
      <c r="AT95" s="17" t="s">
        <v>177</v>
      </c>
      <c r="AU95" s="17" t="s">
        <v>84</v>
      </c>
    </row>
    <row r="96" spans="2:65" s="11" customFormat="1" ht="25.9" customHeight="1">
      <c r="B96" s="115"/>
      <c r="D96" s="116" t="s">
        <v>75</v>
      </c>
      <c r="E96" s="117" t="s">
        <v>1688</v>
      </c>
      <c r="F96" s="117" t="s">
        <v>1689</v>
      </c>
      <c r="I96" s="118"/>
      <c r="J96" s="119">
        <f>BK96</f>
        <v>0</v>
      </c>
      <c r="L96" s="115"/>
      <c r="M96" s="120"/>
      <c r="P96" s="121">
        <f>SUM(P97:P98)</f>
        <v>0</v>
      </c>
      <c r="R96" s="121">
        <f>SUM(R97:R98)</f>
        <v>0</v>
      </c>
      <c r="T96" s="122">
        <f>SUM(T97:T98)</f>
        <v>0</v>
      </c>
      <c r="AR96" s="116" t="s">
        <v>84</v>
      </c>
      <c r="AT96" s="123" t="s">
        <v>75</v>
      </c>
      <c r="AU96" s="123" t="s">
        <v>76</v>
      </c>
      <c r="AY96" s="116" t="s">
        <v>168</v>
      </c>
      <c r="BK96" s="124">
        <f>SUM(BK97:BK98)</f>
        <v>0</v>
      </c>
    </row>
    <row r="97" spans="2:65" s="1" customFormat="1" ht="16.5" customHeight="1">
      <c r="B97" s="32"/>
      <c r="C97" s="127" t="s">
        <v>198</v>
      </c>
      <c r="D97" s="127" t="s">
        <v>171</v>
      </c>
      <c r="E97" s="128" t="s">
        <v>1690</v>
      </c>
      <c r="F97" s="129" t="s">
        <v>1691</v>
      </c>
      <c r="G97" s="130" t="s">
        <v>616</v>
      </c>
      <c r="H97" s="131">
        <v>1</v>
      </c>
      <c r="I97" s="132"/>
      <c r="J97" s="133">
        <f>ROUND(I97*H97,2)</f>
        <v>0</v>
      </c>
      <c r="K97" s="129" t="s">
        <v>19</v>
      </c>
      <c r="L97" s="32"/>
      <c r="M97" s="134" t="s">
        <v>19</v>
      </c>
      <c r="N97" s="135" t="s">
        <v>47</v>
      </c>
      <c r="P97" s="136">
        <f>O97*H97</f>
        <v>0</v>
      </c>
      <c r="Q97" s="136">
        <v>0</v>
      </c>
      <c r="R97" s="136">
        <f>Q97*H97</f>
        <v>0</v>
      </c>
      <c r="S97" s="136">
        <v>0</v>
      </c>
      <c r="T97" s="137">
        <f>S97*H97</f>
        <v>0</v>
      </c>
      <c r="AR97" s="138" t="s">
        <v>1668</v>
      </c>
      <c r="AT97" s="138" t="s">
        <v>171</v>
      </c>
      <c r="AU97" s="138" t="s">
        <v>84</v>
      </c>
      <c r="AY97" s="17" t="s">
        <v>168</v>
      </c>
      <c r="BE97" s="139">
        <f>IF(N97="základní",J97,0)</f>
        <v>0</v>
      </c>
      <c r="BF97" s="139">
        <f>IF(N97="snížená",J97,0)</f>
        <v>0</v>
      </c>
      <c r="BG97" s="139">
        <f>IF(N97="zákl. přenesená",J97,0)</f>
        <v>0</v>
      </c>
      <c r="BH97" s="139">
        <f>IF(N97="sníž. přenesená",J97,0)</f>
        <v>0</v>
      </c>
      <c r="BI97" s="139">
        <f>IF(N97="nulová",J97,0)</f>
        <v>0</v>
      </c>
      <c r="BJ97" s="17" t="s">
        <v>84</v>
      </c>
      <c r="BK97" s="139">
        <f>ROUND(I97*H97,2)</f>
        <v>0</v>
      </c>
      <c r="BL97" s="17" t="s">
        <v>1668</v>
      </c>
      <c r="BM97" s="138" t="s">
        <v>1692</v>
      </c>
    </row>
    <row r="98" spans="2:65" s="1" customFormat="1">
      <c r="B98" s="32"/>
      <c r="D98" s="140" t="s">
        <v>177</v>
      </c>
      <c r="F98" s="141" t="s">
        <v>1691</v>
      </c>
      <c r="I98" s="142"/>
      <c r="L98" s="32"/>
      <c r="M98" s="143"/>
      <c r="T98" s="53"/>
      <c r="AT98" s="17" t="s">
        <v>177</v>
      </c>
      <c r="AU98" s="17" t="s">
        <v>84</v>
      </c>
    </row>
    <row r="99" spans="2:65" s="11" customFormat="1" ht="25.9" customHeight="1">
      <c r="B99" s="115"/>
      <c r="D99" s="116" t="s">
        <v>75</v>
      </c>
      <c r="E99" s="117" t="s">
        <v>1693</v>
      </c>
      <c r="F99" s="117" t="s">
        <v>1694</v>
      </c>
      <c r="I99" s="118"/>
      <c r="J99" s="119">
        <f>BK99</f>
        <v>0</v>
      </c>
      <c r="L99" s="115"/>
      <c r="M99" s="120"/>
      <c r="P99" s="121">
        <f>SUM(P100:P125)</f>
        <v>0</v>
      </c>
      <c r="R99" s="121">
        <f>SUM(R100:R125)</f>
        <v>0</v>
      </c>
      <c r="T99" s="122">
        <f>SUM(T100:T125)</f>
        <v>0</v>
      </c>
      <c r="AR99" s="116" t="s">
        <v>84</v>
      </c>
      <c r="AT99" s="123" t="s">
        <v>75</v>
      </c>
      <c r="AU99" s="123" t="s">
        <v>76</v>
      </c>
      <c r="AY99" s="116" t="s">
        <v>168</v>
      </c>
      <c r="BK99" s="124">
        <f>SUM(BK100:BK125)</f>
        <v>0</v>
      </c>
    </row>
    <row r="100" spans="2:65" s="1" customFormat="1" ht="16.5" customHeight="1">
      <c r="B100" s="32"/>
      <c r="C100" s="127" t="s">
        <v>203</v>
      </c>
      <c r="D100" s="127" t="s">
        <v>171</v>
      </c>
      <c r="E100" s="128" t="s">
        <v>1695</v>
      </c>
      <c r="F100" s="129" t="s">
        <v>1696</v>
      </c>
      <c r="G100" s="130" t="s">
        <v>616</v>
      </c>
      <c r="H100" s="131">
        <v>1</v>
      </c>
      <c r="I100" s="132"/>
      <c r="J100" s="133">
        <f>ROUND(I100*H100,2)</f>
        <v>0</v>
      </c>
      <c r="K100" s="129" t="s">
        <v>19</v>
      </c>
      <c r="L100" s="32"/>
      <c r="M100" s="134" t="s">
        <v>19</v>
      </c>
      <c r="N100" s="135" t="s">
        <v>47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1668</v>
      </c>
      <c r="AT100" s="138" t="s">
        <v>171</v>
      </c>
      <c r="AU100" s="138" t="s">
        <v>84</v>
      </c>
      <c r="AY100" s="17" t="s">
        <v>168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7" t="s">
        <v>84</v>
      </c>
      <c r="BK100" s="139">
        <f>ROUND(I100*H100,2)</f>
        <v>0</v>
      </c>
      <c r="BL100" s="17" t="s">
        <v>1668</v>
      </c>
      <c r="BM100" s="138" t="s">
        <v>1697</v>
      </c>
    </row>
    <row r="101" spans="2:65" s="1" customFormat="1" ht="39">
      <c r="B101" s="32"/>
      <c r="D101" s="140" t="s">
        <v>177</v>
      </c>
      <c r="F101" s="141" t="s">
        <v>1698</v>
      </c>
      <c r="I101" s="142"/>
      <c r="L101" s="32"/>
      <c r="M101" s="143"/>
      <c r="T101" s="53"/>
      <c r="AT101" s="17" t="s">
        <v>177</v>
      </c>
      <c r="AU101" s="17" t="s">
        <v>84</v>
      </c>
    </row>
    <row r="102" spans="2:65" s="1" customFormat="1" ht="16.5" customHeight="1">
      <c r="B102" s="32"/>
      <c r="C102" s="127" t="s">
        <v>208</v>
      </c>
      <c r="D102" s="127" t="s">
        <v>171</v>
      </c>
      <c r="E102" s="128" t="s">
        <v>1699</v>
      </c>
      <c r="F102" s="129" t="s">
        <v>1700</v>
      </c>
      <c r="G102" s="130" t="s">
        <v>616</v>
      </c>
      <c r="H102" s="131">
        <v>1</v>
      </c>
      <c r="I102" s="132"/>
      <c r="J102" s="133">
        <f>ROUND(I102*H102,2)</f>
        <v>0</v>
      </c>
      <c r="K102" s="129" t="s">
        <v>19</v>
      </c>
      <c r="L102" s="32"/>
      <c r="M102" s="134" t="s">
        <v>19</v>
      </c>
      <c r="N102" s="135" t="s">
        <v>47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1668</v>
      </c>
      <c r="AT102" s="138" t="s">
        <v>171</v>
      </c>
      <c r="AU102" s="138" t="s">
        <v>84</v>
      </c>
      <c r="AY102" s="17" t="s">
        <v>168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7" t="s">
        <v>84</v>
      </c>
      <c r="BK102" s="139">
        <f>ROUND(I102*H102,2)</f>
        <v>0</v>
      </c>
      <c r="BL102" s="17" t="s">
        <v>1668</v>
      </c>
      <c r="BM102" s="138" t="s">
        <v>1701</v>
      </c>
    </row>
    <row r="103" spans="2:65" s="1" customFormat="1" ht="39">
      <c r="B103" s="32"/>
      <c r="D103" s="140" t="s">
        <v>177</v>
      </c>
      <c r="F103" s="141" t="s">
        <v>1702</v>
      </c>
      <c r="I103" s="142"/>
      <c r="L103" s="32"/>
      <c r="M103" s="143"/>
      <c r="T103" s="53"/>
      <c r="AT103" s="17" t="s">
        <v>177</v>
      </c>
      <c r="AU103" s="17" t="s">
        <v>84</v>
      </c>
    </row>
    <row r="104" spans="2:65" s="1" customFormat="1" ht="16.5" customHeight="1">
      <c r="B104" s="32"/>
      <c r="C104" s="127" t="s">
        <v>215</v>
      </c>
      <c r="D104" s="127" t="s">
        <v>171</v>
      </c>
      <c r="E104" s="128" t="s">
        <v>1703</v>
      </c>
      <c r="F104" s="129" t="s">
        <v>1704</v>
      </c>
      <c r="G104" s="130" t="s">
        <v>616</v>
      </c>
      <c r="H104" s="131">
        <v>1</v>
      </c>
      <c r="I104" s="132"/>
      <c r="J104" s="133">
        <f>ROUND(I104*H104,2)</f>
        <v>0</v>
      </c>
      <c r="K104" s="129" t="s">
        <v>19</v>
      </c>
      <c r="L104" s="32"/>
      <c r="M104" s="134" t="s">
        <v>19</v>
      </c>
      <c r="N104" s="135" t="s">
        <v>47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1668</v>
      </c>
      <c r="AT104" s="138" t="s">
        <v>171</v>
      </c>
      <c r="AU104" s="138" t="s">
        <v>84</v>
      </c>
      <c r="AY104" s="17" t="s">
        <v>168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7" t="s">
        <v>84</v>
      </c>
      <c r="BK104" s="139">
        <f>ROUND(I104*H104,2)</f>
        <v>0</v>
      </c>
      <c r="BL104" s="17" t="s">
        <v>1668</v>
      </c>
      <c r="BM104" s="138" t="s">
        <v>1705</v>
      </c>
    </row>
    <row r="105" spans="2:65" s="1" customFormat="1">
      <c r="B105" s="32"/>
      <c r="D105" s="140" t="s">
        <v>177</v>
      </c>
      <c r="F105" s="141" t="s">
        <v>1706</v>
      </c>
      <c r="I105" s="142"/>
      <c r="L105" s="32"/>
      <c r="M105" s="143"/>
      <c r="T105" s="53"/>
      <c r="AT105" s="17" t="s">
        <v>177</v>
      </c>
      <c r="AU105" s="17" t="s">
        <v>84</v>
      </c>
    </row>
    <row r="106" spans="2:65" s="1" customFormat="1" ht="16.5" customHeight="1">
      <c r="B106" s="32"/>
      <c r="C106" s="127" t="s">
        <v>222</v>
      </c>
      <c r="D106" s="127" t="s">
        <v>171</v>
      </c>
      <c r="E106" s="128" t="s">
        <v>1707</v>
      </c>
      <c r="F106" s="129" t="s">
        <v>1708</v>
      </c>
      <c r="G106" s="130" t="s">
        <v>616</v>
      </c>
      <c r="H106" s="131">
        <v>1</v>
      </c>
      <c r="I106" s="132"/>
      <c r="J106" s="133">
        <f>ROUND(I106*H106,2)</f>
        <v>0</v>
      </c>
      <c r="K106" s="129" t="s">
        <v>19</v>
      </c>
      <c r="L106" s="32"/>
      <c r="M106" s="134" t="s">
        <v>19</v>
      </c>
      <c r="N106" s="135" t="s">
        <v>47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38" t="s">
        <v>1668</v>
      </c>
      <c r="AT106" s="138" t="s">
        <v>171</v>
      </c>
      <c r="AU106" s="138" t="s">
        <v>84</v>
      </c>
      <c r="AY106" s="17" t="s">
        <v>168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7" t="s">
        <v>84</v>
      </c>
      <c r="BK106" s="139">
        <f>ROUND(I106*H106,2)</f>
        <v>0</v>
      </c>
      <c r="BL106" s="17" t="s">
        <v>1668</v>
      </c>
      <c r="BM106" s="138" t="s">
        <v>1709</v>
      </c>
    </row>
    <row r="107" spans="2:65" s="1" customFormat="1">
      <c r="B107" s="32"/>
      <c r="D107" s="140" t="s">
        <v>177</v>
      </c>
      <c r="F107" s="141" t="s">
        <v>1710</v>
      </c>
      <c r="I107" s="142"/>
      <c r="L107" s="32"/>
      <c r="M107" s="143"/>
      <c r="T107" s="53"/>
      <c r="AT107" s="17" t="s">
        <v>177</v>
      </c>
      <c r="AU107" s="17" t="s">
        <v>84</v>
      </c>
    </row>
    <row r="108" spans="2:65" s="1" customFormat="1" ht="16.5" customHeight="1">
      <c r="B108" s="32"/>
      <c r="C108" s="127" t="s">
        <v>227</v>
      </c>
      <c r="D108" s="127" t="s">
        <v>171</v>
      </c>
      <c r="E108" s="128" t="s">
        <v>1711</v>
      </c>
      <c r="F108" s="129" t="s">
        <v>1712</v>
      </c>
      <c r="G108" s="130" t="s">
        <v>616</v>
      </c>
      <c r="H108" s="131">
        <v>1</v>
      </c>
      <c r="I108" s="132"/>
      <c r="J108" s="133">
        <f>ROUND(I108*H108,2)</f>
        <v>0</v>
      </c>
      <c r="K108" s="129" t="s">
        <v>19</v>
      </c>
      <c r="L108" s="32"/>
      <c r="M108" s="134" t="s">
        <v>19</v>
      </c>
      <c r="N108" s="135" t="s">
        <v>47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1668</v>
      </c>
      <c r="AT108" s="138" t="s">
        <v>171</v>
      </c>
      <c r="AU108" s="138" t="s">
        <v>84</v>
      </c>
      <c r="AY108" s="17" t="s">
        <v>168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7" t="s">
        <v>84</v>
      </c>
      <c r="BK108" s="139">
        <f>ROUND(I108*H108,2)</f>
        <v>0</v>
      </c>
      <c r="BL108" s="17" t="s">
        <v>1668</v>
      </c>
      <c r="BM108" s="138" t="s">
        <v>1713</v>
      </c>
    </row>
    <row r="109" spans="2:65" s="1" customFormat="1">
      <c r="B109" s="32"/>
      <c r="D109" s="140" t="s">
        <v>177</v>
      </c>
      <c r="F109" s="141" t="s">
        <v>1712</v>
      </c>
      <c r="I109" s="142"/>
      <c r="L109" s="32"/>
      <c r="M109" s="143"/>
      <c r="T109" s="53"/>
      <c r="AT109" s="17" t="s">
        <v>177</v>
      </c>
      <c r="AU109" s="17" t="s">
        <v>84</v>
      </c>
    </row>
    <row r="110" spans="2:65" s="1" customFormat="1" ht="33" customHeight="1">
      <c r="B110" s="32"/>
      <c r="C110" s="127" t="s">
        <v>8</v>
      </c>
      <c r="D110" s="127" t="s">
        <v>171</v>
      </c>
      <c r="E110" s="128" t="s">
        <v>1714</v>
      </c>
      <c r="F110" s="129" t="s">
        <v>1715</v>
      </c>
      <c r="G110" s="130" t="s">
        <v>596</v>
      </c>
      <c r="H110" s="131">
        <v>1</v>
      </c>
      <c r="I110" s="132"/>
      <c r="J110" s="133">
        <f>ROUND(I110*H110,2)</f>
        <v>0</v>
      </c>
      <c r="K110" s="129" t="s">
        <v>19</v>
      </c>
      <c r="L110" s="32"/>
      <c r="M110" s="134" t="s">
        <v>19</v>
      </c>
      <c r="N110" s="135" t="s">
        <v>47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7">
        <f>S110*H110</f>
        <v>0</v>
      </c>
      <c r="AR110" s="138" t="s">
        <v>1668</v>
      </c>
      <c r="AT110" s="138" t="s">
        <v>171</v>
      </c>
      <c r="AU110" s="138" t="s">
        <v>84</v>
      </c>
      <c r="AY110" s="17" t="s">
        <v>168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7" t="s">
        <v>84</v>
      </c>
      <c r="BK110" s="139">
        <f>ROUND(I110*H110,2)</f>
        <v>0</v>
      </c>
      <c r="BL110" s="17" t="s">
        <v>1668</v>
      </c>
      <c r="BM110" s="138" t="s">
        <v>1716</v>
      </c>
    </row>
    <row r="111" spans="2:65" s="1" customFormat="1" ht="29.25">
      <c r="B111" s="32"/>
      <c r="D111" s="140" t="s">
        <v>177</v>
      </c>
      <c r="F111" s="141" t="s">
        <v>1717</v>
      </c>
      <c r="I111" s="142"/>
      <c r="L111" s="32"/>
      <c r="M111" s="143"/>
      <c r="T111" s="53"/>
      <c r="AT111" s="17" t="s">
        <v>177</v>
      </c>
      <c r="AU111" s="17" t="s">
        <v>84</v>
      </c>
    </row>
    <row r="112" spans="2:65" s="1" customFormat="1" ht="16.5" customHeight="1">
      <c r="B112" s="32"/>
      <c r="C112" s="127" t="s">
        <v>238</v>
      </c>
      <c r="D112" s="127" t="s">
        <v>171</v>
      </c>
      <c r="E112" s="128" t="s">
        <v>1718</v>
      </c>
      <c r="F112" s="129" t="s">
        <v>1719</v>
      </c>
      <c r="G112" s="130" t="s">
        <v>596</v>
      </c>
      <c r="H112" s="131">
        <v>1</v>
      </c>
      <c r="I112" s="132"/>
      <c r="J112" s="133">
        <f>ROUND(I112*H112,2)</f>
        <v>0</v>
      </c>
      <c r="K112" s="129" t="s">
        <v>19</v>
      </c>
      <c r="L112" s="32"/>
      <c r="M112" s="134" t="s">
        <v>19</v>
      </c>
      <c r="N112" s="135" t="s">
        <v>47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7">
        <f>S112*H112</f>
        <v>0</v>
      </c>
      <c r="AR112" s="138" t="s">
        <v>1668</v>
      </c>
      <c r="AT112" s="138" t="s">
        <v>171</v>
      </c>
      <c r="AU112" s="138" t="s">
        <v>84</v>
      </c>
      <c r="AY112" s="17" t="s">
        <v>168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7" t="s">
        <v>84</v>
      </c>
      <c r="BK112" s="139">
        <f>ROUND(I112*H112,2)</f>
        <v>0</v>
      </c>
      <c r="BL112" s="17" t="s">
        <v>1668</v>
      </c>
      <c r="BM112" s="138" t="s">
        <v>1720</v>
      </c>
    </row>
    <row r="113" spans="2:65" s="1" customFormat="1">
      <c r="B113" s="32"/>
      <c r="D113" s="140" t="s">
        <v>177</v>
      </c>
      <c r="F113" s="141" t="s">
        <v>1721</v>
      </c>
      <c r="I113" s="142"/>
      <c r="L113" s="32"/>
      <c r="M113" s="143"/>
      <c r="T113" s="53"/>
      <c r="AT113" s="17" t="s">
        <v>177</v>
      </c>
      <c r="AU113" s="17" t="s">
        <v>84</v>
      </c>
    </row>
    <row r="114" spans="2:65" s="1" customFormat="1" ht="21.75" customHeight="1">
      <c r="B114" s="32"/>
      <c r="C114" s="127" t="s">
        <v>245</v>
      </c>
      <c r="D114" s="127" t="s">
        <v>171</v>
      </c>
      <c r="E114" s="128" t="s">
        <v>1722</v>
      </c>
      <c r="F114" s="129" t="s">
        <v>1723</v>
      </c>
      <c r="G114" s="130" t="s">
        <v>596</v>
      </c>
      <c r="H114" s="131">
        <v>1</v>
      </c>
      <c r="I114" s="132"/>
      <c r="J114" s="133">
        <f>ROUND(I114*H114,2)</f>
        <v>0</v>
      </c>
      <c r="K114" s="129" t="s">
        <v>19</v>
      </c>
      <c r="L114" s="32"/>
      <c r="M114" s="134" t="s">
        <v>19</v>
      </c>
      <c r="N114" s="135" t="s">
        <v>47</v>
      </c>
      <c r="P114" s="136">
        <f>O114*H114</f>
        <v>0</v>
      </c>
      <c r="Q114" s="136">
        <v>0</v>
      </c>
      <c r="R114" s="136">
        <f>Q114*H114</f>
        <v>0</v>
      </c>
      <c r="S114" s="136">
        <v>0</v>
      </c>
      <c r="T114" s="137">
        <f>S114*H114</f>
        <v>0</v>
      </c>
      <c r="AR114" s="138" t="s">
        <v>1668</v>
      </c>
      <c r="AT114" s="138" t="s">
        <v>171</v>
      </c>
      <c r="AU114" s="138" t="s">
        <v>84</v>
      </c>
      <c r="AY114" s="17" t="s">
        <v>168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7" t="s">
        <v>84</v>
      </c>
      <c r="BK114" s="139">
        <f>ROUND(I114*H114,2)</f>
        <v>0</v>
      </c>
      <c r="BL114" s="17" t="s">
        <v>1668</v>
      </c>
      <c r="BM114" s="138" t="s">
        <v>1724</v>
      </c>
    </row>
    <row r="115" spans="2:65" s="1" customFormat="1" ht="19.5">
      <c r="B115" s="32"/>
      <c r="D115" s="140" t="s">
        <v>177</v>
      </c>
      <c r="F115" s="141" t="s">
        <v>1725</v>
      </c>
      <c r="I115" s="142"/>
      <c r="L115" s="32"/>
      <c r="M115" s="143"/>
      <c r="T115" s="53"/>
      <c r="AT115" s="17" t="s">
        <v>177</v>
      </c>
      <c r="AU115" s="17" t="s">
        <v>84</v>
      </c>
    </row>
    <row r="116" spans="2:65" s="1" customFormat="1" ht="16.5" customHeight="1">
      <c r="B116" s="32"/>
      <c r="C116" s="127" t="s">
        <v>250</v>
      </c>
      <c r="D116" s="127" t="s">
        <v>171</v>
      </c>
      <c r="E116" s="128" t="s">
        <v>1726</v>
      </c>
      <c r="F116" s="129" t="s">
        <v>1727</v>
      </c>
      <c r="G116" s="130" t="s">
        <v>616</v>
      </c>
      <c r="H116" s="131">
        <v>1</v>
      </c>
      <c r="I116" s="132"/>
      <c r="J116" s="133">
        <f>ROUND(I116*H116,2)</f>
        <v>0</v>
      </c>
      <c r="K116" s="129" t="s">
        <v>19</v>
      </c>
      <c r="L116" s="32"/>
      <c r="M116" s="134" t="s">
        <v>19</v>
      </c>
      <c r="N116" s="135" t="s">
        <v>47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7">
        <f>S116*H116</f>
        <v>0</v>
      </c>
      <c r="AR116" s="138" t="s">
        <v>1668</v>
      </c>
      <c r="AT116" s="138" t="s">
        <v>171</v>
      </c>
      <c r="AU116" s="138" t="s">
        <v>84</v>
      </c>
      <c r="AY116" s="17" t="s">
        <v>168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7" t="s">
        <v>84</v>
      </c>
      <c r="BK116" s="139">
        <f>ROUND(I116*H116,2)</f>
        <v>0</v>
      </c>
      <c r="BL116" s="17" t="s">
        <v>1668</v>
      </c>
      <c r="BM116" s="138" t="s">
        <v>1728</v>
      </c>
    </row>
    <row r="117" spans="2:65" s="1" customFormat="1">
      <c r="B117" s="32"/>
      <c r="D117" s="140" t="s">
        <v>177</v>
      </c>
      <c r="F117" s="141" t="s">
        <v>1727</v>
      </c>
      <c r="I117" s="142"/>
      <c r="L117" s="32"/>
      <c r="M117" s="143"/>
      <c r="T117" s="53"/>
      <c r="AT117" s="17" t="s">
        <v>177</v>
      </c>
      <c r="AU117" s="17" t="s">
        <v>84</v>
      </c>
    </row>
    <row r="118" spans="2:65" s="1" customFormat="1" ht="16.5" customHeight="1">
      <c r="B118" s="32"/>
      <c r="C118" s="127" t="s">
        <v>258</v>
      </c>
      <c r="D118" s="127" t="s">
        <v>171</v>
      </c>
      <c r="E118" s="128" t="s">
        <v>1729</v>
      </c>
      <c r="F118" s="129" t="s">
        <v>1730</v>
      </c>
      <c r="G118" s="130" t="s">
        <v>596</v>
      </c>
      <c r="H118" s="131">
        <v>1</v>
      </c>
      <c r="I118" s="132"/>
      <c r="J118" s="133">
        <f>ROUND(I118*H118,2)</f>
        <v>0</v>
      </c>
      <c r="K118" s="129" t="s">
        <v>19</v>
      </c>
      <c r="L118" s="32"/>
      <c r="M118" s="134" t="s">
        <v>19</v>
      </c>
      <c r="N118" s="135" t="s">
        <v>47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7">
        <f>S118*H118</f>
        <v>0</v>
      </c>
      <c r="AR118" s="138" t="s">
        <v>188</v>
      </c>
      <c r="AT118" s="138" t="s">
        <v>171</v>
      </c>
      <c r="AU118" s="138" t="s">
        <v>84</v>
      </c>
      <c r="AY118" s="17" t="s">
        <v>168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7" t="s">
        <v>84</v>
      </c>
      <c r="BK118" s="139">
        <f>ROUND(I118*H118,2)</f>
        <v>0</v>
      </c>
      <c r="BL118" s="17" t="s">
        <v>188</v>
      </c>
      <c r="BM118" s="138" t="s">
        <v>1731</v>
      </c>
    </row>
    <row r="119" spans="2:65" s="1" customFormat="1" ht="19.5">
      <c r="B119" s="32"/>
      <c r="D119" s="140" t="s">
        <v>177</v>
      </c>
      <c r="F119" s="141" t="s">
        <v>1732</v>
      </c>
      <c r="I119" s="142"/>
      <c r="L119" s="32"/>
      <c r="M119" s="143"/>
      <c r="T119" s="53"/>
      <c r="AT119" s="17" t="s">
        <v>177</v>
      </c>
      <c r="AU119" s="17" t="s">
        <v>84</v>
      </c>
    </row>
    <row r="120" spans="2:65" s="1" customFormat="1" ht="16.5" customHeight="1">
      <c r="B120" s="32"/>
      <c r="C120" s="127" t="s">
        <v>264</v>
      </c>
      <c r="D120" s="127" t="s">
        <v>171</v>
      </c>
      <c r="E120" s="128" t="s">
        <v>1733</v>
      </c>
      <c r="F120" s="129" t="s">
        <v>1734</v>
      </c>
      <c r="G120" s="130" t="s">
        <v>596</v>
      </c>
      <c r="H120" s="131">
        <v>1</v>
      </c>
      <c r="I120" s="132"/>
      <c r="J120" s="133">
        <f>ROUND(I120*H120,2)</f>
        <v>0</v>
      </c>
      <c r="K120" s="129" t="s">
        <v>19</v>
      </c>
      <c r="L120" s="32"/>
      <c r="M120" s="134" t="s">
        <v>19</v>
      </c>
      <c r="N120" s="135" t="s">
        <v>47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188</v>
      </c>
      <c r="AT120" s="138" t="s">
        <v>171</v>
      </c>
      <c r="AU120" s="138" t="s">
        <v>84</v>
      </c>
      <c r="AY120" s="17" t="s">
        <v>168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7" t="s">
        <v>84</v>
      </c>
      <c r="BK120" s="139">
        <f>ROUND(I120*H120,2)</f>
        <v>0</v>
      </c>
      <c r="BL120" s="17" t="s">
        <v>188</v>
      </c>
      <c r="BM120" s="138" t="s">
        <v>1735</v>
      </c>
    </row>
    <row r="121" spans="2:65" s="1" customFormat="1" ht="29.25">
      <c r="B121" s="32"/>
      <c r="D121" s="140" t="s">
        <v>177</v>
      </c>
      <c r="F121" s="141" t="s">
        <v>1736</v>
      </c>
      <c r="I121" s="142"/>
      <c r="L121" s="32"/>
      <c r="M121" s="143"/>
      <c r="T121" s="53"/>
      <c r="AT121" s="17" t="s">
        <v>177</v>
      </c>
      <c r="AU121" s="17" t="s">
        <v>84</v>
      </c>
    </row>
    <row r="122" spans="2:65" s="1" customFormat="1" ht="16.5" customHeight="1">
      <c r="B122" s="32"/>
      <c r="C122" s="127" t="s">
        <v>269</v>
      </c>
      <c r="D122" s="127" t="s">
        <v>171</v>
      </c>
      <c r="E122" s="128" t="s">
        <v>1737</v>
      </c>
      <c r="F122" s="129" t="s">
        <v>1738</v>
      </c>
      <c r="G122" s="130" t="s">
        <v>596</v>
      </c>
      <c r="H122" s="131">
        <v>1</v>
      </c>
      <c r="I122" s="132"/>
      <c r="J122" s="133">
        <f>ROUND(I122*H122,2)</f>
        <v>0</v>
      </c>
      <c r="K122" s="129" t="s">
        <v>19</v>
      </c>
      <c r="L122" s="32"/>
      <c r="M122" s="134" t="s">
        <v>19</v>
      </c>
      <c r="N122" s="135" t="s">
        <v>47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188</v>
      </c>
      <c r="AT122" s="138" t="s">
        <v>171</v>
      </c>
      <c r="AU122" s="138" t="s">
        <v>84</v>
      </c>
      <c r="AY122" s="17" t="s">
        <v>168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7" t="s">
        <v>84</v>
      </c>
      <c r="BK122" s="139">
        <f>ROUND(I122*H122,2)</f>
        <v>0</v>
      </c>
      <c r="BL122" s="17" t="s">
        <v>188</v>
      </c>
      <c r="BM122" s="138" t="s">
        <v>1739</v>
      </c>
    </row>
    <row r="123" spans="2:65" s="1" customFormat="1">
      <c r="B123" s="32"/>
      <c r="D123" s="140" t="s">
        <v>177</v>
      </c>
      <c r="F123" s="141" t="s">
        <v>1738</v>
      </c>
      <c r="I123" s="142"/>
      <c r="L123" s="32"/>
      <c r="M123" s="143"/>
      <c r="T123" s="53"/>
      <c r="AT123" s="17" t="s">
        <v>177</v>
      </c>
      <c r="AU123" s="17" t="s">
        <v>84</v>
      </c>
    </row>
    <row r="124" spans="2:65" s="1" customFormat="1" ht="16.5" customHeight="1">
      <c r="B124" s="32"/>
      <c r="C124" s="127" t="s">
        <v>276</v>
      </c>
      <c r="D124" s="127" t="s">
        <v>171</v>
      </c>
      <c r="E124" s="128" t="s">
        <v>1740</v>
      </c>
      <c r="F124" s="129" t="s">
        <v>1741</v>
      </c>
      <c r="G124" s="130" t="s">
        <v>596</v>
      </c>
      <c r="H124" s="131">
        <v>1</v>
      </c>
      <c r="I124" s="132"/>
      <c r="J124" s="133">
        <f>ROUND(I124*H124,2)</f>
        <v>0</v>
      </c>
      <c r="K124" s="129" t="s">
        <v>19</v>
      </c>
      <c r="L124" s="32"/>
      <c r="M124" s="134" t="s">
        <v>19</v>
      </c>
      <c r="N124" s="135" t="s">
        <v>47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188</v>
      </c>
      <c r="AT124" s="138" t="s">
        <v>171</v>
      </c>
      <c r="AU124" s="138" t="s">
        <v>84</v>
      </c>
      <c r="AY124" s="17" t="s">
        <v>168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7" t="s">
        <v>84</v>
      </c>
      <c r="BK124" s="139">
        <f>ROUND(I124*H124,2)</f>
        <v>0</v>
      </c>
      <c r="BL124" s="17" t="s">
        <v>188</v>
      </c>
      <c r="BM124" s="138" t="s">
        <v>1742</v>
      </c>
    </row>
    <row r="125" spans="2:65" s="1" customFormat="1" ht="19.5">
      <c r="B125" s="32"/>
      <c r="D125" s="140" t="s">
        <v>177</v>
      </c>
      <c r="F125" s="141" t="s">
        <v>1743</v>
      </c>
      <c r="I125" s="142"/>
      <c r="L125" s="32"/>
      <c r="M125" s="165"/>
      <c r="N125" s="166"/>
      <c r="O125" s="166"/>
      <c r="P125" s="166"/>
      <c r="Q125" s="166"/>
      <c r="R125" s="166"/>
      <c r="S125" s="166"/>
      <c r="T125" s="167"/>
      <c r="AT125" s="17" t="s">
        <v>177</v>
      </c>
      <c r="AU125" s="17" t="s">
        <v>84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32"/>
    </row>
  </sheetData>
  <sheetProtection algorithmName="SHA-512" hashValue="Eedu1ThPRFQyXLFQJCdCAR7/6Gi+5TGNomR8Ehb9wwgmJBs1+8n6B1+MgNQhK2UPeCDp8tHIDijiyf5xl8i/hQ==" saltValue="X+Uos2OqQTZbo1H56Ewkppz24QEpXN0Vij5FbMFDfxuZO8gOlcJvA1u3qqum2IBubRpBGKyKpqrCxWuJTxBvIg==" spinCount="100000" sheet="1" objects="1" scenarios="1" formatColumns="0" formatRows="0" autoFilter="0"/>
  <autoFilter ref="C82:K125" xr:uid="{00000000-0009-0000-0000-000005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H154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8"/>
      <c r="C3" s="19"/>
      <c r="D3" s="19"/>
      <c r="E3" s="19"/>
      <c r="F3" s="19"/>
      <c r="G3" s="19"/>
      <c r="H3" s="20"/>
    </row>
    <row r="4" spans="2:8" ht="24.95" customHeight="1">
      <c r="B4" s="20"/>
      <c r="C4" s="21" t="s">
        <v>1744</v>
      </c>
      <c r="H4" s="20"/>
    </row>
    <row r="5" spans="2:8" ht="12" customHeight="1">
      <c r="B5" s="20"/>
      <c r="C5" s="24" t="s">
        <v>13</v>
      </c>
      <c r="D5" s="289" t="s">
        <v>14</v>
      </c>
      <c r="E5" s="274"/>
      <c r="F5" s="274"/>
      <c r="H5" s="20"/>
    </row>
    <row r="6" spans="2:8" ht="36.950000000000003" customHeight="1">
      <c r="B6" s="20"/>
      <c r="C6" s="26" t="s">
        <v>16</v>
      </c>
      <c r="D6" s="286" t="s">
        <v>17</v>
      </c>
      <c r="E6" s="274"/>
      <c r="F6" s="274"/>
      <c r="H6" s="20"/>
    </row>
    <row r="7" spans="2:8" ht="16.5" customHeight="1">
      <c r="B7" s="20"/>
      <c r="C7" s="27" t="s">
        <v>23</v>
      </c>
      <c r="D7" s="49" t="str">
        <f>'Rekapitulace stavby'!AN8</f>
        <v>11. 3. 2026</v>
      </c>
      <c r="H7" s="20"/>
    </row>
    <row r="8" spans="2:8" s="1" customFormat="1" ht="10.9" customHeight="1">
      <c r="B8" s="32"/>
      <c r="H8" s="32"/>
    </row>
    <row r="9" spans="2:8" s="10" customFormat="1" ht="29.25" customHeight="1">
      <c r="B9" s="107"/>
      <c r="C9" s="108" t="s">
        <v>57</v>
      </c>
      <c r="D9" s="109" t="s">
        <v>58</v>
      </c>
      <c r="E9" s="109" t="s">
        <v>155</v>
      </c>
      <c r="F9" s="110" t="s">
        <v>1745</v>
      </c>
      <c r="H9" s="107"/>
    </row>
    <row r="10" spans="2:8" s="1" customFormat="1" ht="26.45" customHeight="1">
      <c r="B10" s="32"/>
      <c r="C10" s="181" t="s">
        <v>90</v>
      </c>
      <c r="D10" s="181" t="s">
        <v>91</v>
      </c>
      <c r="H10" s="32"/>
    </row>
    <row r="11" spans="2:8" s="1" customFormat="1" ht="16.899999999999999" customHeight="1">
      <c r="B11" s="32"/>
      <c r="C11" s="182" t="s">
        <v>824</v>
      </c>
      <c r="D11" s="183" t="s">
        <v>824</v>
      </c>
      <c r="E11" s="184" t="s">
        <v>765</v>
      </c>
      <c r="F11" s="185">
        <v>151.80000000000001</v>
      </c>
      <c r="H11" s="32"/>
    </row>
    <row r="12" spans="2:8" s="1" customFormat="1" ht="16.899999999999999" customHeight="1">
      <c r="B12" s="32"/>
      <c r="C12" s="186" t="s">
        <v>19</v>
      </c>
      <c r="D12" s="186" t="s">
        <v>874</v>
      </c>
      <c r="E12" s="17" t="s">
        <v>19</v>
      </c>
      <c r="F12" s="187">
        <v>0</v>
      </c>
      <c r="H12" s="32"/>
    </row>
    <row r="13" spans="2:8" s="1" customFormat="1" ht="16.899999999999999" customHeight="1">
      <c r="B13" s="32"/>
      <c r="C13" s="186" t="s">
        <v>824</v>
      </c>
      <c r="D13" s="186" t="s">
        <v>875</v>
      </c>
      <c r="E13" s="17" t="s">
        <v>19</v>
      </c>
      <c r="F13" s="187">
        <v>151.80000000000001</v>
      </c>
      <c r="H13" s="32"/>
    </row>
    <row r="14" spans="2:8" s="1" customFormat="1" ht="16.899999999999999" customHeight="1">
      <c r="B14" s="32"/>
      <c r="C14" s="188" t="s">
        <v>1746</v>
      </c>
      <c r="H14" s="32"/>
    </row>
    <row r="15" spans="2:8" s="1" customFormat="1" ht="16.899999999999999" customHeight="1">
      <c r="B15" s="32"/>
      <c r="C15" s="186" t="s">
        <v>867</v>
      </c>
      <c r="D15" s="186" t="s">
        <v>868</v>
      </c>
      <c r="E15" s="17" t="s">
        <v>765</v>
      </c>
      <c r="F15" s="187">
        <v>151.80000000000001</v>
      </c>
      <c r="H15" s="32"/>
    </row>
    <row r="16" spans="2:8" s="1" customFormat="1" ht="16.899999999999999" customHeight="1">
      <c r="B16" s="32"/>
      <c r="C16" s="186" t="s">
        <v>876</v>
      </c>
      <c r="D16" s="186" t="s">
        <v>877</v>
      </c>
      <c r="E16" s="17" t="s">
        <v>765</v>
      </c>
      <c r="F16" s="187">
        <v>9108</v>
      </c>
      <c r="H16" s="32"/>
    </row>
    <row r="17" spans="2:8" s="1" customFormat="1" ht="16.899999999999999" customHeight="1">
      <c r="B17" s="32"/>
      <c r="C17" s="186" t="s">
        <v>882</v>
      </c>
      <c r="D17" s="186" t="s">
        <v>883</v>
      </c>
      <c r="E17" s="17" t="s">
        <v>765</v>
      </c>
      <c r="F17" s="187">
        <v>151.80000000000001</v>
      </c>
      <c r="H17" s="32"/>
    </row>
    <row r="18" spans="2:8" s="1" customFormat="1" ht="16.899999999999999" customHeight="1">
      <c r="B18" s="32"/>
      <c r="C18" s="182" t="s">
        <v>826</v>
      </c>
      <c r="D18" s="183" t="s">
        <v>826</v>
      </c>
      <c r="E18" s="184" t="s">
        <v>765</v>
      </c>
      <c r="F18" s="185">
        <v>70</v>
      </c>
      <c r="H18" s="32"/>
    </row>
    <row r="19" spans="2:8" s="1" customFormat="1" ht="16.899999999999999" customHeight="1">
      <c r="B19" s="32"/>
      <c r="C19" s="186" t="s">
        <v>19</v>
      </c>
      <c r="D19" s="186" t="s">
        <v>892</v>
      </c>
      <c r="E19" s="17" t="s">
        <v>19</v>
      </c>
      <c r="F19" s="187">
        <v>0</v>
      </c>
      <c r="H19" s="32"/>
    </row>
    <row r="20" spans="2:8" s="1" customFormat="1" ht="16.899999999999999" customHeight="1">
      <c r="B20" s="32"/>
      <c r="C20" s="186" t="s">
        <v>19</v>
      </c>
      <c r="D20" s="186" t="s">
        <v>893</v>
      </c>
      <c r="E20" s="17" t="s">
        <v>19</v>
      </c>
      <c r="F20" s="187">
        <v>70</v>
      </c>
      <c r="H20" s="32"/>
    </row>
    <row r="21" spans="2:8" s="1" customFormat="1" ht="16.899999999999999" customHeight="1">
      <c r="B21" s="32"/>
      <c r="C21" s="186" t="s">
        <v>826</v>
      </c>
      <c r="D21" s="186" t="s">
        <v>592</v>
      </c>
      <c r="E21" s="17" t="s">
        <v>19</v>
      </c>
      <c r="F21" s="187">
        <v>70</v>
      </c>
      <c r="H21" s="32"/>
    </row>
    <row r="22" spans="2:8" s="1" customFormat="1" ht="16.899999999999999" customHeight="1">
      <c r="B22" s="32"/>
      <c r="C22" s="188" t="s">
        <v>1746</v>
      </c>
      <c r="H22" s="32"/>
    </row>
    <row r="23" spans="2:8" s="1" customFormat="1" ht="16.899999999999999" customHeight="1">
      <c r="B23" s="32"/>
      <c r="C23" s="186" t="s">
        <v>887</v>
      </c>
      <c r="D23" s="186" t="s">
        <v>888</v>
      </c>
      <c r="E23" s="17" t="s">
        <v>765</v>
      </c>
      <c r="F23" s="187">
        <v>70</v>
      </c>
      <c r="H23" s="32"/>
    </row>
    <row r="24" spans="2:8" s="1" customFormat="1" ht="16.899999999999999" customHeight="1">
      <c r="B24" s="32"/>
      <c r="C24" s="186" t="s">
        <v>862</v>
      </c>
      <c r="D24" s="186" t="s">
        <v>863</v>
      </c>
      <c r="E24" s="17" t="s">
        <v>765</v>
      </c>
      <c r="F24" s="187">
        <v>70</v>
      </c>
      <c r="H24" s="32"/>
    </row>
    <row r="25" spans="2:8" s="1" customFormat="1" ht="16.899999999999999" customHeight="1">
      <c r="B25" s="32"/>
      <c r="C25" s="186" t="s">
        <v>894</v>
      </c>
      <c r="D25" s="186" t="s">
        <v>895</v>
      </c>
      <c r="E25" s="17" t="s">
        <v>765</v>
      </c>
      <c r="F25" s="187">
        <v>70</v>
      </c>
      <c r="H25" s="32"/>
    </row>
    <row r="26" spans="2:8" s="1" customFormat="1" ht="16.899999999999999" customHeight="1">
      <c r="B26" s="32"/>
      <c r="C26" s="186" t="s">
        <v>900</v>
      </c>
      <c r="D26" s="186" t="s">
        <v>901</v>
      </c>
      <c r="E26" s="17" t="s">
        <v>765</v>
      </c>
      <c r="F26" s="187">
        <v>70</v>
      </c>
      <c r="H26" s="32"/>
    </row>
    <row r="27" spans="2:8" s="1" customFormat="1" ht="16.899999999999999" customHeight="1">
      <c r="B27" s="32"/>
      <c r="C27" s="186" t="s">
        <v>906</v>
      </c>
      <c r="D27" s="186" t="s">
        <v>907</v>
      </c>
      <c r="E27" s="17" t="s">
        <v>765</v>
      </c>
      <c r="F27" s="187">
        <v>70</v>
      </c>
      <c r="H27" s="32"/>
    </row>
    <row r="28" spans="2:8" s="1" customFormat="1" ht="16.899999999999999" customHeight="1">
      <c r="B28" s="32"/>
      <c r="C28" s="186" t="s">
        <v>911</v>
      </c>
      <c r="D28" s="186" t="s">
        <v>912</v>
      </c>
      <c r="E28" s="17" t="s">
        <v>765</v>
      </c>
      <c r="F28" s="187">
        <v>70</v>
      </c>
      <c r="H28" s="32"/>
    </row>
    <row r="29" spans="2:8" s="1" customFormat="1" ht="16.899999999999999" customHeight="1">
      <c r="B29" s="32"/>
      <c r="C29" s="186" t="s">
        <v>916</v>
      </c>
      <c r="D29" s="186" t="s">
        <v>917</v>
      </c>
      <c r="E29" s="17" t="s">
        <v>765</v>
      </c>
      <c r="F29" s="187">
        <v>70</v>
      </c>
      <c r="H29" s="32"/>
    </row>
    <row r="30" spans="2:8" s="1" customFormat="1" ht="16.899999999999999" customHeight="1">
      <c r="B30" s="32"/>
      <c r="C30" s="186" t="s">
        <v>945</v>
      </c>
      <c r="D30" s="186" t="s">
        <v>946</v>
      </c>
      <c r="E30" s="17" t="s">
        <v>581</v>
      </c>
      <c r="F30" s="187">
        <v>4.9000000000000004</v>
      </c>
      <c r="H30" s="32"/>
    </row>
    <row r="31" spans="2:8" s="1" customFormat="1" ht="16.899999999999999" customHeight="1">
      <c r="B31" s="32"/>
      <c r="C31" s="182" t="s">
        <v>828</v>
      </c>
      <c r="D31" s="183" t="s">
        <v>828</v>
      </c>
      <c r="E31" s="184" t="s">
        <v>581</v>
      </c>
      <c r="F31" s="185">
        <v>4.9000000000000004</v>
      </c>
      <c r="H31" s="32"/>
    </row>
    <row r="32" spans="2:8" s="1" customFormat="1" ht="16.899999999999999" customHeight="1">
      <c r="B32" s="32"/>
      <c r="C32" s="186" t="s">
        <v>19</v>
      </c>
      <c r="D32" s="186" t="s">
        <v>950</v>
      </c>
      <c r="E32" s="17" t="s">
        <v>19</v>
      </c>
      <c r="F32" s="187">
        <v>4.9000000000000004</v>
      </c>
      <c r="H32" s="32"/>
    </row>
    <row r="33" spans="2:8" s="1" customFormat="1" ht="16.899999999999999" customHeight="1">
      <c r="B33" s="32"/>
      <c r="C33" s="186" t="s">
        <v>828</v>
      </c>
      <c r="D33" s="186" t="s">
        <v>592</v>
      </c>
      <c r="E33" s="17" t="s">
        <v>19</v>
      </c>
      <c r="F33" s="187">
        <v>4.9000000000000004</v>
      </c>
      <c r="H33" s="32"/>
    </row>
    <row r="34" spans="2:8" s="1" customFormat="1" ht="16.899999999999999" customHeight="1">
      <c r="B34" s="32"/>
      <c r="C34" s="188" t="s">
        <v>1746</v>
      </c>
      <c r="H34" s="32"/>
    </row>
    <row r="35" spans="2:8" s="1" customFormat="1" ht="16.899999999999999" customHeight="1">
      <c r="B35" s="32"/>
      <c r="C35" s="186" t="s">
        <v>945</v>
      </c>
      <c r="D35" s="186" t="s">
        <v>946</v>
      </c>
      <c r="E35" s="17" t="s">
        <v>581</v>
      </c>
      <c r="F35" s="187">
        <v>4.9000000000000004</v>
      </c>
      <c r="H35" s="32"/>
    </row>
    <row r="36" spans="2:8" s="1" customFormat="1" ht="16.899999999999999" customHeight="1">
      <c r="B36" s="32"/>
      <c r="C36" s="186" t="s">
        <v>934</v>
      </c>
      <c r="D36" s="186" t="s">
        <v>935</v>
      </c>
      <c r="E36" s="17" t="s">
        <v>581</v>
      </c>
      <c r="F36" s="187">
        <v>4.9000000000000004</v>
      </c>
      <c r="H36" s="32"/>
    </row>
    <row r="37" spans="2:8" s="1" customFormat="1" ht="16.899999999999999" customHeight="1">
      <c r="B37" s="32"/>
      <c r="C37" s="182" t="s">
        <v>830</v>
      </c>
      <c r="D37" s="183" t="s">
        <v>830</v>
      </c>
      <c r="E37" s="184" t="s">
        <v>581</v>
      </c>
      <c r="F37" s="185">
        <v>4.9000000000000004</v>
      </c>
      <c r="H37" s="32"/>
    </row>
    <row r="38" spans="2:8" s="1" customFormat="1" ht="16.899999999999999" customHeight="1">
      <c r="B38" s="32"/>
      <c r="C38" s="186" t="s">
        <v>19</v>
      </c>
      <c r="D38" s="186" t="s">
        <v>828</v>
      </c>
      <c r="E38" s="17" t="s">
        <v>19</v>
      </c>
      <c r="F38" s="187">
        <v>4.9000000000000004</v>
      </c>
      <c r="H38" s="32"/>
    </row>
    <row r="39" spans="2:8" s="1" customFormat="1" ht="16.899999999999999" customHeight="1">
      <c r="B39" s="32"/>
      <c r="C39" s="186" t="s">
        <v>830</v>
      </c>
      <c r="D39" s="186" t="s">
        <v>592</v>
      </c>
      <c r="E39" s="17" t="s">
        <v>19</v>
      </c>
      <c r="F39" s="187">
        <v>4.9000000000000004</v>
      </c>
      <c r="H39" s="32"/>
    </row>
    <row r="40" spans="2:8" s="1" customFormat="1" ht="16.899999999999999" customHeight="1">
      <c r="B40" s="32"/>
      <c r="C40" s="188" t="s">
        <v>1746</v>
      </c>
      <c r="H40" s="32"/>
    </row>
    <row r="41" spans="2:8" s="1" customFormat="1" ht="16.899999999999999" customHeight="1">
      <c r="B41" s="32"/>
      <c r="C41" s="186" t="s">
        <v>934</v>
      </c>
      <c r="D41" s="186" t="s">
        <v>935</v>
      </c>
      <c r="E41" s="17" t="s">
        <v>581</v>
      </c>
      <c r="F41" s="187">
        <v>4.9000000000000004</v>
      </c>
      <c r="H41" s="32"/>
    </row>
    <row r="42" spans="2:8" s="1" customFormat="1" ht="16.899999999999999" customHeight="1">
      <c r="B42" s="32"/>
      <c r="C42" s="186" t="s">
        <v>939</v>
      </c>
      <c r="D42" s="186" t="s">
        <v>940</v>
      </c>
      <c r="E42" s="17" t="s">
        <v>581</v>
      </c>
      <c r="F42" s="187">
        <v>93.1</v>
      </c>
      <c r="H42" s="32"/>
    </row>
    <row r="43" spans="2:8" s="1" customFormat="1" ht="26.45" customHeight="1">
      <c r="B43" s="32"/>
      <c r="C43" s="181" t="s">
        <v>94</v>
      </c>
      <c r="D43" s="181" t="s">
        <v>95</v>
      </c>
      <c r="H43" s="32"/>
    </row>
    <row r="44" spans="2:8" s="1" customFormat="1" ht="16.899999999999999" customHeight="1">
      <c r="B44" s="32"/>
      <c r="C44" s="182" t="s">
        <v>1277</v>
      </c>
      <c r="D44" s="183" t="s">
        <v>1277</v>
      </c>
      <c r="E44" s="184" t="s">
        <v>765</v>
      </c>
      <c r="F44" s="185">
        <v>28.044</v>
      </c>
      <c r="H44" s="32"/>
    </row>
    <row r="45" spans="2:8" s="1" customFormat="1" ht="16.899999999999999" customHeight="1">
      <c r="B45" s="32"/>
      <c r="C45" s="186" t="s">
        <v>19</v>
      </c>
      <c r="D45" s="186" t="s">
        <v>1343</v>
      </c>
      <c r="E45" s="17" t="s">
        <v>19</v>
      </c>
      <c r="F45" s="187">
        <v>0</v>
      </c>
      <c r="H45" s="32"/>
    </row>
    <row r="46" spans="2:8" s="1" customFormat="1" ht="16.899999999999999" customHeight="1">
      <c r="B46" s="32"/>
      <c r="C46" s="186" t="s">
        <v>19</v>
      </c>
      <c r="D46" s="186" t="s">
        <v>1353</v>
      </c>
      <c r="E46" s="17" t="s">
        <v>19</v>
      </c>
      <c r="F46" s="187">
        <v>13.353999999999999</v>
      </c>
      <c r="H46" s="32"/>
    </row>
    <row r="47" spans="2:8" s="1" customFormat="1" ht="16.899999999999999" customHeight="1">
      <c r="B47" s="32"/>
      <c r="C47" s="186" t="s">
        <v>19</v>
      </c>
      <c r="D47" s="186" t="s">
        <v>1354</v>
      </c>
      <c r="E47" s="17" t="s">
        <v>19</v>
      </c>
      <c r="F47" s="187">
        <v>1.82</v>
      </c>
      <c r="H47" s="32"/>
    </row>
    <row r="48" spans="2:8" s="1" customFormat="1" ht="16.899999999999999" customHeight="1">
      <c r="B48" s="32"/>
      <c r="C48" s="186" t="s">
        <v>19</v>
      </c>
      <c r="D48" s="186" t="s">
        <v>1355</v>
      </c>
      <c r="E48" s="17" t="s">
        <v>19</v>
      </c>
      <c r="F48" s="187">
        <v>7.33</v>
      </c>
      <c r="H48" s="32"/>
    </row>
    <row r="49" spans="2:8" s="1" customFormat="1" ht="16.899999999999999" customHeight="1">
      <c r="B49" s="32"/>
      <c r="C49" s="186" t="s">
        <v>19</v>
      </c>
      <c r="D49" s="186" t="s">
        <v>1356</v>
      </c>
      <c r="E49" s="17" t="s">
        <v>19</v>
      </c>
      <c r="F49" s="187">
        <v>5.54</v>
      </c>
      <c r="H49" s="32"/>
    </row>
    <row r="50" spans="2:8" s="1" customFormat="1" ht="16.899999999999999" customHeight="1">
      <c r="B50" s="32"/>
      <c r="C50" s="186" t="s">
        <v>1277</v>
      </c>
      <c r="D50" s="186" t="s">
        <v>592</v>
      </c>
      <c r="E50" s="17" t="s">
        <v>19</v>
      </c>
      <c r="F50" s="187">
        <v>28.044</v>
      </c>
      <c r="H50" s="32"/>
    </row>
    <row r="51" spans="2:8" s="1" customFormat="1" ht="16.899999999999999" customHeight="1">
      <c r="B51" s="32"/>
      <c r="C51" s="188" t="s">
        <v>1746</v>
      </c>
      <c r="H51" s="32"/>
    </row>
    <row r="52" spans="2:8" s="1" customFormat="1" ht="16.899999999999999" customHeight="1">
      <c r="B52" s="32"/>
      <c r="C52" s="186" t="s">
        <v>1347</v>
      </c>
      <c r="D52" s="186" t="s">
        <v>1348</v>
      </c>
      <c r="E52" s="17" t="s">
        <v>765</v>
      </c>
      <c r="F52" s="187">
        <v>28.044</v>
      </c>
      <c r="H52" s="32"/>
    </row>
    <row r="53" spans="2:8" s="1" customFormat="1" ht="16.899999999999999" customHeight="1">
      <c r="B53" s="32"/>
      <c r="C53" s="186" t="s">
        <v>1357</v>
      </c>
      <c r="D53" s="186" t="s">
        <v>1358</v>
      </c>
      <c r="E53" s="17" t="s">
        <v>765</v>
      </c>
      <c r="F53" s="187">
        <v>28.044</v>
      </c>
      <c r="H53" s="32"/>
    </row>
    <row r="54" spans="2:8" s="1" customFormat="1" ht="16.899999999999999" customHeight="1">
      <c r="B54" s="32"/>
      <c r="C54" s="182" t="s">
        <v>1279</v>
      </c>
      <c r="D54" s="183" t="s">
        <v>1280</v>
      </c>
      <c r="E54" s="184" t="s">
        <v>692</v>
      </c>
      <c r="F54" s="185">
        <v>2</v>
      </c>
      <c r="H54" s="32"/>
    </row>
    <row r="55" spans="2:8" s="1" customFormat="1" ht="16.899999999999999" customHeight="1">
      <c r="B55" s="32"/>
      <c r="C55" s="186" t="s">
        <v>19</v>
      </c>
      <c r="D55" s="186" t="s">
        <v>1336</v>
      </c>
      <c r="E55" s="17" t="s">
        <v>19</v>
      </c>
      <c r="F55" s="187">
        <v>0</v>
      </c>
      <c r="H55" s="32"/>
    </row>
    <row r="56" spans="2:8" s="1" customFormat="1" ht="16.899999999999999" customHeight="1">
      <c r="B56" s="32"/>
      <c r="C56" s="186" t="s">
        <v>1279</v>
      </c>
      <c r="D56" s="186" t="s">
        <v>1337</v>
      </c>
      <c r="E56" s="17" t="s">
        <v>19</v>
      </c>
      <c r="F56" s="187">
        <v>2</v>
      </c>
      <c r="H56" s="32"/>
    </row>
    <row r="57" spans="2:8" s="1" customFormat="1" ht="16.899999999999999" customHeight="1">
      <c r="B57" s="32"/>
      <c r="C57" s="188" t="s">
        <v>1746</v>
      </c>
      <c r="H57" s="32"/>
    </row>
    <row r="58" spans="2:8" s="1" customFormat="1" ht="16.899999999999999" customHeight="1">
      <c r="B58" s="32"/>
      <c r="C58" s="186" t="s">
        <v>1331</v>
      </c>
      <c r="D58" s="186" t="s">
        <v>1332</v>
      </c>
      <c r="E58" s="17" t="s">
        <v>692</v>
      </c>
      <c r="F58" s="187">
        <v>2</v>
      </c>
      <c r="H58" s="32"/>
    </row>
    <row r="59" spans="2:8" s="1" customFormat="1" ht="16.899999999999999" customHeight="1">
      <c r="B59" s="32"/>
      <c r="C59" s="186" t="s">
        <v>945</v>
      </c>
      <c r="D59" s="186" t="s">
        <v>946</v>
      </c>
      <c r="E59" s="17" t="s">
        <v>581</v>
      </c>
      <c r="F59" s="187">
        <v>0.42</v>
      </c>
      <c r="H59" s="32"/>
    </row>
    <row r="60" spans="2:8" s="1" customFormat="1" ht="16.899999999999999" customHeight="1">
      <c r="B60" s="32"/>
      <c r="C60" s="182" t="s">
        <v>1619</v>
      </c>
      <c r="D60" s="183" t="s">
        <v>1747</v>
      </c>
      <c r="E60" s="184" t="s">
        <v>261</v>
      </c>
      <c r="F60" s="185">
        <v>1168.75</v>
      </c>
      <c r="H60" s="32"/>
    </row>
    <row r="61" spans="2:8" s="1" customFormat="1" ht="16.899999999999999" customHeight="1">
      <c r="B61" s="32"/>
      <c r="C61" s="186" t="s">
        <v>19</v>
      </c>
      <c r="D61" s="186" t="s">
        <v>1618</v>
      </c>
      <c r="E61" s="17" t="s">
        <v>19</v>
      </c>
      <c r="F61" s="187">
        <v>0</v>
      </c>
      <c r="H61" s="32"/>
    </row>
    <row r="62" spans="2:8" s="1" customFormat="1" ht="16.899999999999999" customHeight="1">
      <c r="B62" s="32"/>
      <c r="C62" s="186" t="s">
        <v>1619</v>
      </c>
      <c r="D62" s="186" t="s">
        <v>1620</v>
      </c>
      <c r="E62" s="17" t="s">
        <v>19</v>
      </c>
      <c r="F62" s="187">
        <v>1168.75</v>
      </c>
      <c r="H62" s="32"/>
    </row>
    <row r="63" spans="2:8" s="1" customFormat="1" ht="16.899999999999999" customHeight="1">
      <c r="B63" s="32"/>
      <c r="C63" s="188" t="s">
        <v>1746</v>
      </c>
      <c r="H63" s="32"/>
    </row>
    <row r="64" spans="2:8" s="1" customFormat="1" ht="16.899999999999999" customHeight="1">
      <c r="B64" s="32"/>
      <c r="C64" s="186" t="s">
        <v>1613</v>
      </c>
      <c r="D64" s="186" t="s">
        <v>1614</v>
      </c>
      <c r="E64" s="17" t="s">
        <v>261</v>
      </c>
      <c r="F64" s="187">
        <v>1168.75</v>
      </c>
      <c r="H64" s="32"/>
    </row>
    <row r="65" spans="2:8" s="1" customFormat="1" ht="16.899999999999999" customHeight="1">
      <c r="B65" s="32"/>
      <c r="C65" s="186" t="s">
        <v>579</v>
      </c>
      <c r="D65" s="186" t="s">
        <v>580</v>
      </c>
      <c r="E65" s="17" t="s">
        <v>581</v>
      </c>
      <c r="F65" s="187">
        <v>1.169</v>
      </c>
      <c r="H65" s="32"/>
    </row>
    <row r="66" spans="2:8" s="1" customFormat="1" ht="16.899999999999999" customHeight="1">
      <c r="B66" s="32"/>
      <c r="C66" s="182" t="s">
        <v>1281</v>
      </c>
      <c r="D66" s="183" t="s">
        <v>1282</v>
      </c>
      <c r="E66" s="184" t="s">
        <v>765</v>
      </c>
      <c r="F66" s="185">
        <v>4.5999999999999996</v>
      </c>
      <c r="H66" s="32"/>
    </row>
    <row r="67" spans="2:8" s="1" customFormat="1" ht="16.899999999999999" customHeight="1">
      <c r="B67" s="32"/>
      <c r="C67" s="186" t="s">
        <v>19</v>
      </c>
      <c r="D67" s="186" t="s">
        <v>1524</v>
      </c>
      <c r="E67" s="17" t="s">
        <v>19</v>
      </c>
      <c r="F67" s="187">
        <v>0</v>
      </c>
      <c r="H67" s="32"/>
    </row>
    <row r="68" spans="2:8" s="1" customFormat="1" ht="16.899999999999999" customHeight="1">
      <c r="B68" s="32"/>
      <c r="C68" s="186" t="s">
        <v>19</v>
      </c>
      <c r="D68" s="186" t="s">
        <v>1525</v>
      </c>
      <c r="E68" s="17" t="s">
        <v>19</v>
      </c>
      <c r="F68" s="187">
        <v>4.5999999999999996</v>
      </c>
      <c r="H68" s="32"/>
    </row>
    <row r="69" spans="2:8" s="1" customFormat="1" ht="16.899999999999999" customHeight="1">
      <c r="B69" s="32"/>
      <c r="C69" s="186" t="s">
        <v>1281</v>
      </c>
      <c r="D69" s="186" t="s">
        <v>592</v>
      </c>
      <c r="E69" s="17" t="s">
        <v>19</v>
      </c>
      <c r="F69" s="187">
        <v>4.5999999999999996</v>
      </c>
      <c r="H69" s="32"/>
    </row>
    <row r="70" spans="2:8" s="1" customFormat="1" ht="16.899999999999999" customHeight="1">
      <c r="B70" s="32"/>
      <c r="C70" s="188" t="s">
        <v>1746</v>
      </c>
      <c r="H70" s="32"/>
    </row>
    <row r="71" spans="2:8" s="1" customFormat="1" ht="16.899999999999999" customHeight="1">
      <c r="B71" s="32"/>
      <c r="C71" s="186" t="s">
        <v>1519</v>
      </c>
      <c r="D71" s="186" t="s">
        <v>1520</v>
      </c>
      <c r="E71" s="17" t="s">
        <v>765</v>
      </c>
      <c r="F71" s="187">
        <v>4.5999999999999996</v>
      </c>
      <c r="H71" s="32"/>
    </row>
    <row r="72" spans="2:8" s="1" customFormat="1" ht="16.899999999999999" customHeight="1">
      <c r="B72" s="32"/>
      <c r="C72" s="186" t="s">
        <v>1530</v>
      </c>
      <c r="D72" s="186" t="s">
        <v>1531</v>
      </c>
      <c r="E72" s="17" t="s">
        <v>765</v>
      </c>
      <c r="F72" s="187">
        <v>4.5999999999999996</v>
      </c>
      <c r="H72" s="32"/>
    </row>
    <row r="73" spans="2:8" s="1" customFormat="1" ht="16.899999999999999" customHeight="1">
      <c r="B73" s="32"/>
      <c r="C73" s="186" t="s">
        <v>1539</v>
      </c>
      <c r="D73" s="186" t="s">
        <v>1540</v>
      </c>
      <c r="E73" s="17" t="s">
        <v>765</v>
      </c>
      <c r="F73" s="187">
        <v>4.5999999999999996</v>
      </c>
      <c r="H73" s="32"/>
    </row>
    <row r="74" spans="2:8" s="1" customFormat="1" ht="16.899999999999999" customHeight="1">
      <c r="B74" s="32"/>
      <c r="C74" s="182" t="s">
        <v>1284</v>
      </c>
      <c r="D74" s="183" t="s">
        <v>1284</v>
      </c>
      <c r="E74" s="184" t="s">
        <v>692</v>
      </c>
      <c r="F74" s="185">
        <v>0.15</v>
      </c>
      <c r="H74" s="32"/>
    </row>
    <row r="75" spans="2:8" s="1" customFormat="1" ht="16.899999999999999" customHeight="1">
      <c r="B75" s="32"/>
      <c r="C75" s="186" t="s">
        <v>1284</v>
      </c>
      <c r="D75" s="186" t="s">
        <v>1446</v>
      </c>
      <c r="E75" s="17" t="s">
        <v>19</v>
      </c>
      <c r="F75" s="187">
        <v>0.15</v>
      </c>
      <c r="H75" s="32"/>
    </row>
    <row r="76" spans="2:8" s="1" customFormat="1" ht="16.899999999999999" customHeight="1">
      <c r="B76" s="32"/>
      <c r="C76" s="188" t="s">
        <v>1746</v>
      </c>
      <c r="H76" s="32"/>
    </row>
    <row r="77" spans="2:8" s="1" customFormat="1" ht="16.899999999999999" customHeight="1">
      <c r="B77" s="32"/>
      <c r="C77" s="186" t="s">
        <v>1441</v>
      </c>
      <c r="D77" s="186" t="s">
        <v>1442</v>
      </c>
      <c r="E77" s="17" t="s">
        <v>692</v>
      </c>
      <c r="F77" s="187">
        <v>0.15</v>
      </c>
      <c r="H77" s="32"/>
    </row>
    <row r="78" spans="2:8" s="1" customFormat="1" ht="16.899999999999999" customHeight="1">
      <c r="B78" s="32"/>
      <c r="C78" s="186" t="s">
        <v>945</v>
      </c>
      <c r="D78" s="186" t="s">
        <v>946</v>
      </c>
      <c r="E78" s="17" t="s">
        <v>581</v>
      </c>
      <c r="F78" s="187">
        <v>0.42</v>
      </c>
      <c r="H78" s="32"/>
    </row>
    <row r="79" spans="2:8" s="1" customFormat="1" ht="16.899999999999999" customHeight="1">
      <c r="B79" s="32"/>
      <c r="C79" s="182" t="s">
        <v>1286</v>
      </c>
      <c r="D79" s="183" t="s">
        <v>1286</v>
      </c>
      <c r="E79" s="184" t="s">
        <v>261</v>
      </c>
      <c r="F79" s="185">
        <v>23.123999999999999</v>
      </c>
      <c r="H79" s="32"/>
    </row>
    <row r="80" spans="2:8" s="1" customFormat="1" ht="16.899999999999999" customHeight="1">
      <c r="B80" s="32"/>
      <c r="C80" s="188" t="s">
        <v>1746</v>
      </c>
      <c r="H80" s="32"/>
    </row>
    <row r="81" spans="2:8" s="1" customFormat="1" ht="16.899999999999999" customHeight="1">
      <c r="B81" s="32"/>
      <c r="C81" s="186" t="s">
        <v>1597</v>
      </c>
      <c r="D81" s="186" t="s">
        <v>1598</v>
      </c>
      <c r="E81" s="17" t="s">
        <v>261</v>
      </c>
      <c r="F81" s="187">
        <v>219.41399999999999</v>
      </c>
      <c r="H81" s="32"/>
    </row>
    <row r="82" spans="2:8" s="1" customFormat="1" ht="16.899999999999999" customHeight="1">
      <c r="B82" s="32"/>
      <c r="C82" s="186" t="s">
        <v>1592</v>
      </c>
      <c r="D82" s="186" t="s">
        <v>1593</v>
      </c>
      <c r="E82" s="17" t="s">
        <v>261</v>
      </c>
      <c r="F82" s="187">
        <v>23.123999999999999</v>
      </c>
      <c r="H82" s="32"/>
    </row>
    <row r="83" spans="2:8" s="1" customFormat="1" ht="16.899999999999999" customHeight="1">
      <c r="B83" s="32"/>
      <c r="C83" s="182" t="s">
        <v>1748</v>
      </c>
      <c r="D83" s="183" t="s">
        <v>1749</v>
      </c>
      <c r="E83" s="184" t="s">
        <v>1498</v>
      </c>
      <c r="F83" s="185">
        <v>460</v>
      </c>
      <c r="H83" s="32"/>
    </row>
    <row r="84" spans="2:8" s="1" customFormat="1" ht="16.899999999999999" customHeight="1">
      <c r="B84" s="32"/>
      <c r="C84" s="182" t="s">
        <v>1288</v>
      </c>
      <c r="D84" s="183" t="s">
        <v>1289</v>
      </c>
      <c r="E84" s="184" t="s">
        <v>261</v>
      </c>
      <c r="F84" s="185">
        <v>1505.175</v>
      </c>
      <c r="H84" s="32"/>
    </row>
    <row r="85" spans="2:8" s="1" customFormat="1" ht="16.899999999999999" customHeight="1">
      <c r="B85" s="32"/>
      <c r="C85" s="186" t="s">
        <v>19</v>
      </c>
      <c r="D85" s="186" t="s">
        <v>1378</v>
      </c>
      <c r="E85" s="17" t="s">
        <v>19</v>
      </c>
      <c r="F85" s="187">
        <v>0</v>
      </c>
      <c r="H85" s="32"/>
    </row>
    <row r="86" spans="2:8" s="1" customFormat="1" ht="16.899999999999999" customHeight="1">
      <c r="B86" s="32"/>
      <c r="C86" s="186" t="s">
        <v>1288</v>
      </c>
      <c r="D86" s="186" t="s">
        <v>1379</v>
      </c>
      <c r="E86" s="17" t="s">
        <v>19</v>
      </c>
      <c r="F86" s="187">
        <v>1505.175</v>
      </c>
      <c r="H86" s="32"/>
    </row>
    <row r="87" spans="2:8" s="1" customFormat="1" ht="16.899999999999999" customHeight="1">
      <c r="B87" s="32"/>
      <c r="C87" s="188" t="s">
        <v>1746</v>
      </c>
      <c r="H87" s="32"/>
    </row>
    <row r="88" spans="2:8" s="1" customFormat="1" ht="16.899999999999999" customHeight="1">
      <c r="B88" s="32"/>
      <c r="C88" s="186" t="s">
        <v>1375</v>
      </c>
      <c r="D88" s="186" t="s">
        <v>1376</v>
      </c>
      <c r="E88" s="17" t="s">
        <v>261</v>
      </c>
      <c r="F88" s="187">
        <v>1505.175</v>
      </c>
      <c r="H88" s="32"/>
    </row>
    <row r="89" spans="2:8" s="1" customFormat="1" ht="16.899999999999999" customHeight="1">
      <c r="B89" s="32"/>
      <c r="C89" s="186" t="s">
        <v>1368</v>
      </c>
      <c r="D89" s="186" t="s">
        <v>1369</v>
      </c>
      <c r="E89" s="17" t="s">
        <v>581</v>
      </c>
      <c r="F89" s="187">
        <v>1.5049999999999999</v>
      </c>
      <c r="H89" s="32"/>
    </row>
    <row r="90" spans="2:8" s="1" customFormat="1" ht="16.899999999999999" customHeight="1">
      <c r="B90" s="32"/>
      <c r="C90" s="182" t="s">
        <v>1291</v>
      </c>
      <c r="D90" s="183" t="s">
        <v>1291</v>
      </c>
      <c r="E90" s="184" t="s">
        <v>765</v>
      </c>
      <c r="F90" s="185">
        <v>8.82</v>
      </c>
      <c r="H90" s="32"/>
    </row>
    <row r="91" spans="2:8" s="1" customFormat="1" ht="16.899999999999999" customHeight="1">
      <c r="B91" s="32"/>
      <c r="C91" s="186" t="s">
        <v>19</v>
      </c>
      <c r="D91" s="186" t="s">
        <v>1389</v>
      </c>
      <c r="E91" s="17" t="s">
        <v>19</v>
      </c>
      <c r="F91" s="187">
        <v>0</v>
      </c>
      <c r="H91" s="32"/>
    </row>
    <row r="92" spans="2:8" s="1" customFormat="1" ht="16.899999999999999" customHeight="1">
      <c r="B92" s="32"/>
      <c r="C92" s="186" t="s">
        <v>1291</v>
      </c>
      <c r="D92" s="186" t="s">
        <v>1394</v>
      </c>
      <c r="E92" s="17" t="s">
        <v>19</v>
      </c>
      <c r="F92" s="187">
        <v>8.82</v>
      </c>
      <c r="H92" s="32"/>
    </row>
    <row r="93" spans="2:8" s="1" customFormat="1" ht="16.899999999999999" customHeight="1">
      <c r="B93" s="32"/>
      <c r="C93" s="188" t="s">
        <v>1746</v>
      </c>
      <c r="H93" s="32"/>
    </row>
    <row r="94" spans="2:8" s="1" customFormat="1" ht="16.899999999999999" customHeight="1">
      <c r="B94" s="32"/>
      <c r="C94" s="186" t="s">
        <v>1391</v>
      </c>
      <c r="D94" s="186" t="s">
        <v>1392</v>
      </c>
      <c r="E94" s="17" t="s">
        <v>765</v>
      </c>
      <c r="F94" s="187">
        <v>8.82</v>
      </c>
      <c r="H94" s="32"/>
    </row>
    <row r="95" spans="2:8" s="1" customFormat="1" ht="16.899999999999999" customHeight="1">
      <c r="B95" s="32"/>
      <c r="C95" s="186" t="s">
        <v>1380</v>
      </c>
      <c r="D95" s="186" t="s">
        <v>1381</v>
      </c>
      <c r="E95" s="17" t="s">
        <v>765</v>
      </c>
      <c r="F95" s="187">
        <v>20.254999999999999</v>
      </c>
      <c r="H95" s="32"/>
    </row>
    <row r="96" spans="2:8" s="1" customFormat="1" ht="16.899999999999999" customHeight="1">
      <c r="B96" s="32"/>
      <c r="C96" s="182" t="s">
        <v>1294</v>
      </c>
      <c r="D96" s="183" t="s">
        <v>1294</v>
      </c>
      <c r="E96" s="184" t="s">
        <v>261</v>
      </c>
      <c r="F96" s="185">
        <v>219.41399999999999</v>
      </c>
      <c r="H96" s="32"/>
    </row>
    <row r="97" spans="2:8" s="1" customFormat="1" ht="16.899999999999999" customHeight="1">
      <c r="B97" s="32"/>
      <c r="C97" s="188" t="s">
        <v>1746</v>
      </c>
      <c r="H97" s="32"/>
    </row>
    <row r="98" spans="2:8" s="1" customFormat="1" ht="16.899999999999999" customHeight="1">
      <c r="B98" s="32"/>
      <c r="C98" s="186" t="s">
        <v>1597</v>
      </c>
      <c r="D98" s="186" t="s">
        <v>1598</v>
      </c>
      <c r="E98" s="17" t="s">
        <v>261</v>
      </c>
      <c r="F98" s="187">
        <v>219.41399999999999</v>
      </c>
      <c r="H98" s="32"/>
    </row>
    <row r="99" spans="2:8" s="1" customFormat="1" ht="16.899999999999999" customHeight="1">
      <c r="B99" s="32"/>
      <c r="C99" s="186" t="s">
        <v>1604</v>
      </c>
      <c r="D99" s="186" t="s">
        <v>1605</v>
      </c>
      <c r="E99" s="17" t="s">
        <v>261</v>
      </c>
      <c r="F99" s="187">
        <v>219.41399999999999</v>
      </c>
      <c r="H99" s="32"/>
    </row>
    <row r="100" spans="2:8" s="1" customFormat="1" ht="16.899999999999999" customHeight="1">
      <c r="B100" s="32"/>
      <c r="C100" s="182" t="s">
        <v>1296</v>
      </c>
      <c r="D100" s="183" t="s">
        <v>1296</v>
      </c>
      <c r="E100" s="184" t="s">
        <v>261</v>
      </c>
      <c r="F100" s="185">
        <v>1866.066</v>
      </c>
      <c r="H100" s="32"/>
    </row>
    <row r="101" spans="2:8" s="1" customFormat="1" ht="16.899999999999999" customHeight="1">
      <c r="B101" s="32"/>
      <c r="C101" s="186" t="s">
        <v>19</v>
      </c>
      <c r="D101" s="186" t="s">
        <v>1378</v>
      </c>
      <c r="E101" s="17" t="s">
        <v>19</v>
      </c>
      <c r="F101" s="187">
        <v>0</v>
      </c>
      <c r="H101" s="32"/>
    </row>
    <row r="102" spans="2:8" s="1" customFormat="1" ht="16.899999999999999" customHeight="1">
      <c r="B102" s="32"/>
      <c r="C102" s="186" t="s">
        <v>1296</v>
      </c>
      <c r="D102" s="186" t="s">
        <v>1405</v>
      </c>
      <c r="E102" s="17" t="s">
        <v>19</v>
      </c>
      <c r="F102" s="187">
        <v>1866.066</v>
      </c>
      <c r="H102" s="32"/>
    </row>
    <row r="103" spans="2:8" s="1" customFormat="1" ht="16.899999999999999" customHeight="1">
      <c r="B103" s="32"/>
      <c r="C103" s="188" t="s">
        <v>1746</v>
      </c>
      <c r="H103" s="32"/>
    </row>
    <row r="104" spans="2:8" s="1" customFormat="1" ht="16.899999999999999" customHeight="1">
      <c r="B104" s="32"/>
      <c r="C104" s="186" t="s">
        <v>1402</v>
      </c>
      <c r="D104" s="186" t="s">
        <v>1403</v>
      </c>
      <c r="E104" s="17" t="s">
        <v>261</v>
      </c>
      <c r="F104" s="187">
        <v>1866.066</v>
      </c>
      <c r="H104" s="32"/>
    </row>
    <row r="105" spans="2:8" s="1" customFormat="1" ht="16.899999999999999" customHeight="1">
      <c r="B105" s="32"/>
      <c r="C105" s="186" t="s">
        <v>1396</v>
      </c>
      <c r="D105" s="186" t="s">
        <v>1397</v>
      </c>
      <c r="E105" s="17" t="s">
        <v>581</v>
      </c>
      <c r="F105" s="187">
        <v>1.8660000000000001</v>
      </c>
      <c r="H105" s="32"/>
    </row>
    <row r="106" spans="2:8" s="1" customFormat="1" ht="16.899999999999999" customHeight="1">
      <c r="B106" s="32"/>
      <c r="C106" s="182" t="s">
        <v>828</v>
      </c>
      <c r="D106" s="183" t="s">
        <v>828</v>
      </c>
      <c r="E106" s="184" t="s">
        <v>581</v>
      </c>
      <c r="F106" s="185">
        <v>0.42</v>
      </c>
      <c r="H106" s="32"/>
    </row>
    <row r="107" spans="2:8" s="1" customFormat="1" ht="16.899999999999999" customHeight="1">
      <c r="B107" s="32"/>
      <c r="C107" s="186" t="s">
        <v>19</v>
      </c>
      <c r="D107" s="186" t="s">
        <v>1506</v>
      </c>
      <c r="E107" s="17" t="s">
        <v>19</v>
      </c>
      <c r="F107" s="187">
        <v>0.41</v>
      </c>
      <c r="H107" s="32"/>
    </row>
    <row r="108" spans="2:8" s="1" customFormat="1" ht="16.899999999999999" customHeight="1">
      <c r="B108" s="32"/>
      <c r="C108" s="186" t="s">
        <v>19</v>
      </c>
      <c r="D108" s="186" t="s">
        <v>1507</v>
      </c>
      <c r="E108" s="17" t="s">
        <v>19</v>
      </c>
      <c r="F108" s="187">
        <v>0.01</v>
      </c>
      <c r="H108" s="32"/>
    </row>
    <row r="109" spans="2:8" s="1" customFormat="1" ht="16.899999999999999" customHeight="1">
      <c r="B109" s="32"/>
      <c r="C109" s="186" t="s">
        <v>828</v>
      </c>
      <c r="D109" s="186" t="s">
        <v>592</v>
      </c>
      <c r="E109" s="17" t="s">
        <v>19</v>
      </c>
      <c r="F109" s="187">
        <v>0.42</v>
      </c>
      <c r="H109" s="32"/>
    </row>
    <row r="110" spans="2:8" s="1" customFormat="1" ht="16.899999999999999" customHeight="1">
      <c r="B110" s="32"/>
      <c r="C110" s="188" t="s">
        <v>1746</v>
      </c>
      <c r="H110" s="32"/>
    </row>
    <row r="111" spans="2:8" s="1" customFormat="1" ht="16.899999999999999" customHeight="1">
      <c r="B111" s="32"/>
      <c r="C111" s="186" t="s">
        <v>945</v>
      </c>
      <c r="D111" s="186" t="s">
        <v>946</v>
      </c>
      <c r="E111" s="17" t="s">
        <v>581</v>
      </c>
      <c r="F111" s="187">
        <v>0.42</v>
      </c>
      <c r="H111" s="32"/>
    </row>
    <row r="112" spans="2:8" s="1" customFormat="1" ht="16.899999999999999" customHeight="1">
      <c r="B112" s="32"/>
      <c r="C112" s="186" t="s">
        <v>934</v>
      </c>
      <c r="D112" s="186" t="s">
        <v>935</v>
      </c>
      <c r="E112" s="17" t="s">
        <v>581</v>
      </c>
      <c r="F112" s="187">
        <v>7.1929999999999996</v>
      </c>
      <c r="H112" s="32"/>
    </row>
    <row r="113" spans="2:8" s="1" customFormat="1" ht="16.899999999999999" customHeight="1">
      <c r="B113" s="32"/>
      <c r="C113" s="182" t="s">
        <v>830</v>
      </c>
      <c r="D113" s="183" t="s">
        <v>830</v>
      </c>
      <c r="E113" s="184" t="s">
        <v>581</v>
      </c>
      <c r="F113" s="185">
        <v>7.1929999999999996</v>
      </c>
      <c r="H113" s="32"/>
    </row>
    <row r="114" spans="2:8" s="1" customFormat="1" ht="16.899999999999999" customHeight="1">
      <c r="B114" s="32"/>
      <c r="C114" s="186" t="s">
        <v>19</v>
      </c>
      <c r="D114" s="186" t="s">
        <v>1300</v>
      </c>
      <c r="E114" s="17" t="s">
        <v>19</v>
      </c>
      <c r="F114" s="187">
        <v>6.7729999999999997</v>
      </c>
      <c r="H114" s="32"/>
    </row>
    <row r="115" spans="2:8" s="1" customFormat="1" ht="16.899999999999999" customHeight="1">
      <c r="B115" s="32"/>
      <c r="C115" s="186" t="s">
        <v>19</v>
      </c>
      <c r="D115" s="186" t="s">
        <v>828</v>
      </c>
      <c r="E115" s="17" t="s">
        <v>19</v>
      </c>
      <c r="F115" s="187">
        <v>0.42</v>
      </c>
      <c r="H115" s="32"/>
    </row>
    <row r="116" spans="2:8" s="1" customFormat="1" ht="16.899999999999999" customHeight="1">
      <c r="B116" s="32"/>
      <c r="C116" s="186" t="s">
        <v>830</v>
      </c>
      <c r="D116" s="186" t="s">
        <v>592</v>
      </c>
      <c r="E116" s="17" t="s">
        <v>19</v>
      </c>
      <c r="F116" s="187">
        <v>7.1929999999999996</v>
      </c>
      <c r="H116" s="32"/>
    </row>
    <row r="117" spans="2:8" s="1" customFormat="1" ht="16.899999999999999" customHeight="1">
      <c r="B117" s="32"/>
      <c r="C117" s="188" t="s">
        <v>1746</v>
      </c>
      <c r="H117" s="32"/>
    </row>
    <row r="118" spans="2:8" s="1" customFormat="1" ht="16.899999999999999" customHeight="1">
      <c r="B118" s="32"/>
      <c r="C118" s="186" t="s">
        <v>934</v>
      </c>
      <c r="D118" s="186" t="s">
        <v>935</v>
      </c>
      <c r="E118" s="17" t="s">
        <v>581</v>
      </c>
      <c r="F118" s="187">
        <v>7.1929999999999996</v>
      </c>
      <c r="H118" s="32"/>
    </row>
    <row r="119" spans="2:8" s="1" customFormat="1" ht="16.899999999999999" customHeight="1">
      <c r="B119" s="32"/>
      <c r="C119" s="186" t="s">
        <v>939</v>
      </c>
      <c r="D119" s="186" t="s">
        <v>940</v>
      </c>
      <c r="E119" s="17" t="s">
        <v>581</v>
      </c>
      <c r="F119" s="187">
        <v>136.667</v>
      </c>
      <c r="H119" s="32"/>
    </row>
    <row r="120" spans="2:8" s="1" customFormat="1" ht="16.899999999999999" customHeight="1">
      <c r="B120" s="32"/>
      <c r="C120" s="182" t="s">
        <v>1300</v>
      </c>
      <c r="D120" s="183" t="s">
        <v>1301</v>
      </c>
      <c r="E120" s="184" t="s">
        <v>581</v>
      </c>
      <c r="F120" s="185">
        <v>6.7729999999999997</v>
      </c>
      <c r="H120" s="32"/>
    </row>
    <row r="121" spans="2:8" s="1" customFormat="1" ht="16.899999999999999" customHeight="1">
      <c r="B121" s="32"/>
      <c r="C121" s="186" t="s">
        <v>1300</v>
      </c>
      <c r="D121" s="186" t="s">
        <v>1513</v>
      </c>
      <c r="E121" s="17" t="s">
        <v>19</v>
      </c>
      <c r="F121" s="187">
        <v>6.7729999999999997</v>
      </c>
      <c r="H121" s="32"/>
    </row>
    <row r="122" spans="2:8" s="1" customFormat="1" ht="16.899999999999999" customHeight="1">
      <c r="B122" s="32"/>
      <c r="C122" s="188" t="s">
        <v>1746</v>
      </c>
      <c r="H122" s="32"/>
    </row>
    <row r="123" spans="2:8" s="1" customFormat="1" ht="16.899999999999999" customHeight="1">
      <c r="B123" s="32"/>
      <c r="C123" s="186" t="s">
        <v>1508</v>
      </c>
      <c r="D123" s="186" t="s">
        <v>1509</v>
      </c>
      <c r="E123" s="17" t="s">
        <v>581</v>
      </c>
      <c r="F123" s="187">
        <v>6.7729999999999997</v>
      </c>
      <c r="H123" s="32"/>
    </row>
    <row r="124" spans="2:8" s="1" customFormat="1" ht="16.899999999999999" customHeight="1">
      <c r="B124" s="32"/>
      <c r="C124" s="186" t="s">
        <v>934</v>
      </c>
      <c r="D124" s="186" t="s">
        <v>935</v>
      </c>
      <c r="E124" s="17" t="s">
        <v>581</v>
      </c>
      <c r="F124" s="187">
        <v>7.1929999999999996</v>
      </c>
      <c r="H124" s="32"/>
    </row>
    <row r="125" spans="2:8" s="1" customFormat="1" ht="16.899999999999999" customHeight="1">
      <c r="B125" s="32"/>
      <c r="C125" s="182" t="s">
        <v>1303</v>
      </c>
      <c r="D125" s="183" t="s">
        <v>1304</v>
      </c>
      <c r="E125" s="184" t="s">
        <v>261</v>
      </c>
      <c r="F125" s="185">
        <v>11</v>
      </c>
      <c r="H125" s="32"/>
    </row>
    <row r="126" spans="2:8" s="1" customFormat="1" ht="16.899999999999999" customHeight="1">
      <c r="B126" s="32"/>
      <c r="C126" s="186" t="s">
        <v>1303</v>
      </c>
      <c r="D126" s="186" t="s">
        <v>1750</v>
      </c>
      <c r="E126" s="17" t="s">
        <v>19</v>
      </c>
      <c r="F126" s="187">
        <v>284.48</v>
      </c>
      <c r="H126" s="32"/>
    </row>
    <row r="127" spans="2:8" s="1" customFormat="1" ht="16.899999999999999" customHeight="1">
      <c r="B127" s="32"/>
      <c r="C127" s="188" t="s">
        <v>1746</v>
      </c>
      <c r="H127" s="32"/>
    </row>
    <row r="128" spans="2:8" s="1" customFormat="1" ht="16.899999999999999" customHeight="1">
      <c r="B128" s="32"/>
      <c r="C128" s="186" t="s">
        <v>1583</v>
      </c>
      <c r="D128" s="186" t="s">
        <v>1584</v>
      </c>
      <c r="E128" s="17" t="s">
        <v>261</v>
      </c>
      <c r="F128" s="187">
        <v>11</v>
      </c>
      <c r="H128" s="32"/>
    </row>
    <row r="129" spans="2:8" s="1" customFormat="1" ht="16.899999999999999" customHeight="1">
      <c r="B129" s="32"/>
      <c r="C129" s="182" t="s">
        <v>1305</v>
      </c>
      <c r="D129" s="183" t="s">
        <v>1305</v>
      </c>
      <c r="E129" s="184" t="s">
        <v>765</v>
      </c>
      <c r="F129" s="185">
        <v>11.435</v>
      </c>
      <c r="H129" s="32"/>
    </row>
    <row r="130" spans="2:8" s="1" customFormat="1" ht="16.899999999999999" customHeight="1">
      <c r="B130" s="32"/>
      <c r="C130" s="186" t="s">
        <v>19</v>
      </c>
      <c r="D130" s="186" t="s">
        <v>1389</v>
      </c>
      <c r="E130" s="17" t="s">
        <v>19</v>
      </c>
      <c r="F130" s="187">
        <v>0</v>
      </c>
      <c r="H130" s="32"/>
    </row>
    <row r="131" spans="2:8" s="1" customFormat="1" ht="16.899999999999999" customHeight="1">
      <c r="B131" s="32"/>
      <c r="C131" s="186" t="s">
        <v>1305</v>
      </c>
      <c r="D131" s="186" t="s">
        <v>1390</v>
      </c>
      <c r="E131" s="17" t="s">
        <v>19</v>
      </c>
      <c r="F131" s="187">
        <v>11.435</v>
      </c>
      <c r="H131" s="32"/>
    </row>
    <row r="132" spans="2:8" s="1" customFormat="1" ht="16.899999999999999" customHeight="1">
      <c r="B132" s="32"/>
      <c r="C132" s="188" t="s">
        <v>1746</v>
      </c>
      <c r="H132" s="32"/>
    </row>
    <row r="133" spans="2:8" s="1" customFormat="1" ht="16.899999999999999" customHeight="1">
      <c r="B133" s="32"/>
      <c r="C133" s="186" t="s">
        <v>1385</v>
      </c>
      <c r="D133" s="186" t="s">
        <v>1386</v>
      </c>
      <c r="E133" s="17" t="s">
        <v>765</v>
      </c>
      <c r="F133" s="187">
        <v>11.435</v>
      </c>
      <c r="H133" s="32"/>
    </row>
    <row r="134" spans="2:8" s="1" customFormat="1" ht="16.899999999999999" customHeight="1">
      <c r="B134" s="32"/>
      <c r="C134" s="186" t="s">
        <v>1380</v>
      </c>
      <c r="D134" s="186" t="s">
        <v>1381</v>
      </c>
      <c r="E134" s="17" t="s">
        <v>765</v>
      </c>
      <c r="F134" s="187">
        <v>20.254999999999999</v>
      </c>
      <c r="H134" s="32"/>
    </row>
    <row r="135" spans="2:8" s="1" customFormat="1" ht="16.899999999999999" customHeight="1">
      <c r="B135" s="32"/>
      <c r="C135" s="182" t="s">
        <v>1307</v>
      </c>
      <c r="D135" s="183" t="s">
        <v>1307</v>
      </c>
      <c r="E135" s="184" t="s">
        <v>1308</v>
      </c>
      <c r="F135" s="185">
        <v>8.952</v>
      </c>
      <c r="H135" s="32"/>
    </row>
    <row r="136" spans="2:8" s="1" customFormat="1" ht="16.899999999999999" customHeight="1">
      <c r="B136" s="32"/>
      <c r="C136" s="186" t="s">
        <v>19</v>
      </c>
      <c r="D136" s="186" t="s">
        <v>1343</v>
      </c>
      <c r="E136" s="17" t="s">
        <v>19</v>
      </c>
      <c r="F136" s="187">
        <v>0</v>
      </c>
      <c r="H136" s="32"/>
    </row>
    <row r="137" spans="2:8" s="1" customFormat="1" ht="16.899999999999999" customHeight="1">
      <c r="B137" s="32"/>
      <c r="C137" s="186" t="s">
        <v>19</v>
      </c>
      <c r="D137" s="186" t="s">
        <v>1344</v>
      </c>
      <c r="E137" s="17" t="s">
        <v>19</v>
      </c>
      <c r="F137" s="187">
        <v>1.5529999999999999</v>
      </c>
      <c r="H137" s="32"/>
    </row>
    <row r="138" spans="2:8" s="1" customFormat="1" ht="16.899999999999999" customHeight="1">
      <c r="B138" s="32"/>
      <c r="C138" s="186" t="s">
        <v>19</v>
      </c>
      <c r="D138" s="186" t="s">
        <v>1345</v>
      </c>
      <c r="E138" s="17" t="s">
        <v>19</v>
      </c>
      <c r="F138" s="187">
        <v>7.109</v>
      </c>
      <c r="H138" s="32"/>
    </row>
    <row r="139" spans="2:8" s="1" customFormat="1" ht="16.899999999999999" customHeight="1">
      <c r="B139" s="32"/>
      <c r="C139" s="186" t="s">
        <v>19</v>
      </c>
      <c r="D139" s="186" t="s">
        <v>1346</v>
      </c>
      <c r="E139" s="17" t="s">
        <v>19</v>
      </c>
      <c r="F139" s="187">
        <v>0.28999999999999998</v>
      </c>
      <c r="H139" s="32"/>
    </row>
    <row r="140" spans="2:8" s="1" customFormat="1" ht="16.899999999999999" customHeight="1">
      <c r="B140" s="32"/>
      <c r="C140" s="186" t="s">
        <v>1307</v>
      </c>
      <c r="D140" s="186" t="s">
        <v>592</v>
      </c>
      <c r="E140" s="17" t="s">
        <v>19</v>
      </c>
      <c r="F140" s="187">
        <v>8.952</v>
      </c>
      <c r="H140" s="32"/>
    </row>
    <row r="141" spans="2:8" s="1" customFormat="1" ht="16.899999999999999" customHeight="1">
      <c r="B141" s="32"/>
      <c r="C141" s="188" t="s">
        <v>1746</v>
      </c>
      <c r="H141" s="32"/>
    </row>
    <row r="142" spans="2:8" s="1" customFormat="1" ht="16.899999999999999" customHeight="1">
      <c r="B142" s="32"/>
      <c r="C142" s="186" t="s">
        <v>1339</v>
      </c>
      <c r="D142" s="186" t="s">
        <v>1340</v>
      </c>
      <c r="E142" s="17" t="s">
        <v>1308</v>
      </c>
      <c r="F142" s="187">
        <v>8.952</v>
      </c>
      <c r="H142" s="32"/>
    </row>
    <row r="143" spans="2:8" s="1" customFormat="1" ht="16.899999999999999" customHeight="1">
      <c r="B143" s="32"/>
      <c r="C143" s="186" t="s">
        <v>1362</v>
      </c>
      <c r="D143" s="186" t="s">
        <v>1363</v>
      </c>
      <c r="E143" s="17" t="s">
        <v>581</v>
      </c>
      <c r="F143" s="187">
        <v>1.4319999999999999</v>
      </c>
      <c r="H143" s="32"/>
    </row>
    <row r="144" spans="2:8" s="1" customFormat="1" ht="16.899999999999999" customHeight="1">
      <c r="B144" s="32"/>
      <c r="C144" s="182" t="s">
        <v>1310</v>
      </c>
      <c r="D144" s="183" t="s">
        <v>1311</v>
      </c>
      <c r="E144" s="184" t="s">
        <v>1308</v>
      </c>
      <c r="F144" s="185">
        <v>2.8220000000000001</v>
      </c>
      <c r="H144" s="32"/>
    </row>
    <row r="145" spans="2:8" s="1" customFormat="1" ht="16.899999999999999" customHeight="1">
      <c r="B145" s="32"/>
      <c r="C145" s="186" t="s">
        <v>19</v>
      </c>
      <c r="D145" s="186" t="s">
        <v>1430</v>
      </c>
      <c r="E145" s="17" t="s">
        <v>19</v>
      </c>
      <c r="F145" s="187">
        <v>0</v>
      </c>
      <c r="H145" s="32"/>
    </row>
    <row r="146" spans="2:8" s="1" customFormat="1" ht="16.899999999999999" customHeight="1">
      <c r="B146" s="32"/>
      <c r="C146" s="186" t="s">
        <v>19</v>
      </c>
      <c r="D146" s="186" t="s">
        <v>1431</v>
      </c>
      <c r="E146" s="17" t="s">
        <v>19</v>
      </c>
      <c r="F146" s="187">
        <v>0.53100000000000003</v>
      </c>
      <c r="H146" s="32"/>
    </row>
    <row r="147" spans="2:8" s="1" customFormat="1" ht="16.899999999999999" customHeight="1">
      <c r="B147" s="32"/>
      <c r="C147" s="186" t="s">
        <v>19</v>
      </c>
      <c r="D147" s="186" t="s">
        <v>1432</v>
      </c>
      <c r="E147" s="17" t="s">
        <v>19</v>
      </c>
      <c r="F147" s="187">
        <v>1.65</v>
      </c>
      <c r="H147" s="32"/>
    </row>
    <row r="148" spans="2:8" s="1" customFormat="1" ht="16.899999999999999" customHeight="1">
      <c r="B148" s="32"/>
      <c r="C148" s="186" t="s">
        <v>19</v>
      </c>
      <c r="D148" s="186" t="s">
        <v>1433</v>
      </c>
      <c r="E148" s="17" t="s">
        <v>19</v>
      </c>
      <c r="F148" s="187">
        <v>0.64100000000000001</v>
      </c>
      <c r="H148" s="32"/>
    </row>
    <row r="149" spans="2:8" s="1" customFormat="1" ht="16.899999999999999" customHeight="1">
      <c r="B149" s="32"/>
      <c r="C149" s="186" t="s">
        <v>1310</v>
      </c>
      <c r="D149" s="186" t="s">
        <v>592</v>
      </c>
      <c r="E149" s="17" t="s">
        <v>19</v>
      </c>
      <c r="F149" s="187">
        <v>2.8220000000000001</v>
      </c>
      <c r="H149" s="32"/>
    </row>
    <row r="150" spans="2:8" s="1" customFormat="1" ht="16.899999999999999" customHeight="1">
      <c r="B150" s="32"/>
      <c r="C150" s="188" t="s">
        <v>1746</v>
      </c>
      <c r="H150" s="32"/>
    </row>
    <row r="151" spans="2:8" s="1" customFormat="1" ht="16.899999999999999" customHeight="1">
      <c r="B151" s="32"/>
      <c r="C151" s="186" t="s">
        <v>1425</v>
      </c>
      <c r="D151" s="186" t="s">
        <v>1426</v>
      </c>
      <c r="E151" s="17" t="s">
        <v>1308</v>
      </c>
      <c r="F151" s="187">
        <v>2.8220000000000001</v>
      </c>
      <c r="H151" s="32"/>
    </row>
    <row r="152" spans="2:8" s="1" customFormat="1" ht="16.899999999999999" customHeight="1">
      <c r="B152" s="32"/>
      <c r="C152" s="186" t="s">
        <v>1508</v>
      </c>
      <c r="D152" s="186" t="s">
        <v>1509</v>
      </c>
      <c r="E152" s="17" t="s">
        <v>581</v>
      </c>
      <c r="F152" s="187">
        <v>6.7729999999999997</v>
      </c>
      <c r="H152" s="32"/>
    </row>
    <row r="153" spans="2:8" s="1" customFormat="1" ht="7.35" customHeight="1">
      <c r="B153" s="41"/>
      <c r="C153" s="42"/>
      <c r="D153" s="42"/>
      <c r="E153" s="42"/>
      <c r="F153" s="42"/>
      <c r="G153" s="42"/>
      <c r="H153" s="32"/>
    </row>
    <row r="154" spans="2:8" s="1" customFormat="1"/>
  </sheetData>
  <sheetProtection algorithmName="SHA-512" hashValue="HSP6FKyqlBhCgtY5DxA/wT7/Oh4uo8Jaw+VFbx/df8SxduaG+gfCUQ5K612gDjXl73+OL39z53VORI2B7qM2OA==" saltValue="MYhkJtg2fLjLoUGEvoOLYeCVuTW++1Uykvv/F+ysPDasbBEKC7lo1uC8WojR/bhBH+09hAya0PH6r4ykpB0ep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1.25"/>
  <cols>
    <col min="1" max="1" width="8.33203125" style="189" customWidth="1"/>
    <col min="2" max="2" width="1.6640625" style="189" customWidth="1"/>
    <col min="3" max="4" width="5" style="189" customWidth="1"/>
    <col min="5" max="5" width="11.6640625" style="189" customWidth="1"/>
    <col min="6" max="6" width="9.1640625" style="189" customWidth="1"/>
    <col min="7" max="7" width="5" style="189" customWidth="1"/>
    <col min="8" max="8" width="77.83203125" style="189" customWidth="1"/>
    <col min="9" max="10" width="20" style="189" customWidth="1"/>
    <col min="11" max="11" width="1.6640625" style="189" customWidth="1"/>
  </cols>
  <sheetData>
    <row r="1" spans="2:11" customFormat="1" ht="37.5" customHeight="1"/>
    <row r="2" spans="2:11" customFormat="1" ht="7.5" customHeight="1">
      <c r="B2" s="190"/>
      <c r="C2" s="191"/>
      <c r="D2" s="191"/>
      <c r="E2" s="191"/>
      <c r="F2" s="191"/>
      <c r="G2" s="191"/>
      <c r="H2" s="191"/>
      <c r="I2" s="191"/>
      <c r="J2" s="191"/>
      <c r="K2" s="192"/>
    </row>
    <row r="3" spans="2:11" s="15" customFormat="1" ht="45" customHeight="1">
      <c r="B3" s="193"/>
      <c r="C3" s="317" t="s">
        <v>1751</v>
      </c>
      <c r="D3" s="317"/>
      <c r="E3" s="317"/>
      <c r="F3" s="317"/>
      <c r="G3" s="317"/>
      <c r="H3" s="317"/>
      <c r="I3" s="317"/>
      <c r="J3" s="317"/>
      <c r="K3" s="194"/>
    </row>
    <row r="4" spans="2:11" customFormat="1" ht="25.5" customHeight="1">
      <c r="B4" s="195"/>
      <c r="C4" s="322" t="s">
        <v>1752</v>
      </c>
      <c r="D4" s="322"/>
      <c r="E4" s="322"/>
      <c r="F4" s="322"/>
      <c r="G4" s="322"/>
      <c r="H4" s="322"/>
      <c r="I4" s="322"/>
      <c r="J4" s="322"/>
      <c r="K4" s="196"/>
    </row>
    <row r="5" spans="2:11" customFormat="1" ht="5.25" customHeight="1">
      <c r="B5" s="195"/>
      <c r="C5" s="197"/>
      <c r="D5" s="197"/>
      <c r="E5" s="197"/>
      <c r="F5" s="197"/>
      <c r="G5" s="197"/>
      <c r="H5" s="197"/>
      <c r="I5" s="197"/>
      <c r="J5" s="197"/>
      <c r="K5" s="196"/>
    </row>
    <row r="6" spans="2:11" customFormat="1" ht="15" customHeight="1">
      <c r="B6" s="195"/>
      <c r="C6" s="321" t="s">
        <v>1753</v>
      </c>
      <c r="D6" s="321"/>
      <c r="E6" s="321"/>
      <c r="F6" s="321"/>
      <c r="G6" s="321"/>
      <c r="H6" s="321"/>
      <c r="I6" s="321"/>
      <c r="J6" s="321"/>
      <c r="K6" s="196"/>
    </row>
    <row r="7" spans="2:11" customFormat="1" ht="15" customHeight="1">
      <c r="B7" s="199"/>
      <c r="C7" s="321" t="s">
        <v>1754</v>
      </c>
      <c r="D7" s="321"/>
      <c r="E7" s="321"/>
      <c r="F7" s="321"/>
      <c r="G7" s="321"/>
      <c r="H7" s="321"/>
      <c r="I7" s="321"/>
      <c r="J7" s="321"/>
      <c r="K7" s="196"/>
    </row>
    <row r="8" spans="2:11" customFormat="1" ht="12.75" customHeight="1">
      <c r="B8" s="199"/>
      <c r="C8" s="198"/>
      <c r="D8" s="198"/>
      <c r="E8" s="198"/>
      <c r="F8" s="198"/>
      <c r="G8" s="198"/>
      <c r="H8" s="198"/>
      <c r="I8" s="198"/>
      <c r="J8" s="198"/>
      <c r="K8" s="196"/>
    </row>
    <row r="9" spans="2:11" customFormat="1" ht="15" customHeight="1">
      <c r="B9" s="199"/>
      <c r="C9" s="321" t="s">
        <v>1755</v>
      </c>
      <c r="D9" s="321"/>
      <c r="E9" s="321"/>
      <c r="F9" s="321"/>
      <c r="G9" s="321"/>
      <c r="H9" s="321"/>
      <c r="I9" s="321"/>
      <c r="J9" s="321"/>
      <c r="K9" s="196"/>
    </row>
    <row r="10" spans="2:11" customFormat="1" ht="15" customHeight="1">
      <c r="B10" s="199"/>
      <c r="C10" s="198"/>
      <c r="D10" s="321" t="s">
        <v>1756</v>
      </c>
      <c r="E10" s="321"/>
      <c r="F10" s="321"/>
      <c r="G10" s="321"/>
      <c r="H10" s="321"/>
      <c r="I10" s="321"/>
      <c r="J10" s="321"/>
      <c r="K10" s="196"/>
    </row>
    <row r="11" spans="2:11" customFormat="1" ht="15" customHeight="1">
      <c r="B11" s="199"/>
      <c r="C11" s="200"/>
      <c r="D11" s="321" t="s">
        <v>1757</v>
      </c>
      <c r="E11" s="321"/>
      <c r="F11" s="321"/>
      <c r="G11" s="321"/>
      <c r="H11" s="321"/>
      <c r="I11" s="321"/>
      <c r="J11" s="321"/>
      <c r="K11" s="196"/>
    </row>
    <row r="12" spans="2:11" customFormat="1" ht="15" customHeight="1">
      <c r="B12" s="199"/>
      <c r="C12" s="200"/>
      <c r="D12" s="198"/>
      <c r="E12" s="198"/>
      <c r="F12" s="198"/>
      <c r="G12" s="198"/>
      <c r="H12" s="198"/>
      <c r="I12" s="198"/>
      <c r="J12" s="198"/>
      <c r="K12" s="196"/>
    </row>
    <row r="13" spans="2:11" customFormat="1" ht="15" customHeight="1">
      <c r="B13" s="199"/>
      <c r="C13" s="200"/>
      <c r="D13" s="201" t="s">
        <v>1758</v>
      </c>
      <c r="E13" s="198"/>
      <c r="F13" s="198"/>
      <c r="G13" s="198"/>
      <c r="H13" s="198"/>
      <c r="I13" s="198"/>
      <c r="J13" s="198"/>
      <c r="K13" s="196"/>
    </row>
    <row r="14" spans="2:11" customFormat="1" ht="12.75" customHeight="1">
      <c r="B14" s="199"/>
      <c r="C14" s="200"/>
      <c r="D14" s="200"/>
      <c r="E14" s="200"/>
      <c r="F14" s="200"/>
      <c r="G14" s="200"/>
      <c r="H14" s="200"/>
      <c r="I14" s="200"/>
      <c r="J14" s="200"/>
      <c r="K14" s="196"/>
    </row>
    <row r="15" spans="2:11" customFormat="1" ht="15" customHeight="1">
      <c r="B15" s="199"/>
      <c r="C15" s="200"/>
      <c r="D15" s="321" t="s">
        <v>1759</v>
      </c>
      <c r="E15" s="321"/>
      <c r="F15" s="321"/>
      <c r="G15" s="321"/>
      <c r="H15" s="321"/>
      <c r="I15" s="321"/>
      <c r="J15" s="321"/>
      <c r="K15" s="196"/>
    </row>
    <row r="16" spans="2:11" customFormat="1" ht="15" customHeight="1">
      <c r="B16" s="199"/>
      <c r="C16" s="200"/>
      <c r="D16" s="321" t="s">
        <v>1760</v>
      </c>
      <c r="E16" s="321"/>
      <c r="F16" s="321"/>
      <c r="G16" s="321"/>
      <c r="H16" s="321"/>
      <c r="I16" s="321"/>
      <c r="J16" s="321"/>
      <c r="K16" s="196"/>
    </row>
    <row r="17" spans="2:11" customFormat="1" ht="15" customHeight="1">
      <c r="B17" s="199"/>
      <c r="C17" s="200"/>
      <c r="D17" s="321" t="s">
        <v>1761</v>
      </c>
      <c r="E17" s="321"/>
      <c r="F17" s="321"/>
      <c r="G17" s="321"/>
      <c r="H17" s="321"/>
      <c r="I17" s="321"/>
      <c r="J17" s="321"/>
      <c r="K17" s="196"/>
    </row>
    <row r="18" spans="2:11" customFormat="1" ht="15" customHeight="1">
      <c r="B18" s="199"/>
      <c r="C18" s="200"/>
      <c r="D18" s="200"/>
      <c r="E18" s="202" t="s">
        <v>92</v>
      </c>
      <c r="F18" s="321" t="s">
        <v>1762</v>
      </c>
      <c r="G18" s="321"/>
      <c r="H18" s="321"/>
      <c r="I18" s="321"/>
      <c r="J18" s="321"/>
      <c r="K18" s="196"/>
    </row>
    <row r="19" spans="2:11" customFormat="1" ht="15" customHeight="1">
      <c r="B19" s="199"/>
      <c r="C19" s="200"/>
      <c r="D19" s="200"/>
      <c r="E19" s="202" t="s">
        <v>1763</v>
      </c>
      <c r="F19" s="321" t="s">
        <v>1764</v>
      </c>
      <c r="G19" s="321"/>
      <c r="H19" s="321"/>
      <c r="I19" s="321"/>
      <c r="J19" s="321"/>
      <c r="K19" s="196"/>
    </row>
    <row r="20" spans="2:11" customFormat="1" ht="15" customHeight="1">
      <c r="B20" s="199"/>
      <c r="C20" s="200"/>
      <c r="D20" s="200"/>
      <c r="E20" s="202" t="s">
        <v>83</v>
      </c>
      <c r="F20" s="321" t="s">
        <v>1765</v>
      </c>
      <c r="G20" s="321"/>
      <c r="H20" s="321"/>
      <c r="I20" s="321"/>
      <c r="J20" s="321"/>
      <c r="K20" s="196"/>
    </row>
    <row r="21" spans="2:11" customFormat="1" ht="15" customHeight="1">
      <c r="B21" s="199"/>
      <c r="C21" s="200"/>
      <c r="D21" s="200"/>
      <c r="E21" s="202" t="s">
        <v>97</v>
      </c>
      <c r="F21" s="321" t="s">
        <v>98</v>
      </c>
      <c r="G21" s="321"/>
      <c r="H21" s="321"/>
      <c r="I21" s="321"/>
      <c r="J21" s="321"/>
      <c r="K21" s="196"/>
    </row>
    <row r="22" spans="2:11" customFormat="1" ht="15" customHeight="1">
      <c r="B22" s="199"/>
      <c r="C22" s="200"/>
      <c r="D22" s="200"/>
      <c r="E22" s="202" t="s">
        <v>1766</v>
      </c>
      <c r="F22" s="321" t="s">
        <v>577</v>
      </c>
      <c r="G22" s="321"/>
      <c r="H22" s="321"/>
      <c r="I22" s="321"/>
      <c r="J22" s="321"/>
      <c r="K22" s="196"/>
    </row>
    <row r="23" spans="2:11" customFormat="1" ht="15" customHeight="1">
      <c r="B23" s="199"/>
      <c r="C23" s="200"/>
      <c r="D23" s="200"/>
      <c r="E23" s="202" t="s">
        <v>1767</v>
      </c>
      <c r="F23" s="321" t="s">
        <v>1768</v>
      </c>
      <c r="G23" s="321"/>
      <c r="H23" s="321"/>
      <c r="I23" s="321"/>
      <c r="J23" s="321"/>
      <c r="K23" s="196"/>
    </row>
    <row r="24" spans="2:11" customFormat="1" ht="12.75" customHeight="1">
      <c r="B24" s="199"/>
      <c r="C24" s="200"/>
      <c r="D24" s="200"/>
      <c r="E24" s="200"/>
      <c r="F24" s="200"/>
      <c r="G24" s="200"/>
      <c r="H24" s="200"/>
      <c r="I24" s="200"/>
      <c r="J24" s="200"/>
      <c r="K24" s="196"/>
    </row>
    <row r="25" spans="2:11" customFormat="1" ht="15" customHeight="1">
      <c r="B25" s="199"/>
      <c r="C25" s="321" t="s">
        <v>1769</v>
      </c>
      <c r="D25" s="321"/>
      <c r="E25" s="321"/>
      <c r="F25" s="321"/>
      <c r="G25" s="321"/>
      <c r="H25" s="321"/>
      <c r="I25" s="321"/>
      <c r="J25" s="321"/>
      <c r="K25" s="196"/>
    </row>
    <row r="26" spans="2:11" customFormat="1" ht="15" customHeight="1">
      <c r="B26" s="199"/>
      <c r="C26" s="321" t="s">
        <v>1770</v>
      </c>
      <c r="D26" s="321"/>
      <c r="E26" s="321"/>
      <c r="F26" s="321"/>
      <c r="G26" s="321"/>
      <c r="H26" s="321"/>
      <c r="I26" s="321"/>
      <c r="J26" s="321"/>
      <c r="K26" s="196"/>
    </row>
    <row r="27" spans="2:11" customFormat="1" ht="15" customHeight="1">
      <c r="B27" s="199"/>
      <c r="C27" s="198"/>
      <c r="D27" s="321" t="s">
        <v>1771</v>
      </c>
      <c r="E27" s="321"/>
      <c r="F27" s="321"/>
      <c r="G27" s="321"/>
      <c r="H27" s="321"/>
      <c r="I27" s="321"/>
      <c r="J27" s="321"/>
      <c r="K27" s="196"/>
    </row>
    <row r="28" spans="2:11" customFormat="1" ht="15" customHeight="1">
      <c r="B28" s="199"/>
      <c r="C28" s="200"/>
      <c r="D28" s="321" t="s">
        <v>1772</v>
      </c>
      <c r="E28" s="321"/>
      <c r="F28" s="321"/>
      <c r="G28" s="321"/>
      <c r="H28" s="321"/>
      <c r="I28" s="321"/>
      <c r="J28" s="321"/>
      <c r="K28" s="196"/>
    </row>
    <row r="29" spans="2:11" customFormat="1" ht="12.75" customHeight="1">
      <c r="B29" s="199"/>
      <c r="C29" s="200"/>
      <c r="D29" s="200"/>
      <c r="E29" s="200"/>
      <c r="F29" s="200"/>
      <c r="G29" s="200"/>
      <c r="H29" s="200"/>
      <c r="I29" s="200"/>
      <c r="J29" s="200"/>
      <c r="K29" s="196"/>
    </row>
    <row r="30" spans="2:11" customFormat="1" ht="15" customHeight="1">
      <c r="B30" s="199"/>
      <c r="C30" s="200"/>
      <c r="D30" s="321" t="s">
        <v>1773</v>
      </c>
      <c r="E30" s="321"/>
      <c r="F30" s="321"/>
      <c r="G30" s="321"/>
      <c r="H30" s="321"/>
      <c r="I30" s="321"/>
      <c r="J30" s="321"/>
      <c r="K30" s="196"/>
    </row>
    <row r="31" spans="2:11" customFormat="1" ht="15" customHeight="1">
      <c r="B31" s="199"/>
      <c r="C31" s="200"/>
      <c r="D31" s="321" t="s">
        <v>1774</v>
      </c>
      <c r="E31" s="321"/>
      <c r="F31" s="321"/>
      <c r="G31" s="321"/>
      <c r="H31" s="321"/>
      <c r="I31" s="321"/>
      <c r="J31" s="321"/>
      <c r="K31" s="196"/>
    </row>
    <row r="32" spans="2:11" customFormat="1" ht="12.75" customHeight="1">
      <c r="B32" s="199"/>
      <c r="C32" s="200"/>
      <c r="D32" s="200"/>
      <c r="E32" s="200"/>
      <c r="F32" s="200"/>
      <c r="G32" s="200"/>
      <c r="H32" s="200"/>
      <c r="I32" s="200"/>
      <c r="J32" s="200"/>
      <c r="K32" s="196"/>
    </row>
    <row r="33" spans="2:11" customFormat="1" ht="15" customHeight="1">
      <c r="B33" s="199"/>
      <c r="C33" s="200"/>
      <c r="D33" s="321" t="s">
        <v>1775</v>
      </c>
      <c r="E33" s="321"/>
      <c r="F33" s="321"/>
      <c r="G33" s="321"/>
      <c r="H33" s="321"/>
      <c r="I33" s="321"/>
      <c r="J33" s="321"/>
      <c r="K33" s="196"/>
    </row>
    <row r="34" spans="2:11" customFormat="1" ht="15" customHeight="1">
      <c r="B34" s="199"/>
      <c r="C34" s="200"/>
      <c r="D34" s="321" t="s">
        <v>1776</v>
      </c>
      <c r="E34" s="321"/>
      <c r="F34" s="321"/>
      <c r="G34" s="321"/>
      <c r="H34" s="321"/>
      <c r="I34" s="321"/>
      <c r="J34" s="321"/>
      <c r="K34" s="196"/>
    </row>
    <row r="35" spans="2:11" customFormat="1" ht="15" customHeight="1">
      <c r="B35" s="199"/>
      <c r="C35" s="200"/>
      <c r="D35" s="321" t="s">
        <v>1777</v>
      </c>
      <c r="E35" s="321"/>
      <c r="F35" s="321"/>
      <c r="G35" s="321"/>
      <c r="H35" s="321"/>
      <c r="I35" s="321"/>
      <c r="J35" s="321"/>
      <c r="K35" s="196"/>
    </row>
    <row r="36" spans="2:11" customFormat="1" ht="15" customHeight="1">
      <c r="B36" s="199"/>
      <c r="C36" s="200"/>
      <c r="D36" s="198"/>
      <c r="E36" s="201" t="s">
        <v>154</v>
      </c>
      <c r="F36" s="198"/>
      <c r="G36" s="321" t="s">
        <v>1778</v>
      </c>
      <c r="H36" s="321"/>
      <c r="I36" s="321"/>
      <c r="J36" s="321"/>
      <c r="K36" s="196"/>
    </row>
    <row r="37" spans="2:11" customFormat="1" ht="30.75" customHeight="1">
      <c r="B37" s="199"/>
      <c r="C37" s="200"/>
      <c r="D37" s="198"/>
      <c r="E37" s="201" t="s">
        <v>1779</v>
      </c>
      <c r="F37" s="198"/>
      <c r="G37" s="321" t="s">
        <v>1780</v>
      </c>
      <c r="H37" s="321"/>
      <c r="I37" s="321"/>
      <c r="J37" s="321"/>
      <c r="K37" s="196"/>
    </row>
    <row r="38" spans="2:11" customFormat="1" ht="15" customHeight="1">
      <c r="B38" s="199"/>
      <c r="C38" s="200"/>
      <c r="D38" s="198"/>
      <c r="E38" s="201" t="s">
        <v>57</v>
      </c>
      <c r="F38" s="198"/>
      <c r="G38" s="321" t="s">
        <v>1781</v>
      </c>
      <c r="H38" s="321"/>
      <c r="I38" s="321"/>
      <c r="J38" s="321"/>
      <c r="K38" s="196"/>
    </row>
    <row r="39" spans="2:11" customFormat="1" ht="15" customHeight="1">
      <c r="B39" s="199"/>
      <c r="C39" s="200"/>
      <c r="D39" s="198"/>
      <c r="E39" s="201" t="s">
        <v>58</v>
      </c>
      <c r="F39" s="198"/>
      <c r="G39" s="321" t="s">
        <v>1782</v>
      </c>
      <c r="H39" s="321"/>
      <c r="I39" s="321"/>
      <c r="J39" s="321"/>
      <c r="K39" s="196"/>
    </row>
    <row r="40" spans="2:11" customFormat="1" ht="15" customHeight="1">
      <c r="B40" s="199"/>
      <c r="C40" s="200"/>
      <c r="D40" s="198"/>
      <c r="E40" s="201" t="s">
        <v>155</v>
      </c>
      <c r="F40" s="198"/>
      <c r="G40" s="321" t="s">
        <v>1783</v>
      </c>
      <c r="H40" s="321"/>
      <c r="I40" s="321"/>
      <c r="J40" s="321"/>
      <c r="K40" s="196"/>
    </row>
    <row r="41" spans="2:11" customFormat="1" ht="15" customHeight="1">
      <c r="B41" s="199"/>
      <c r="C41" s="200"/>
      <c r="D41" s="198"/>
      <c r="E41" s="201" t="s">
        <v>156</v>
      </c>
      <c r="F41" s="198"/>
      <c r="G41" s="321" t="s">
        <v>1784</v>
      </c>
      <c r="H41" s="321"/>
      <c r="I41" s="321"/>
      <c r="J41" s="321"/>
      <c r="K41" s="196"/>
    </row>
    <row r="42" spans="2:11" customFormat="1" ht="15" customHeight="1">
      <c r="B42" s="199"/>
      <c r="C42" s="200"/>
      <c r="D42" s="198"/>
      <c r="E42" s="201" t="s">
        <v>1785</v>
      </c>
      <c r="F42" s="198"/>
      <c r="G42" s="321" t="s">
        <v>1786</v>
      </c>
      <c r="H42" s="321"/>
      <c r="I42" s="321"/>
      <c r="J42" s="321"/>
      <c r="K42" s="196"/>
    </row>
    <row r="43" spans="2:11" customFormat="1" ht="15" customHeight="1">
      <c r="B43" s="199"/>
      <c r="C43" s="200"/>
      <c r="D43" s="198"/>
      <c r="E43" s="201"/>
      <c r="F43" s="198"/>
      <c r="G43" s="321" t="s">
        <v>1787</v>
      </c>
      <c r="H43" s="321"/>
      <c r="I43" s="321"/>
      <c r="J43" s="321"/>
      <c r="K43" s="196"/>
    </row>
    <row r="44" spans="2:11" customFormat="1" ht="15" customHeight="1">
      <c r="B44" s="199"/>
      <c r="C44" s="200"/>
      <c r="D44" s="198"/>
      <c r="E44" s="201" t="s">
        <v>1788</v>
      </c>
      <c r="F44" s="198"/>
      <c r="G44" s="321" t="s">
        <v>1789</v>
      </c>
      <c r="H44" s="321"/>
      <c r="I44" s="321"/>
      <c r="J44" s="321"/>
      <c r="K44" s="196"/>
    </row>
    <row r="45" spans="2:11" customFormat="1" ht="15" customHeight="1">
      <c r="B45" s="199"/>
      <c r="C45" s="200"/>
      <c r="D45" s="198"/>
      <c r="E45" s="201" t="s">
        <v>158</v>
      </c>
      <c r="F45" s="198"/>
      <c r="G45" s="321" t="s">
        <v>1790</v>
      </c>
      <c r="H45" s="321"/>
      <c r="I45" s="321"/>
      <c r="J45" s="321"/>
      <c r="K45" s="196"/>
    </row>
    <row r="46" spans="2:11" customFormat="1" ht="12.75" customHeight="1">
      <c r="B46" s="199"/>
      <c r="C46" s="200"/>
      <c r="D46" s="198"/>
      <c r="E46" s="198"/>
      <c r="F46" s="198"/>
      <c r="G46" s="198"/>
      <c r="H46" s="198"/>
      <c r="I46" s="198"/>
      <c r="J46" s="198"/>
      <c r="K46" s="196"/>
    </row>
    <row r="47" spans="2:11" customFormat="1" ht="15" customHeight="1">
      <c r="B47" s="199"/>
      <c r="C47" s="200"/>
      <c r="D47" s="321" t="s">
        <v>1791</v>
      </c>
      <c r="E47" s="321"/>
      <c r="F47" s="321"/>
      <c r="G47" s="321"/>
      <c r="H47" s="321"/>
      <c r="I47" s="321"/>
      <c r="J47" s="321"/>
      <c r="K47" s="196"/>
    </row>
    <row r="48" spans="2:11" customFormat="1" ht="15" customHeight="1">
      <c r="B48" s="199"/>
      <c r="C48" s="200"/>
      <c r="D48" s="200"/>
      <c r="E48" s="321" t="s">
        <v>1792</v>
      </c>
      <c r="F48" s="321"/>
      <c r="G48" s="321"/>
      <c r="H48" s="321"/>
      <c r="I48" s="321"/>
      <c r="J48" s="321"/>
      <c r="K48" s="196"/>
    </row>
    <row r="49" spans="2:11" customFormat="1" ht="15" customHeight="1">
      <c r="B49" s="199"/>
      <c r="C49" s="200"/>
      <c r="D49" s="200"/>
      <c r="E49" s="321" t="s">
        <v>1793</v>
      </c>
      <c r="F49" s="321"/>
      <c r="G49" s="321"/>
      <c r="H49" s="321"/>
      <c r="I49" s="321"/>
      <c r="J49" s="321"/>
      <c r="K49" s="196"/>
    </row>
    <row r="50" spans="2:11" customFormat="1" ht="15" customHeight="1">
      <c r="B50" s="199"/>
      <c r="C50" s="200"/>
      <c r="D50" s="200"/>
      <c r="E50" s="321" t="s">
        <v>1794</v>
      </c>
      <c r="F50" s="321"/>
      <c r="G50" s="321"/>
      <c r="H50" s="321"/>
      <c r="I50" s="321"/>
      <c r="J50" s="321"/>
      <c r="K50" s="196"/>
    </row>
    <row r="51" spans="2:11" customFormat="1" ht="15" customHeight="1">
      <c r="B51" s="199"/>
      <c r="C51" s="200"/>
      <c r="D51" s="321" t="s">
        <v>1795</v>
      </c>
      <c r="E51" s="321"/>
      <c r="F51" s="321"/>
      <c r="G51" s="321"/>
      <c r="H51" s="321"/>
      <c r="I51" s="321"/>
      <c r="J51" s="321"/>
      <c r="K51" s="196"/>
    </row>
    <row r="52" spans="2:11" customFormat="1" ht="25.5" customHeight="1">
      <c r="B52" s="195"/>
      <c r="C52" s="322" t="s">
        <v>1796</v>
      </c>
      <c r="D52" s="322"/>
      <c r="E52" s="322"/>
      <c r="F52" s="322"/>
      <c r="G52" s="322"/>
      <c r="H52" s="322"/>
      <c r="I52" s="322"/>
      <c r="J52" s="322"/>
      <c r="K52" s="196"/>
    </row>
    <row r="53" spans="2:11" customFormat="1" ht="5.25" customHeight="1">
      <c r="B53" s="195"/>
      <c r="C53" s="197"/>
      <c r="D53" s="197"/>
      <c r="E53" s="197"/>
      <c r="F53" s="197"/>
      <c r="G53" s="197"/>
      <c r="H53" s="197"/>
      <c r="I53" s="197"/>
      <c r="J53" s="197"/>
      <c r="K53" s="196"/>
    </row>
    <row r="54" spans="2:11" customFormat="1" ht="15" customHeight="1">
      <c r="B54" s="195"/>
      <c r="C54" s="321" t="s">
        <v>1797</v>
      </c>
      <c r="D54" s="321"/>
      <c r="E54" s="321"/>
      <c r="F54" s="321"/>
      <c r="G54" s="321"/>
      <c r="H54" s="321"/>
      <c r="I54" s="321"/>
      <c r="J54" s="321"/>
      <c r="K54" s="196"/>
    </row>
    <row r="55" spans="2:11" customFormat="1" ht="15" customHeight="1">
      <c r="B55" s="195"/>
      <c r="C55" s="321" t="s">
        <v>1798</v>
      </c>
      <c r="D55" s="321"/>
      <c r="E55" s="321"/>
      <c r="F55" s="321"/>
      <c r="G55" s="321"/>
      <c r="H55" s="321"/>
      <c r="I55" s="321"/>
      <c r="J55" s="321"/>
      <c r="K55" s="196"/>
    </row>
    <row r="56" spans="2:11" customFormat="1" ht="12.75" customHeight="1">
      <c r="B56" s="195"/>
      <c r="C56" s="198"/>
      <c r="D56" s="198"/>
      <c r="E56" s="198"/>
      <c r="F56" s="198"/>
      <c r="G56" s="198"/>
      <c r="H56" s="198"/>
      <c r="I56" s="198"/>
      <c r="J56" s="198"/>
      <c r="K56" s="196"/>
    </row>
    <row r="57" spans="2:11" customFormat="1" ht="15" customHeight="1">
      <c r="B57" s="195"/>
      <c r="C57" s="321" t="s">
        <v>1799</v>
      </c>
      <c r="D57" s="321"/>
      <c r="E57" s="321"/>
      <c r="F57" s="321"/>
      <c r="G57" s="321"/>
      <c r="H57" s="321"/>
      <c r="I57" s="321"/>
      <c r="J57" s="321"/>
      <c r="K57" s="196"/>
    </row>
    <row r="58" spans="2:11" customFormat="1" ht="15" customHeight="1">
      <c r="B58" s="195"/>
      <c r="C58" s="200"/>
      <c r="D58" s="321" t="s">
        <v>1800</v>
      </c>
      <c r="E58" s="321"/>
      <c r="F58" s="321"/>
      <c r="G58" s="321"/>
      <c r="H58" s="321"/>
      <c r="I58" s="321"/>
      <c r="J58" s="321"/>
      <c r="K58" s="196"/>
    </row>
    <row r="59" spans="2:11" customFormat="1" ht="15" customHeight="1">
      <c r="B59" s="195"/>
      <c r="C59" s="200"/>
      <c r="D59" s="321" t="s">
        <v>1801</v>
      </c>
      <c r="E59" s="321"/>
      <c r="F59" s="321"/>
      <c r="G59" s="321"/>
      <c r="H59" s="321"/>
      <c r="I59" s="321"/>
      <c r="J59" s="321"/>
      <c r="K59" s="196"/>
    </row>
    <row r="60" spans="2:11" customFormat="1" ht="15" customHeight="1">
      <c r="B60" s="195"/>
      <c r="C60" s="200"/>
      <c r="D60" s="321" t="s">
        <v>1802</v>
      </c>
      <c r="E60" s="321"/>
      <c r="F60" s="321"/>
      <c r="G60" s="321"/>
      <c r="H60" s="321"/>
      <c r="I60" s="321"/>
      <c r="J60" s="321"/>
      <c r="K60" s="196"/>
    </row>
    <row r="61" spans="2:11" customFormat="1" ht="15" customHeight="1">
      <c r="B61" s="195"/>
      <c r="C61" s="200"/>
      <c r="D61" s="321" t="s">
        <v>1803</v>
      </c>
      <c r="E61" s="321"/>
      <c r="F61" s="321"/>
      <c r="G61" s="321"/>
      <c r="H61" s="321"/>
      <c r="I61" s="321"/>
      <c r="J61" s="321"/>
      <c r="K61" s="196"/>
    </row>
    <row r="62" spans="2:11" customFormat="1" ht="15" customHeight="1">
      <c r="B62" s="195"/>
      <c r="C62" s="200"/>
      <c r="D62" s="320" t="s">
        <v>1804</v>
      </c>
      <c r="E62" s="320"/>
      <c r="F62" s="320"/>
      <c r="G62" s="320"/>
      <c r="H62" s="320"/>
      <c r="I62" s="320"/>
      <c r="J62" s="320"/>
      <c r="K62" s="196"/>
    </row>
    <row r="63" spans="2:11" customFormat="1" ht="15" customHeight="1">
      <c r="B63" s="195"/>
      <c r="C63" s="200"/>
      <c r="D63" s="321" t="s">
        <v>1805</v>
      </c>
      <c r="E63" s="321"/>
      <c r="F63" s="321"/>
      <c r="G63" s="321"/>
      <c r="H63" s="321"/>
      <c r="I63" s="321"/>
      <c r="J63" s="321"/>
      <c r="K63" s="196"/>
    </row>
    <row r="64" spans="2:11" customFormat="1" ht="12.75" customHeight="1">
      <c r="B64" s="195"/>
      <c r="C64" s="200"/>
      <c r="D64" s="200"/>
      <c r="E64" s="203"/>
      <c r="F64" s="200"/>
      <c r="G64" s="200"/>
      <c r="H64" s="200"/>
      <c r="I64" s="200"/>
      <c r="J64" s="200"/>
      <c r="K64" s="196"/>
    </row>
    <row r="65" spans="2:11" customFormat="1" ht="15" customHeight="1">
      <c r="B65" s="195"/>
      <c r="C65" s="200"/>
      <c r="D65" s="321" t="s">
        <v>1806</v>
      </c>
      <c r="E65" s="321"/>
      <c r="F65" s="321"/>
      <c r="G65" s="321"/>
      <c r="H65" s="321"/>
      <c r="I65" s="321"/>
      <c r="J65" s="321"/>
      <c r="K65" s="196"/>
    </row>
    <row r="66" spans="2:11" customFormat="1" ht="15" customHeight="1">
      <c r="B66" s="195"/>
      <c r="C66" s="200"/>
      <c r="D66" s="320" t="s">
        <v>1807</v>
      </c>
      <c r="E66" s="320"/>
      <c r="F66" s="320"/>
      <c r="G66" s="320"/>
      <c r="H66" s="320"/>
      <c r="I66" s="320"/>
      <c r="J66" s="320"/>
      <c r="K66" s="196"/>
    </row>
    <row r="67" spans="2:11" customFormat="1" ht="15" customHeight="1">
      <c r="B67" s="195"/>
      <c r="C67" s="200"/>
      <c r="D67" s="321" t="s">
        <v>1808</v>
      </c>
      <c r="E67" s="321"/>
      <c r="F67" s="321"/>
      <c r="G67" s="321"/>
      <c r="H67" s="321"/>
      <c r="I67" s="321"/>
      <c r="J67" s="321"/>
      <c r="K67" s="196"/>
    </row>
    <row r="68" spans="2:11" customFormat="1" ht="15" customHeight="1">
      <c r="B68" s="195"/>
      <c r="C68" s="200"/>
      <c r="D68" s="321" t="s">
        <v>1809</v>
      </c>
      <c r="E68" s="321"/>
      <c r="F68" s="321"/>
      <c r="G68" s="321"/>
      <c r="H68" s="321"/>
      <c r="I68" s="321"/>
      <c r="J68" s="321"/>
      <c r="K68" s="196"/>
    </row>
    <row r="69" spans="2:11" customFormat="1" ht="15" customHeight="1">
      <c r="B69" s="195"/>
      <c r="C69" s="200"/>
      <c r="D69" s="321" t="s">
        <v>1810</v>
      </c>
      <c r="E69" s="321"/>
      <c r="F69" s="321"/>
      <c r="G69" s="321"/>
      <c r="H69" s="321"/>
      <c r="I69" s="321"/>
      <c r="J69" s="321"/>
      <c r="K69" s="196"/>
    </row>
    <row r="70" spans="2:11" customFormat="1" ht="15" customHeight="1">
      <c r="B70" s="195"/>
      <c r="C70" s="200"/>
      <c r="D70" s="321" t="s">
        <v>1811</v>
      </c>
      <c r="E70" s="321"/>
      <c r="F70" s="321"/>
      <c r="G70" s="321"/>
      <c r="H70" s="321"/>
      <c r="I70" s="321"/>
      <c r="J70" s="321"/>
      <c r="K70" s="196"/>
    </row>
    <row r="71" spans="2:11" customFormat="1" ht="12.75" customHeight="1">
      <c r="B71" s="204"/>
      <c r="C71" s="205"/>
      <c r="D71" s="205"/>
      <c r="E71" s="205"/>
      <c r="F71" s="205"/>
      <c r="G71" s="205"/>
      <c r="H71" s="205"/>
      <c r="I71" s="205"/>
      <c r="J71" s="205"/>
      <c r="K71" s="206"/>
    </row>
    <row r="72" spans="2:11" customFormat="1" ht="18.75" customHeight="1">
      <c r="B72" s="207"/>
      <c r="C72" s="207"/>
      <c r="D72" s="207"/>
      <c r="E72" s="207"/>
      <c r="F72" s="207"/>
      <c r="G72" s="207"/>
      <c r="H72" s="207"/>
      <c r="I72" s="207"/>
      <c r="J72" s="207"/>
      <c r="K72" s="208"/>
    </row>
    <row r="73" spans="2:11" customFormat="1" ht="18.75" customHeight="1">
      <c r="B73" s="208"/>
      <c r="C73" s="208"/>
      <c r="D73" s="208"/>
      <c r="E73" s="208"/>
      <c r="F73" s="208"/>
      <c r="G73" s="208"/>
      <c r="H73" s="208"/>
      <c r="I73" s="208"/>
      <c r="J73" s="208"/>
      <c r="K73" s="208"/>
    </row>
    <row r="74" spans="2:11" customFormat="1" ht="7.5" customHeight="1">
      <c r="B74" s="209"/>
      <c r="C74" s="210"/>
      <c r="D74" s="210"/>
      <c r="E74" s="210"/>
      <c r="F74" s="210"/>
      <c r="G74" s="210"/>
      <c r="H74" s="210"/>
      <c r="I74" s="210"/>
      <c r="J74" s="210"/>
      <c r="K74" s="211"/>
    </row>
    <row r="75" spans="2:11" customFormat="1" ht="45" customHeight="1">
      <c r="B75" s="212"/>
      <c r="C75" s="319" t="s">
        <v>1812</v>
      </c>
      <c r="D75" s="319"/>
      <c r="E75" s="319"/>
      <c r="F75" s="319"/>
      <c r="G75" s="319"/>
      <c r="H75" s="319"/>
      <c r="I75" s="319"/>
      <c r="J75" s="319"/>
      <c r="K75" s="213"/>
    </row>
    <row r="76" spans="2:11" customFormat="1" ht="17.25" customHeight="1">
      <c r="B76" s="212"/>
      <c r="C76" s="214" t="s">
        <v>1813</v>
      </c>
      <c r="D76" s="214"/>
      <c r="E76" s="214"/>
      <c r="F76" s="214" t="s">
        <v>1814</v>
      </c>
      <c r="G76" s="215"/>
      <c r="H76" s="214" t="s">
        <v>58</v>
      </c>
      <c r="I76" s="214" t="s">
        <v>61</v>
      </c>
      <c r="J76" s="214" t="s">
        <v>1815</v>
      </c>
      <c r="K76" s="213"/>
    </row>
    <row r="77" spans="2:11" customFormat="1" ht="17.25" customHeight="1">
      <c r="B77" s="212"/>
      <c r="C77" s="216" t="s">
        <v>1816</v>
      </c>
      <c r="D77" s="216"/>
      <c r="E77" s="216"/>
      <c r="F77" s="217" t="s">
        <v>1817</v>
      </c>
      <c r="G77" s="218"/>
      <c r="H77" s="216"/>
      <c r="I77" s="216"/>
      <c r="J77" s="216" t="s">
        <v>1818</v>
      </c>
      <c r="K77" s="213"/>
    </row>
    <row r="78" spans="2:11" customFormat="1" ht="5.25" customHeight="1">
      <c r="B78" s="212"/>
      <c r="C78" s="219"/>
      <c r="D78" s="219"/>
      <c r="E78" s="219"/>
      <c r="F78" s="219"/>
      <c r="G78" s="220"/>
      <c r="H78" s="219"/>
      <c r="I78" s="219"/>
      <c r="J78" s="219"/>
      <c r="K78" s="213"/>
    </row>
    <row r="79" spans="2:11" customFormat="1" ht="15" customHeight="1">
      <c r="B79" s="212"/>
      <c r="C79" s="201" t="s">
        <v>57</v>
      </c>
      <c r="D79" s="221"/>
      <c r="E79" s="221"/>
      <c r="F79" s="222" t="s">
        <v>1819</v>
      </c>
      <c r="G79" s="223"/>
      <c r="H79" s="201" t="s">
        <v>1820</v>
      </c>
      <c r="I79" s="201" t="s">
        <v>1821</v>
      </c>
      <c r="J79" s="201">
        <v>20</v>
      </c>
      <c r="K79" s="213"/>
    </row>
    <row r="80" spans="2:11" customFormat="1" ht="15" customHeight="1">
      <c r="B80" s="212"/>
      <c r="C80" s="201" t="s">
        <v>1822</v>
      </c>
      <c r="D80" s="201"/>
      <c r="E80" s="201"/>
      <c r="F80" s="222" t="s">
        <v>1819</v>
      </c>
      <c r="G80" s="223"/>
      <c r="H80" s="201" t="s">
        <v>1823</v>
      </c>
      <c r="I80" s="201" t="s">
        <v>1821</v>
      </c>
      <c r="J80" s="201">
        <v>120</v>
      </c>
      <c r="K80" s="213"/>
    </row>
    <row r="81" spans="2:11" customFormat="1" ht="15" customHeight="1">
      <c r="B81" s="224"/>
      <c r="C81" s="201" t="s">
        <v>1824</v>
      </c>
      <c r="D81" s="201"/>
      <c r="E81" s="201"/>
      <c r="F81" s="222" t="s">
        <v>1825</v>
      </c>
      <c r="G81" s="223"/>
      <c r="H81" s="201" t="s">
        <v>1826</v>
      </c>
      <c r="I81" s="201" t="s">
        <v>1821</v>
      </c>
      <c r="J81" s="201">
        <v>50</v>
      </c>
      <c r="K81" s="213"/>
    </row>
    <row r="82" spans="2:11" customFormat="1" ht="15" customHeight="1">
      <c r="B82" s="224"/>
      <c r="C82" s="201" t="s">
        <v>1827</v>
      </c>
      <c r="D82" s="201"/>
      <c r="E82" s="201"/>
      <c r="F82" s="222" t="s">
        <v>1819</v>
      </c>
      <c r="G82" s="223"/>
      <c r="H82" s="201" t="s">
        <v>1828</v>
      </c>
      <c r="I82" s="201" t="s">
        <v>1829</v>
      </c>
      <c r="J82" s="201"/>
      <c r="K82" s="213"/>
    </row>
    <row r="83" spans="2:11" customFormat="1" ht="15" customHeight="1">
      <c r="B83" s="224"/>
      <c r="C83" s="201" t="s">
        <v>1830</v>
      </c>
      <c r="D83" s="201"/>
      <c r="E83" s="201"/>
      <c r="F83" s="222" t="s">
        <v>1825</v>
      </c>
      <c r="G83" s="201"/>
      <c r="H83" s="201" t="s">
        <v>1831</v>
      </c>
      <c r="I83" s="201" t="s">
        <v>1821</v>
      </c>
      <c r="J83" s="201">
        <v>15</v>
      </c>
      <c r="K83" s="213"/>
    </row>
    <row r="84" spans="2:11" customFormat="1" ht="15" customHeight="1">
      <c r="B84" s="224"/>
      <c r="C84" s="201" t="s">
        <v>1832</v>
      </c>
      <c r="D84" s="201"/>
      <c r="E84" s="201"/>
      <c r="F84" s="222" t="s">
        <v>1825</v>
      </c>
      <c r="G84" s="201"/>
      <c r="H84" s="201" t="s">
        <v>1833</v>
      </c>
      <c r="I84" s="201" t="s">
        <v>1821</v>
      </c>
      <c r="J84" s="201">
        <v>15</v>
      </c>
      <c r="K84" s="213"/>
    </row>
    <row r="85" spans="2:11" customFormat="1" ht="15" customHeight="1">
      <c r="B85" s="224"/>
      <c r="C85" s="201" t="s">
        <v>1834</v>
      </c>
      <c r="D85" s="201"/>
      <c r="E85" s="201"/>
      <c r="F85" s="222" t="s">
        <v>1825</v>
      </c>
      <c r="G85" s="201"/>
      <c r="H85" s="201" t="s">
        <v>1835</v>
      </c>
      <c r="I85" s="201" t="s">
        <v>1821</v>
      </c>
      <c r="J85" s="201">
        <v>20</v>
      </c>
      <c r="K85" s="213"/>
    </row>
    <row r="86" spans="2:11" customFormat="1" ht="15" customHeight="1">
      <c r="B86" s="224"/>
      <c r="C86" s="201" t="s">
        <v>1836</v>
      </c>
      <c r="D86" s="201"/>
      <c r="E86" s="201"/>
      <c r="F86" s="222" t="s">
        <v>1825</v>
      </c>
      <c r="G86" s="201"/>
      <c r="H86" s="201" t="s">
        <v>1837</v>
      </c>
      <c r="I86" s="201" t="s">
        <v>1821</v>
      </c>
      <c r="J86" s="201">
        <v>20</v>
      </c>
      <c r="K86" s="213"/>
    </row>
    <row r="87" spans="2:11" customFormat="1" ht="15" customHeight="1">
      <c r="B87" s="224"/>
      <c r="C87" s="201" t="s">
        <v>1838</v>
      </c>
      <c r="D87" s="201"/>
      <c r="E87" s="201"/>
      <c r="F87" s="222" t="s">
        <v>1825</v>
      </c>
      <c r="G87" s="223"/>
      <c r="H87" s="201" t="s">
        <v>1839</v>
      </c>
      <c r="I87" s="201" t="s">
        <v>1821</v>
      </c>
      <c r="J87" s="201">
        <v>50</v>
      </c>
      <c r="K87" s="213"/>
    </row>
    <row r="88" spans="2:11" customFormat="1" ht="15" customHeight="1">
      <c r="B88" s="224"/>
      <c r="C88" s="201" t="s">
        <v>1840</v>
      </c>
      <c r="D88" s="201"/>
      <c r="E88" s="201"/>
      <c r="F88" s="222" t="s">
        <v>1825</v>
      </c>
      <c r="G88" s="223"/>
      <c r="H88" s="201" t="s">
        <v>1841</v>
      </c>
      <c r="I88" s="201" t="s">
        <v>1821</v>
      </c>
      <c r="J88" s="201">
        <v>20</v>
      </c>
      <c r="K88" s="213"/>
    </row>
    <row r="89" spans="2:11" customFormat="1" ht="15" customHeight="1">
      <c r="B89" s="224"/>
      <c r="C89" s="201" t="s">
        <v>1842</v>
      </c>
      <c r="D89" s="201"/>
      <c r="E89" s="201"/>
      <c r="F89" s="222" t="s">
        <v>1825</v>
      </c>
      <c r="G89" s="223"/>
      <c r="H89" s="201" t="s">
        <v>1843</v>
      </c>
      <c r="I89" s="201" t="s">
        <v>1821</v>
      </c>
      <c r="J89" s="201">
        <v>20</v>
      </c>
      <c r="K89" s="213"/>
    </row>
    <row r="90" spans="2:11" customFormat="1" ht="15" customHeight="1">
      <c r="B90" s="224"/>
      <c r="C90" s="201" t="s">
        <v>1844</v>
      </c>
      <c r="D90" s="201"/>
      <c r="E90" s="201"/>
      <c r="F90" s="222" t="s">
        <v>1825</v>
      </c>
      <c r="G90" s="223"/>
      <c r="H90" s="201" t="s">
        <v>1845</v>
      </c>
      <c r="I90" s="201" t="s">
        <v>1821</v>
      </c>
      <c r="J90" s="201">
        <v>50</v>
      </c>
      <c r="K90" s="213"/>
    </row>
    <row r="91" spans="2:11" customFormat="1" ht="15" customHeight="1">
      <c r="B91" s="224"/>
      <c r="C91" s="201" t="s">
        <v>1846</v>
      </c>
      <c r="D91" s="201"/>
      <c r="E91" s="201"/>
      <c r="F91" s="222" t="s">
        <v>1825</v>
      </c>
      <c r="G91" s="223"/>
      <c r="H91" s="201" t="s">
        <v>1846</v>
      </c>
      <c r="I91" s="201" t="s">
        <v>1821</v>
      </c>
      <c r="J91" s="201">
        <v>50</v>
      </c>
      <c r="K91" s="213"/>
    </row>
    <row r="92" spans="2:11" customFormat="1" ht="15" customHeight="1">
      <c r="B92" s="224"/>
      <c r="C92" s="201" t="s">
        <v>1847</v>
      </c>
      <c r="D92" s="201"/>
      <c r="E92" s="201"/>
      <c r="F92" s="222" t="s">
        <v>1825</v>
      </c>
      <c r="G92" s="223"/>
      <c r="H92" s="201" t="s">
        <v>1848</v>
      </c>
      <c r="I92" s="201" t="s">
        <v>1821</v>
      </c>
      <c r="J92" s="201">
        <v>255</v>
      </c>
      <c r="K92" s="213"/>
    </row>
    <row r="93" spans="2:11" customFormat="1" ht="15" customHeight="1">
      <c r="B93" s="224"/>
      <c r="C93" s="201" t="s">
        <v>1849</v>
      </c>
      <c r="D93" s="201"/>
      <c r="E93" s="201"/>
      <c r="F93" s="222" t="s">
        <v>1819</v>
      </c>
      <c r="G93" s="223"/>
      <c r="H93" s="201" t="s">
        <v>1850</v>
      </c>
      <c r="I93" s="201" t="s">
        <v>1851</v>
      </c>
      <c r="J93" s="201"/>
      <c r="K93" s="213"/>
    </row>
    <row r="94" spans="2:11" customFormat="1" ht="15" customHeight="1">
      <c r="B94" s="224"/>
      <c r="C94" s="201" t="s">
        <v>1852</v>
      </c>
      <c r="D94" s="201"/>
      <c r="E94" s="201"/>
      <c r="F94" s="222" t="s">
        <v>1819</v>
      </c>
      <c r="G94" s="223"/>
      <c r="H94" s="201" t="s">
        <v>1853</v>
      </c>
      <c r="I94" s="201" t="s">
        <v>1854</v>
      </c>
      <c r="J94" s="201"/>
      <c r="K94" s="213"/>
    </row>
    <row r="95" spans="2:11" customFormat="1" ht="15" customHeight="1">
      <c r="B95" s="224"/>
      <c r="C95" s="201" t="s">
        <v>1855</v>
      </c>
      <c r="D95" s="201"/>
      <c r="E95" s="201"/>
      <c r="F95" s="222" t="s">
        <v>1819</v>
      </c>
      <c r="G95" s="223"/>
      <c r="H95" s="201" t="s">
        <v>1855</v>
      </c>
      <c r="I95" s="201" t="s">
        <v>1854</v>
      </c>
      <c r="J95" s="201"/>
      <c r="K95" s="213"/>
    </row>
    <row r="96" spans="2:11" customFormat="1" ht="15" customHeight="1">
      <c r="B96" s="224"/>
      <c r="C96" s="201" t="s">
        <v>42</v>
      </c>
      <c r="D96" s="201"/>
      <c r="E96" s="201"/>
      <c r="F96" s="222" t="s">
        <v>1819</v>
      </c>
      <c r="G96" s="223"/>
      <c r="H96" s="201" t="s">
        <v>1856</v>
      </c>
      <c r="I96" s="201" t="s">
        <v>1854</v>
      </c>
      <c r="J96" s="201"/>
      <c r="K96" s="213"/>
    </row>
    <row r="97" spans="2:11" customFormat="1" ht="15" customHeight="1">
      <c r="B97" s="224"/>
      <c r="C97" s="201" t="s">
        <v>52</v>
      </c>
      <c r="D97" s="201"/>
      <c r="E97" s="201"/>
      <c r="F97" s="222" t="s">
        <v>1819</v>
      </c>
      <c r="G97" s="223"/>
      <c r="H97" s="201" t="s">
        <v>1857</v>
      </c>
      <c r="I97" s="201" t="s">
        <v>1854</v>
      </c>
      <c r="J97" s="201"/>
      <c r="K97" s="213"/>
    </row>
    <row r="98" spans="2:11" customFormat="1" ht="15" customHeight="1">
      <c r="B98" s="225"/>
      <c r="C98" s="226"/>
      <c r="D98" s="226"/>
      <c r="E98" s="226"/>
      <c r="F98" s="226"/>
      <c r="G98" s="226"/>
      <c r="H98" s="226"/>
      <c r="I98" s="226"/>
      <c r="J98" s="226"/>
      <c r="K98" s="227"/>
    </row>
    <row r="99" spans="2:11" customFormat="1" ht="18.75" customHeight="1">
      <c r="B99" s="228"/>
      <c r="C99" s="229"/>
      <c r="D99" s="229"/>
      <c r="E99" s="229"/>
      <c r="F99" s="229"/>
      <c r="G99" s="229"/>
      <c r="H99" s="229"/>
      <c r="I99" s="229"/>
      <c r="J99" s="229"/>
      <c r="K99" s="228"/>
    </row>
    <row r="100" spans="2:11" customFormat="1" ht="18.75" customHeight="1"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</row>
    <row r="101" spans="2:11" customFormat="1" ht="7.5" customHeight="1">
      <c r="B101" s="209"/>
      <c r="C101" s="210"/>
      <c r="D101" s="210"/>
      <c r="E101" s="210"/>
      <c r="F101" s="210"/>
      <c r="G101" s="210"/>
      <c r="H101" s="210"/>
      <c r="I101" s="210"/>
      <c r="J101" s="210"/>
      <c r="K101" s="211"/>
    </row>
    <row r="102" spans="2:11" customFormat="1" ht="45" customHeight="1">
      <c r="B102" s="212"/>
      <c r="C102" s="319" t="s">
        <v>1858</v>
      </c>
      <c r="D102" s="319"/>
      <c r="E102" s="319"/>
      <c r="F102" s="319"/>
      <c r="G102" s="319"/>
      <c r="H102" s="319"/>
      <c r="I102" s="319"/>
      <c r="J102" s="319"/>
      <c r="K102" s="213"/>
    </row>
    <row r="103" spans="2:11" customFormat="1" ht="17.25" customHeight="1">
      <c r="B103" s="212"/>
      <c r="C103" s="214" t="s">
        <v>1813</v>
      </c>
      <c r="D103" s="214"/>
      <c r="E103" s="214"/>
      <c r="F103" s="214" t="s">
        <v>1814</v>
      </c>
      <c r="G103" s="215"/>
      <c r="H103" s="214" t="s">
        <v>58</v>
      </c>
      <c r="I103" s="214" t="s">
        <v>61</v>
      </c>
      <c r="J103" s="214" t="s">
        <v>1815</v>
      </c>
      <c r="K103" s="213"/>
    </row>
    <row r="104" spans="2:11" customFormat="1" ht="17.25" customHeight="1">
      <c r="B104" s="212"/>
      <c r="C104" s="216" t="s">
        <v>1816</v>
      </c>
      <c r="D104" s="216"/>
      <c r="E104" s="216"/>
      <c r="F104" s="217" t="s">
        <v>1817</v>
      </c>
      <c r="G104" s="218"/>
      <c r="H104" s="216"/>
      <c r="I104" s="216"/>
      <c r="J104" s="216" t="s">
        <v>1818</v>
      </c>
      <c r="K104" s="213"/>
    </row>
    <row r="105" spans="2:11" customFormat="1" ht="5.25" customHeight="1">
      <c r="B105" s="212"/>
      <c r="C105" s="214"/>
      <c r="D105" s="214"/>
      <c r="E105" s="214"/>
      <c r="F105" s="214"/>
      <c r="G105" s="230"/>
      <c r="H105" s="214"/>
      <c r="I105" s="214"/>
      <c r="J105" s="214"/>
      <c r="K105" s="213"/>
    </row>
    <row r="106" spans="2:11" customFormat="1" ht="15" customHeight="1">
      <c r="B106" s="212"/>
      <c r="C106" s="201" t="s">
        <v>57</v>
      </c>
      <c r="D106" s="221"/>
      <c r="E106" s="221"/>
      <c r="F106" s="222" t="s">
        <v>1819</v>
      </c>
      <c r="G106" s="201"/>
      <c r="H106" s="201" t="s">
        <v>1859</v>
      </c>
      <c r="I106" s="201" t="s">
        <v>1821</v>
      </c>
      <c r="J106" s="201">
        <v>20</v>
      </c>
      <c r="K106" s="213"/>
    </row>
    <row r="107" spans="2:11" customFormat="1" ht="15" customHeight="1">
      <c r="B107" s="212"/>
      <c r="C107" s="201" t="s">
        <v>1822</v>
      </c>
      <c r="D107" s="201"/>
      <c r="E107" s="201"/>
      <c r="F107" s="222" t="s">
        <v>1819</v>
      </c>
      <c r="G107" s="201"/>
      <c r="H107" s="201" t="s">
        <v>1859</v>
      </c>
      <c r="I107" s="201" t="s">
        <v>1821</v>
      </c>
      <c r="J107" s="201">
        <v>120</v>
      </c>
      <c r="K107" s="213"/>
    </row>
    <row r="108" spans="2:11" customFormat="1" ht="15" customHeight="1">
      <c r="B108" s="224"/>
      <c r="C108" s="201" t="s">
        <v>1824</v>
      </c>
      <c r="D108" s="201"/>
      <c r="E108" s="201"/>
      <c r="F108" s="222" t="s">
        <v>1825</v>
      </c>
      <c r="G108" s="201"/>
      <c r="H108" s="201" t="s">
        <v>1859</v>
      </c>
      <c r="I108" s="201" t="s">
        <v>1821</v>
      </c>
      <c r="J108" s="201">
        <v>50</v>
      </c>
      <c r="K108" s="213"/>
    </row>
    <row r="109" spans="2:11" customFormat="1" ht="15" customHeight="1">
      <c r="B109" s="224"/>
      <c r="C109" s="201" t="s">
        <v>1827</v>
      </c>
      <c r="D109" s="201"/>
      <c r="E109" s="201"/>
      <c r="F109" s="222" t="s">
        <v>1819</v>
      </c>
      <c r="G109" s="201"/>
      <c r="H109" s="201" t="s">
        <v>1859</v>
      </c>
      <c r="I109" s="201" t="s">
        <v>1829</v>
      </c>
      <c r="J109" s="201"/>
      <c r="K109" s="213"/>
    </row>
    <row r="110" spans="2:11" customFormat="1" ht="15" customHeight="1">
      <c r="B110" s="224"/>
      <c r="C110" s="201" t="s">
        <v>1838</v>
      </c>
      <c r="D110" s="201"/>
      <c r="E110" s="201"/>
      <c r="F110" s="222" t="s">
        <v>1825</v>
      </c>
      <c r="G110" s="201"/>
      <c r="H110" s="201" t="s">
        <v>1859</v>
      </c>
      <c r="I110" s="201" t="s">
        <v>1821</v>
      </c>
      <c r="J110" s="201">
        <v>50</v>
      </c>
      <c r="K110" s="213"/>
    </row>
    <row r="111" spans="2:11" customFormat="1" ht="15" customHeight="1">
      <c r="B111" s="224"/>
      <c r="C111" s="201" t="s">
        <v>1846</v>
      </c>
      <c r="D111" s="201"/>
      <c r="E111" s="201"/>
      <c r="F111" s="222" t="s">
        <v>1825</v>
      </c>
      <c r="G111" s="201"/>
      <c r="H111" s="201" t="s">
        <v>1859</v>
      </c>
      <c r="I111" s="201" t="s">
        <v>1821</v>
      </c>
      <c r="J111" s="201">
        <v>50</v>
      </c>
      <c r="K111" s="213"/>
    </row>
    <row r="112" spans="2:11" customFormat="1" ht="15" customHeight="1">
      <c r="B112" s="224"/>
      <c r="C112" s="201" t="s">
        <v>1844</v>
      </c>
      <c r="D112" s="201"/>
      <c r="E112" s="201"/>
      <c r="F112" s="222" t="s">
        <v>1825</v>
      </c>
      <c r="G112" s="201"/>
      <c r="H112" s="201" t="s">
        <v>1859</v>
      </c>
      <c r="I112" s="201" t="s">
        <v>1821</v>
      </c>
      <c r="J112" s="201">
        <v>50</v>
      </c>
      <c r="K112" s="213"/>
    </row>
    <row r="113" spans="2:11" customFormat="1" ht="15" customHeight="1">
      <c r="B113" s="224"/>
      <c r="C113" s="201" t="s">
        <v>57</v>
      </c>
      <c r="D113" s="201"/>
      <c r="E113" s="201"/>
      <c r="F113" s="222" t="s">
        <v>1819</v>
      </c>
      <c r="G113" s="201"/>
      <c r="H113" s="201" t="s">
        <v>1860</v>
      </c>
      <c r="I113" s="201" t="s">
        <v>1821</v>
      </c>
      <c r="J113" s="201">
        <v>20</v>
      </c>
      <c r="K113" s="213"/>
    </row>
    <row r="114" spans="2:11" customFormat="1" ht="15" customHeight="1">
      <c r="B114" s="224"/>
      <c r="C114" s="201" t="s">
        <v>1861</v>
      </c>
      <c r="D114" s="201"/>
      <c r="E114" s="201"/>
      <c r="F114" s="222" t="s">
        <v>1819</v>
      </c>
      <c r="G114" s="201"/>
      <c r="H114" s="201" t="s">
        <v>1862</v>
      </c>
      <c r="I114" s="201" t="s">
        <v>1821</v>
      </c>
      <c r="J114" s="201">
        <v>120</v>
      </c>
      <c r="K114" s="213"/>
    </row>
    <row r="115" spans="2:11" customFormat="1" ht="15" customHeight="1">
      <c r="B115" s="224"/>
      <c r="C115" s="201" t="s">
        <v>42</v>
      </c>
      <c r="D115" s="201"/>
      <c r="E115" s="201"/>
      <c r="F115" s="222" t="s">
        <v>1819</v>
      </c>
      <c r="G115" s="201"/>
      <c r="H115" s="201" t="s">
        <v>1863</v>
      </c>
      <c r="I115" s="201" t="s">
        <v>1854</v>
      </c>
      <c r="J115" s="201"/>
      <c r="K115" s="213"/>
    </row>
    <row r="116" spans="2:11" customFormat="1" ht="15" customHeight="1">
      <c r="B116" s="224"/>
      <c r="C116" s="201" t="s">
        <v>52</v>
      </c>
      <c r="D116" s="201"/>
      <c r="E116" s="201"/>
      <c r="F116" s="222" t="s">
        <v>1819</v>
      </c>
      <c r="G116" s="201"/>
      <c r="H116" s="201" t="s">
        <v>1864</v>
      </c>
      <c r="I116" s="201" t="s">
        <v>1854</v>
      </c>
      <c r="J116" s="201"/>
      <c r="K116" s="213"/>
    </row>
    <row r="117" spans="2:11" customFormat="1" ht="15" customHeight="1">
      <c r="B117" s="224"/>
      <c r="C117" s="201" t="s">
        <v>61</v>
      </c>
      <c r="D117" s="201"/>
      <c r="E117" s="201"/>
      <c r="F117" s="222" t="s">
        <v>1819</v>
      </c>
      <c r="G117" s="201"/>
      <c r="H117" s="201" t="s">
        <v>1865</v>
      </c>
      <c r="I117" s="201" t="s">
        <v>1866</v>
      </c>
      <c r="J117" s="201"/>
      <c r="K117" s="213"/>
    </row>
    <row r="118" spans="2:11" customFormat="1" ht="15" customHeight="1">
      <c r="B118" s="225"/>
      <c r="C118" s="231"/>
      <c r="D118" s="231"/>
      <c r="E118" s="231"/>
      <c r="F118" s="231"/>
      <c r="G118" s="231"/>
      <c r="H118" s="231"/>
      <c r="I118" s="231"/>
      <c r="J118" s="231"/>
      <c r="K118" s="227"/>
    </row>
    <row r="119" spans="2:11" customFormat="1" ht="18.75" customHeight="1">
      <c r="B119" s="232"/>
      <c r="C119" s="233"/>
      <c r="D119" s="233"/>
      <c r="E119" s="233"/>
      <c r="F119" s="234"/>
      <c r="G119" s="233"/>
      <c r="H119" s="233"/>
      <c r="I119" s="233"/>
      <c r="J119" s="233"/>
      <c r="K119" s="232"/>
    </row>
    <row r="120" spans="2:11" customFormat="1" ht="18.75" customHeight="1"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</row>
    <row r="121" spans="2:11" customFormat="1" ht="7.5" customHeight="1">
      <c r="B121" s="235"/>
      <c r="C121" s="236"/>
      <c r="D121" s="236"/>
      <c r="E121" s="236"/>
      <c r="F121" s="236"/>
      <c r="G121" s="236"/>
      <c r="H121" s="236"/>
      <c r="I121" s="236"/>
      <c r="J121" s="236"/>
      <c r="K121" s="237"/>
    </row>
    <row r="122" spans="2:11" customFormat="1" ht="45" customHeight="1">
      <c r="B122" s="238"/>
      <c r="C122" s="317" t="s">
        <v>1867</v>
      </c>
      <c r="D122" s="317"/>
      <c r="E122" s="317"/>
      <c r="F122" s="317"/>
      <c r="G122" s="317"/>
      <c r="H122" s="317"/>
      <c r="I122" s="317"/>
      <c r="J122" s="317"/>
      <c r="K122" s="239"/>
    </row>
    <row r="123" spans="2:11" customFormat="1" ht="17.25" customHeight="1">
      <c r="B123" s="240"/>
      <c r="C123" s="214" t="s">
        <v>1813</v>
      </c>
      <c r="D123" s="214"/>
      <c r="E123" s="214"/>
      <c r="F123" s="214" t="s">
        <v>1814</v>
      </c>
      <c r="G123" s="215"/>
      <c r="H123" s="214" t="s">
        <v>58</v>
      </c>
      <c r="I123" s="214" t="s">
        <v>61</v>
      </c>
      <c r="J123" s="214" t="s">
        <v>1815</v>
      </c>
      <c r="K123" s="241"/>
    </row>
    <row r="124" spans="2:11" customFormat="1" ht="17.25" customHeight="1">
      <c r="B124" s="240"/>
      <c r="C124" s="216" t="s">
        <v>1816</v>
      </c>
      <c r="D124" s="216"/>
      <c r="E124" s="216"/>
      <c r="F124" s="217" t="s">
        <v>1817</v>
      </c>
      <c r="G124" s="218"/>
      <c r="H124" s="216"/>
      <c r="I124" s="216"/>
      <c r="J124" s="216" t="s">
        <v>1818</v>
      </c>
      <c r="K124" s="241"/>
    </row>
    <row r="125" spans="2:11" customFormat="1" ht="5.25" customHeight="1">
      <c r="B125" s="242"/>
      <c r="C125" s="219"/>
      <c r="D125" s="219"/>
      <c r="E125" s="219"/>
      <c r="F125" s="219"/>
      <c r="G125" s="243"/>
      <c r="H125" s="219"/>
      <c r="I125" s="219"/>
      <c r="J125" s="219"/>
      <c r="K125" s="244"/>
    </row>
    <row r="126" spans="2:11" customFormat="1" ht="15" customHeight="1">
      <c r="B126" s="242"/>
      <c r="C126" s="201" t="s">
        <v>1822</v>
      </c>
      <c r="D126" s="221"/>
      <c r="E126" s="221"/>
      <c r="F126" s="222" t="s">
        <v>1819</v>
      </c>
      <c r="G126" s="201"/>
      <c r="H126" s="201" t="s">
        <v>1859</v>
      </c>
      <c r="I126" s="201" t="s">
        <v>1821</v>
      </c>
      <c r="J126" s="201">
        <v>120</v>
      </c>
      <c r="K126" s="245"/>
    </row>
    <row r="127" spans="2:11" customFormat="1" ht="15" customHeight="1">
      <c r="B127" s="242"/>
      <c r="C127" s="201" t="s">
        <v>1868</v>
      </c>
      <c r="D127" s="201"/>
      <c r="E127" s="201"/>
      <c r="F127" s="222" t="s">
        <v>1819</v>
      </c>
      <c r="G127" s="201"/>
      <c r="H127" s="201" t="s">
        <v>1869</v>
      </c>
      <c r="I127" s="201" t="s">
        <v>1821</v>
      </c>
      <c r="J127" s="201" t="s">
        <v>1870</v>
      </c>
      <c r="K127" s="245"/>
    </row>
    <row r="128" spans="2:11" customFormat="1" ht="15" customHeight="1">
      <c r="B128" s="242"/>
      <c r="C128" s="201" t="s">
        <v>1767</v>
      </c>
      <c r="D128" s="201"/>
      <c r="E128" s="201"/>
      <c r="F128" s="222" t="s">
        <v>1819</v>
      </c>
      <c r="G128" s="201"/>
      <c r="H128" s="201" t="s">
        <v>1871</v>
      </c>
      <c r="I128" s="201" t="s">
        <v>1821</v>
      </c>
      <c r="J128" s="201" t="s">
        <v>1870</v>
      </c>
      <c r="K128" s="245"/>
    </row>
    <row r="129" spans="2:11" customFormat="1" ht="15" customHeight="1">
      <c r="B129" s="242"/>
      <c r="C129" s="201" t="s">
        <v>1830</v>
      </c>
      <c r="D129" s="201"/>
      <c r="E129" s="201"/>
      <c r="F129" s="222" t="s">
        <v>1825</v>
      </c>
      <c r="G129" s="201"/>
      <c r="H129" s="201" t="s">
        <v>1831</v>
      </c>
      <c r="I129" s="201" t="s">
        <v>1821</v>
      </c>
      <c r="J129" s="201">
        <v>15</v>
      </c>
      <c r="K129" s="245"/>
    </row>
    <row r="130" spans="2:11" customFormat="1" ht="15" customHeight="1">
      <c r="B130" s="242"/>
      <c r="C130" s="201" t="s">
        <v>1832</v>
      </c>
      <c r="D130" s="201"/>
      <c r="E130" s="201"/>
      <c r="F130" s="222" t="s">
        <v>1825</v>
      </c>
      <c r="G130" s="201"/>
      <c r="H130" s="201" t="s">
        <v>1833</v>
      </c>
      <c r="I130" s="201" t="s">
        <v>1821</v>
      </c>
      <c r="J130" s="201">
        <v>15</v>
      </c>
      <c r="K130" s="245"/>
    </row>
    <row r="131" spans="2:11" customFormat="1" ht="15" customHeight="1">
      <c r="B131" s="242"/>
      <c r="C131" s="201" t="s">
        <v>1834</v>
      </c>
      <c r="D131" s="201"/>
      <c r="E131" s="201"/>
      <c r="F131" s="222" t="s">
        <v>1825</v>
      </c>
      <c r="G131" s="201"/>
      <c r="H131" s="201" t="s">
        <v>1835</v>
      </c>
      <c r="I131" s="201" t="s">
        <v>1821</v>
      </c>
      <c r="J131" s="201">
        <v>20</v>
      </c>
      <c r="K131" s="245"/>
    </row>
    <row r="132" spans="2:11" customFormat="1" ht="15" customHeight="1">
      <c r="B132" s="242"/>
      <c r="C132" s="201" t="s">
        <v>1836</v>
      </c>
      <c r="D132" s="201"/>
      <c r="E132" s="201"/>
      <c r="F132" s="222" t="s">
        <v>1825</v>
      </c>
      <c r="G132" s="201"/>
      <c r="H132" s="201" t="s">
        <v>1837</v>
      </c>
      <c r="I132" s="201" t="s">
        <v>1821</v>
      </c>
      <c r="J132" s="201">
        <v>20</v>
      </c>
      <c r="K132" s="245"/>
    </row>
    <row r="133" spans="2:11" customFormat="1" ht="15" customHeight="1">
      <c r="B133" s="242"/>
      <c r="C133" s="201" t="s">
        <v>1824</v>
      </c>
      <c r="D133" s="201"/>
      <c r="E133" s="201"/>
      <c r="F133" s="222" t="s">
        <v>1825</v>
      </c>
      <c r="G133" s="201"/>
      <c r="H133" s="201" t="s">
        <v>1859</v>
      </c>
      <c r="I133" s="201" t="s">
        <v>1821</v>
      </c>
      <c r="J133" s="201">
        <v>50</v>
      </c>
      <c r="K133" s="245"/>
    </row>
    <row r="134" spans="2:11" customFormat="1" ht="15" customHeight="1">
      <c r="B134" s="242"/>
      <c r="C134" s="201" t="s">
        <v>1838</v>
      </c>
      <c r="D134" s="201"/>
      <c r="E134" s="201"/>
      <c r="F134" s="222" t="s">
        <v>1825</v>
      </c>
      <c r="G134" s="201"/>
      <c r="H134" s="201" t="s">
        <v>1859</v>
      </c>
      <c r="I134" s="201" t="s">
        <v>1821</v>
      </c>
      <c r="J134" s="201">
        <v>50</v>
      </c>
      <c r="K134" s="245"/>
    </row>
    <row r="135" spans="2:11" customFormat="1" ht="15" customHeight="1">
      <c r="B135" s="242"/>
      <c r="C135" s="201" t="s">
        <v>1844</v>
      </c>
      <c r="D135" s="201"/>
      <c r="E135" s="201"/>
      <c r="F135" s="222" t="s">
        <v>1825</v>
      </c>
      <c r="G135" s="201"/>
      <c r="H135" s="201" t="s">
        <v>1859</v>
      </c>
      <c r="I135" s="201" t="s">
        <v>1821</v>
      </c>
      <c r="J135" s="201">
        <v>50</v>
      </c>
      <c r="K135" s="245"/>
    </row>
    <row r="136" spans="2:11" customFormat="1" ht="15" customHeight="1">
      <c r="B136" s="242"/>
      <c r="C136" s="201" t="s">
        <v>1846</v>
      </c>
      <c r="D136" s="201"/>
      <c r="E136" s="201"/>
      <c r="F136" s="222" t="s">
        <v>1825</v>
      </c>
      <c r="G136" s="201"/>
      <c r="H136" s="201" t="s">
        <v>1859</v>
      </c>
      <c r="I136" s="201" t="s">
        <v>1821</v>
      </c>
      <c r="J136" s="201">
        <v>50</v>
      </c>
      <c r="K136" s="245"/>
    </row>
    <row r="137" spans="2:11" customFormat="1" ht="15" customHeight="1">
      <c r="B137" s="242"/>
      <c r="C137" s="201" t="s">
        <v>1847</v>
      </c>
      <c r="D137" s="201"/>
      <c r="E137" s="201"/>
      <c r="F137" s="222" t="s">
        <v>1825</v>
      </c>
      <c r="G137" s="201"/>
      <c r="H137" s="201" t="s">
        <v>1872</v>
      </c>
      <c r="I137" s="201" t="s">
        <v>1821</v>
      </c>
      <c r="J137" s="201">
        <v>255</v>
      </c>
      <c r="K137" s="245"/>
    </row>
    <row r="138" spans="2:11" customFormat="1" ht="15" customHeight="1">
      <c r="B138" s="242"/>
      <c r="C138" s="201" t="s">
        <v>1849</v>
      </c>
      <c r="D138" s="201"/>
      <c r="E138" s="201"/>
      <c r="F138" s="222" t="s">
        <v>1819</v>
      </c>
      <c r="G138" s="201"/>
      <c r="H138" s="201" t="s">
        <v>1873</v>
      </c>
      <c r="I138" s="201" t="s">
        <v>1851</v>
      </c>
      <c r="J138" s="201"/>
      <c r="K138" s="245"/>
    </row>
    <row r="139" spans="2:11" customFormat="1" ht="15" customHeight="1">
      <c r="B139" s="242"/>
      <c r="C139" s="201" t="s">
        <v>1852</v>
      </c>
      <c r="D139" s="201"/>
      <c r="E139" s="201"/>
      <c r="F139" s="222" t="s">
        <v>1819</v>
      </c>
      <c r="G139" s="201"/>
      <c r="H139" s="201" t="s">
        <v>1874</v>
      </c>
      <c r="I139" s="201" t="s">
        <v>1854</v>
      </c>
      <c r="J139" s="201"/>
      <c r="K139" s="245"/>
    </row>
    <row r="140" spans="2:11" customFormat="1" ht="15" customHeight="1">
      <c r="B140" s="242"/>
      <c r="C140" s="201" t="s">
        <v>1855</v>
      </c>
      <c r="D140" s="201"/>
      <c r="E140" s="201"/>
      <c r="F140" s="222" t="s">
        <v>1819</v>
      </c>
      <c r="G140" s="201"/>
      <c r="H140" s="201" t="s">
        <v>1855</v>
      </c>
      <c r="I140" s="201" t="s">
        <v>1854</v>
      </c>
      <c r="J140" s="201"/>
      <c r="K140" s="245"/>
    </row>
    <row r="141" spans="2:11" customFormat="1" ht="15" customHeight="1">
      <c r="B141" s="242"/>
      <c r="C141" s="201" t="s">
        <v>42</v>
      </c>
      <c r="D141" s="201"/>
      <c r="E141" s="201"/>
      <c r="F141" s="222" t="s">
        <v>1819</v>
      </c>
      <c r="G141" s="201"/>
      <c r="H141" s="201" t="s">
        <v>1875</v>
      </c>
      <c r="I141" s="201" t="s">
        <v>1854</v>
      </c>
      <c r="J141" s="201"/>
      <c r="K141" s="245"/>
    </row>
    <row r="142" spans="2:11" customFormat="1" ht="15" customHeight="1">
      <c r="B142" s="242"/>
      <c r="C142" s="201" t="s">
        <v>1876</v>
      </c>
      <c r="D142" s="201"/>
      <c r="E142" s="201"/>
      <c r="F142" s="222" t="s">
        <v>1819</v>
      </c>
      <c r="G142" s="201"/>
      <c r="H142" s="201" t="s">
        <v>1877</v>
      </c>
      <c r="I142" s="201" t="s">
        <v>1854</v>
      </c>
      <c r="J142" s="201"/>
      <c r="K142" s="245"/>
    </row>
    <row r="143" spans="2:11" customFormat="1" ht="15" customHeight="1">
      <c r="B143" s="246"/>
      <c r="C143" s="247"/>
      <c r="D143" s="247"/>
      <c r="E143" s="247"/>
      <c r="F143" s="247"/>
      <c r="G143" s="247"/>
      <c r="H143" s="247"/>
      <c r="I143" s="247"/>
      <c r="J143" s="247"/>
      <c r="K143" s="248"/>
    </row>
    <row r="144" spans="2:11" customFormat="1" ht="18.75" customHeight="1">
      <c r="B144" s="233"/>
      <c r="C144" s="233"/>
      <c r="D144" s="233"/>
      <c r="E144" s="233"/>
      <c r="F144" s="234"/>
      <c r="G144" s="233"/>
      <c r="H144" s="233"/>
      <c r="I144" s="233"/>
      <c r="J144" s="233"/>
      <c r="K144" s="233"/>
    </row>
    <row r="145" spans="2:11" customFormat="1" ht="18.75" customHeight="1"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</row>
    <row r="146" spans="2:11" customFormat="1" ht="7.5" customHeight="1">
      <c r="B146" s="209"/>
      <c r="C146" s="210"/>
      <c r="D146" s="210"/>
      <c r="E146" s="210"/>
      <c r="F146" s="210"/>
      <c r="G146" s="210"/>
      <c r="H146" s="210"/>
      <c r="I146" s="210"/>
      <c r="J146" s="210"/>
      <c r="K146" s="211"/>
    </row>
    <row r="147" spans="2:11" customFormat="1" ht="45" customHeight="1">
      <c r="B147" s="212"/>
      <c r="C147" s="319" t="s">
        <v>1878</v>
      </c>
      <c r="D147" s="319"/>
      <c r="E147" s="319"/>
      <c r="F147" s="319"/>
      <c r="G147" s="319"/>
      <c r="H147" s="319"/>
      <c r="I147" s="319"/>
      <c r="J147" s="319"/>
      <c r="K147" s="213"/>
    </row>
    <row r="148" spans="2:11" customFormat="1" ht="17.25" customHeight="1">
      <c r="B148" s="212"/>
      <c r="C148" s="214" t="s">
        <v>1813</v>
      </c>
      <c r="D148" s="214"/>
      <c r="E148" s="214"/>
      <c r="F148" s="214" t="s">
        <v>1814</v>
      </c>
      <c r="G148" s="215"/>
      <c r="H148" s="214" t="s">
        <v>58</v>
      </c>
      <c r="I148" s="214" t="s">
        <v>61</v>
      </c>
      <c r="J148" s="214" t="s">
        <v>1815</v>
      </c>
      <c r="K148" s="213"/>
    </row>
    <row r="149" spans="2:11" customFormat="1" ht="17.25" customHeight="1">
      <c r="B149" s="212"/>
      <c r="C149" s="216" t="s">
        <v>1816</v>
      </c>
      <c r="D149" s="216"/>
      <c r="E149" s="216"/>
      <c r="F149" s="217" t="s">
        <v>1817</v>
      </c>
      <c r="G149" s="218"/>
      <c r="H149" s="216"/>
      <c r="I149" s="216"/>
      <c r="J149" s="216" t="s">
        <v>1818</v>
      </c>
      <c r="K149" s="213"/>
    </row>
    <row r="150" spans="2:11" customFormat="1" ht="5.25" customHeight="1">
      <c r="B150" s="224"/>
      <c r="C150" s="219"/>
      <c r="D150" s="219"/>
      <c r="E150" s="219"/>
      <c r="F150" s="219"/>
      <c r="G150" s="220"/>
      <c r="H150" s="219"/>
      <c r="I150" s="219"/>
      <c r="J150" s="219"/>
      <c r="K150" s="245"/>
    </row>
    <row r="151" spans="2:11" customFormat="1" ht="15" customHeight="1">
      <c r="B151" s="224"/>
      <c r="C151" s="249" t="s">
        <v>1822</v>
      </c>
      <c r="D151" s="201"/>
      <c r="E151" s="201"/>
      <c r="F151" s="250" t="s">
        <v>1819</v>
      </c>
      <c r="G151" s="201"/>
      <c r="H151" s="249" t="s">
        <v>1859</v>
      </c>
      <c r="I151" s="249" t="s">
        <v>1821</v>
      </c>
      <c r="J151" s="249">
        <v>120</v>
      </c>
      <c r="K151" s="245"/>
    </row>
    <row r="152" spans="2:11" customFormat="1" ht="15" customHeight="1">
      <c r="B152" s="224"/>
      <c r="C152" s="249" t="s">
        <v>1868</v>
      </c>
      <c r="D152" s="201"/>
      <c r="E152" s="201"/>
      <c r="F152" s="250" t="s">
        <v>1819</v>
      </c>
      <c r="G152" s="201"/>
      <c r="H152" s="249" t="s">
        <v>1879</v>
      </c>
      <c r="I152" s="249" t="s">
        <v>1821</v>
      </c>
      <c r="J152" s="249" t="s">
        <v>1870</v>
      </c>
      <c r="K152" s="245"/>
    </row>
    <row r="153" spans="2:11" customFormat="1" ht="15" customHeight="1">
      <c r="B153" s="224"/>
      <c r="C153" s="249" t="s">
        <v>1767</v>
      </c>
      <c r="D153" s="201"/>
      <c r="E153" s="201"/>
      <c r="F153" s="250" t="s">
        <v>1819</v>
      </c>
      <c r="G153" s="201"/>
      <c r="H153" s="249" t="s">
        <v>1880</v>
      </c>
      <c r="I153" s="249" t="s">
        <v>1821</v>
      </c>
      <c r="J153" s="249" t="s">
        <v>1870</v>
      </c>
      <c r="K153" s="245"/>
    </row>
    <row r="154" spans="2:11" customFormat="1" ht="15" customHeight="1">
      <c r="B154" s="224"/>
      <c r="C154" s="249" t="s">
        <v>1824</v>
      </c>
      <c r="D154" s="201"/>
      <c r="E154" s="201"/>
      <c r="F154" s="250" t="s">
        <v>1825</v>
      </c>
      <c r="G154" s="201"/>
      <c r="H154" s="249" t="s">
        <v>1859</v>
      </c>
      <c r="I154" s="249" t="s">
        <v>1821</v>
      </c>
      <c r="J154" s="249">
        <v>50</v>
      </c>
      <c r="K154" s="245"/>
    </row>
    <row r="155" spans="2:11" customFormat="1" ht="15" customHeight="1">
      <c r="B155" s="224"/>
      <c r="C155" s="249" t="s">
        <v>1827</v>
      </c>
      <c r="D155" s="201"/>
      <c r="E155" s="201"/>
      <c r="F155" s="250" t="s">
        <v>1819</v>
      </c>
      <c r="G155" s="201"/>
      <c r="H155" s="249" t="s">
        <v>1859</v>
      </c>
      <c r="I155" s="249" t="s">
        <v>1829</v>
      </c>
      <c r="J155" s="249"/>
      <c r="K155" s="245"/>
    </row>
    <row r="156" spans="2:11" customFormat="1" ht="15" customHeight="1">
      <c r="B156" s="224"/>
      <c r="C156" s="249" t="s">
        <v>1838</v>
      </c>
      <c r="D156" s="201"/>
      <c r="E156" s="201"/>
      <c r="F156" s="250" t="s">
        <v>1825</v>
      </c>
      <c r="G156" s="201"/>
      <c r="H156" s="249" t="s">
        <v>1859</v>
      </c>
      <c r="I156" s="249" t="s">
        <v>1821</v>
      </c>
      <c r="J156" s="249">
        <v>50</v>
      </c>
      <c r="K156" s="245"/>
    </row>
    <row r="157" spans="2:11" customFormat="1" ht="15" customHeight="1">
      <c r="B157" s="224"/>
      <c r="C157" s="249" t="s">
        <v>1846</v>
      </c>
      <c r="D157" s="201"/>
      <c r="E157" s="201"/>
      <c r="F157" s="250" t="s">
        <v>1825</v>
      </c>
      <c r="G157" s="201"/>
      <c r="H157" s="249" t="s">
        <v>1859</v>
      </c>
      <c r="I157" s="249" t="s">
        <v>1821</v>
      </c>
      <c r="J157" s="249">
        <v>50</v>
      </c>
      <c r="K157" s="245"/>
    </row>
    <row r="158" spans="2:11" customFormat="1" ht="15" customHeight="1">
      <c r="B158" s="224"/>
      <c r="C158" s="249" t="s">
        <v>1844</v>
      </c>
      <c r="D158" s="201"/>
      <c r="E158" s="201"/>
      <c r="F158" s="250" t="s">
        <v>1825</v>
      </c>
      <c r="G158" s="201"/>
      <c r="H158" s="249" t="s">
        <v>1859</v>
      </c>
      <c r="I158" s="249" t="s">
        <v>1821</v>
      </c>
      <c r="J158" s="249">
        <v>50</v>
      </c>
      <c r="K158" s="245"/>
    </row>
    <row r="159" spans="2:11" customFormat="1" ht="15" customHeight="1">
      <c r="B159" s="224"/>
      <c r="C159" s="249" t="s">
        <v>105</v>
      </c>
      <c r="D159" s="201"/>
      <c r="E159" s="201"/>
      <c r="F159" s="250" t="s">
        <v>1819</v>
      </c>
      <c r="G159" s="201"/>
      <c r="H159" s="249" t="s">
        <v>1881</v>
      </c>
      <c r="I159" s="249" t="s">
        <v>1821</v>
      </c>
      <c r="J159" s="249" t="s">
        <v>1882</v>
      </c>
      <c r="K159" s="245"/>
    </row>
    <row r="160" spans="2:11" customFormat="1" ht="15" customHeight="1">
      <c r="B160" s="224"/>
      <c r="C160" s="249" t="s">
        <v>1883</v>
      </c>
      <c r="D160" s="201"/>
      <c r="E160" s="201"/>
      <c r="F160" s="250" t="s">
        <v>1819</v>
      </c>
      <c r="G160" s="201"/>
      <c r="H160" s="249" t="s">
        <v>1884</v>
      </c>
      <c r="I160" s="249" t="s">
        <v>1854</v>
      </c>
      <c r="J160" s="249"/>
      <c r="K160" s="245"/>
    </row>
    <row r="161" spans="2:11" customFormat="1" ht="15" customHeight="1">
      <c r="B161" s="251"/>
      <c r="C161" s="231"/>
      <c r="D161" s="231"/>
      <c r="E161" s="231"/>
      <c r="F161" s="231"/>
      <c r="G161" s="231"/>
      <c r="H161" s="231"/>
      <c r="I161" s="231"/>
      <c r="J161" s="231"/>
      <c r="K161" s="252"/>
    </row>
    <row r="162" spans="2:11" customFormat="1" ht="18.75" customHeight="1">
      <c r="B162" s="233"/>
      <c r="C162" s="243"/>
      <c r="D162" s="243"/>
      <c r="E162" s="243"/>
      <c r="F162" s="253"/>
      <c r="G162" s="243"/>
      <c r="H162" s="243"/>
      <c r="I162" s="243"/>
      <c r="J162" s="243"/>
      <c r="K162" s="233"/>
    </row>
    <row r="163" spans="2:11" customFormat="1" ht="18.75" customHeight="1"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</row>
    <row r="164" spans="2:11" customFormat="1" ht="7.5" customHeight="1">
      <c r="B164" s="190"/>
      <c r="C164" s="191"/>
      <c r="D164" s="191"/>
      <c r="E164" s="191"/>
      <c r="F164" s="191"/>
      <c r="G164" s="191"/>
      <c r="H164" s="191"/>
      <c r="I164" s="191"/>
      <c r="J164" s="191"/>
      <c r="K164" s="192"/>
    </row>
    <row r="165" spans="2:11" customFormat="1" ht="45" customHeight="1">
      <c r="B165" s="193"/>
      <c r="C165" s="317" t="s">
        <v>1885</v>
      </c>
      <c r="D165" s="317"/>
      <c r="E165" s="317"/>
      <c r="F165" s="317"/>
      <c r="G165" s="317"/>
      <c r="H165" s="317"/>
      <c r="I165" s="317"/>
      <c r="J165" s="317"/>
      <c r="K165" s="194"/>
    </row>
    <row r="166" spans="2:11" customFormat="1" ht="17.25" customHeight="1">
      <c r="B166" s="193"/>
      <c r="C166" s="214" t="s">
        <v>1813</v>
      </c>
      <c r="D166" s="214"/>
      <c r="E166" s="214"/>
      <c r="F166" s="214" t="s">
        <v>1814</v>
      </c>
      <c r="G166" s="254"/>
      <c r="H166" s="255" t="s">
        <v>58</v>
      </c>
      <c r="I166" s="255" t="s">
        <v>61</v>
      </c>
      <c r="J166" s="214" t="s">
        <v>1815</v>
      </c>
      <c r="K166" s="194"/>
    </row>
    <row r="167" spans="2:11" customFormat="1" ht="17.25" customHeight="1">
      <c r="B167" s="195"/>
      <c r="C167" s="216" t="s">
        <v>1816</v>
      </c>
      <c r="D167" s="216"/>
      <c r="E167" s="216"/>
      <c r="F167" s="217" t="s">
        <v>1817</v>
      </c>
      <c r="G167" s="256"/>
      <c r="H167" s="257"/>
      <c r="I167" s="257"/>
      <c r="J167" s="216" t="s">
        <v>1818</v>
      </c>
      <c r="K167" s="196"/>
    </row>
    <row r="168" spans="2:11" customFormat="1" ht="5.25" customHeight="1">
      <c r="B168" s="224"/>
      <c r="C168" s="219"/>
      <c r="D168" s="219"/>
      <c r="E168" s="219"/>
      <c r="F168" s="219"/>
      <c r="G168" s="220"/>
      <c r="H168" s="219"/>
      <c r="I168" s="219"/>
      <c r="J168" s="219"/>
      <c r="K168" s="245"/>
    </row>
    <row r="169" spans="2:11" customFormat="1" ht="15" customHeight="1">
      <c r="B169" s="224"/>
      <c r="C169" s="201" t="s">
        <v>1822</v>
      </c>
      <c r="D169" s="201"/>
      <c r="E169" s="201"/>
      <c r="F169" s="222" t="s">
        <v>1819</v>
      </c>
      <c r="G169" s="201"/>
      <c r="H169" s="201" t="s">
        <v>1859</v>
      </c>
      <c r="I169" s="201" t="s">
        <v>1821</v>
      </c>
      <c r="J169" s="201">
        <v>120</v>
      </c>
      <c r="K169" s="245"/>
    </row>
    <row r="170" spans="2:11" customFormat="1" ht="15" customHeight="1">
      <c r="B170" s="224"/>
      <c r="C170" s="201" t="s">
        <v>1868</v>
      </c>
      <c r="D170" s="201"/>
      <c r="E170" s="201"/>
      <c r="F170" s="222" t="s">
        <v>1819</v>
      </c>
      <c r="G170" s="201"/>
      <c r="H170" s="201" t="s">
        <v>1869</v>
      </c>
      <c r="I170" s="201" t="s">
        <v>1821</v>
      </c>
      <c r="J170" s="201" t="s">
        <v>1870</v>
      </c>
      <c r="K170" s="245"/>
    </row>
    <row r="171" spans="2:11" customFormat="1" ht="15" customHeight="1">
      <c r="B171" s="224"/>
      <c r="C171" s="201" t="s">
        <v>1767</v>
      </c>
      <c r="D171" s="201"/>
      <c r="E171" s="201"/>
      <c r="F171" s="222" t="s">
        <v>1819</v>
      </c>
      <c r="G171" s="201"/>
      <c r="H171" s="201" t="s">
        <v>1886</v>
      </c>
      <c r="I171" s="201" t="s">
        <v>1821</v>
      </c>
      <c r="J171" s="201" t="s">
        <v>1870</v>
      </c>
      <c r="K171" s="245"/>
    </row>
    <row r="172" spans="2:11" customFormat="1" ht="15" customHeight="1">
      <c r="B172" s="224"/>
      <c r="C172" s="201" t="s">
        <v>1824</v>
      </c>
      <c r="D172" s="201"/>
      <c r="E172" s="201"/>
      <c r="F172" s="222" t="s">
        <v>1825</v>
      </c>
      <c r="G172" s="201"/>
      <c r="H172" s="201" t="s">
        <v>1886</v>
      </c>
      <c r="I172" s="201" t="s">
        <v>1821</v>
      </c>
      <c r="J172" s="201">
        <v>50</v>
      </c>
      <c r="K172" s="245"/>
    </row>
    <row r="173" spans="2:11" customFormat="1" ht="15" customHeight="1">
      <c r="B173" s="224"/>
      <c r="C173" s="201" t="s">
        <v>1827</v>
      </c>
      <c r="D173" s="201"/>
      <c r="E173" s="201"/>
      <c r="F173" s="222" t="s">
        <v>1819</v>
      </c>
      <c r="G173" s="201"/>
      <c r="H173" s="201" t="s">
        <v>1886</v>
      </c>
      <c r="I173" s="201" t="s">
        <v>1829</v>
      </c>
      <c r="J173" s="201"/>
      <c r="K173" s="245"/>
    </row>
    <row r="174" spans="2:11" customFormat="1" ht="15" customHeight="1">
      <c r="B174" s="224"/>
      <c r="C174" s="201" t="s">
        <v>1838</v>
      </c>
      <c r="D174" s="201"/>
      <c r="E174" s="201"/>
      <c r="F174" s="222" t="s">
        <v>1825</v>
      </c>
      <c r="G174" s="201"/>
      <c r="H174" s="201" t="s">
        <v>1886</v>
      </c>
      <c r="I174" s="201" t="s">
        <v>1821</v>
      </c>
      <c r="J174" s="201">
        <v>50</v>
      </c>
      <c r="K174" s="245"/>
    </row>
    <row r="175" spans="2:11" customFormat="1" ht="15" customHeight="1">
      <c r="B175" s="224"/>
      <c r="C175" s="201" t="s">
        <v>1846</v>
      </c>
      <c r="D175" s="201"/>
      <c r="E175" s="201"/>
      <c r="F175" s="222" t="s">
        <v>1825</v>
      </c>
      <c r="G175" s="201"/>
      <c r="H175" s="201" t="s">
        <v>1886</v>
      </c>
      <c r="I175" s="201" t="s">
        <v>1821</v>
      </c>
      <c r="J175" s="201">
        <v>50</v>
      </c>
      <c r="K175" s="245"/>
    </row>
    <row r="176" spans="2:11" customFormat="1" ht="15" customHeight="1">
      <c r="B176" s="224"/>
      <c r="C176" s="201" t="s">
        <v>1844</v>
      </c>
      <c r="D176" s="201"/>
      <c r="E176" s="201"/>
      <c r="F176" s="222" t="s">
        <v>1825</v>
      </c>
      <c r="G176" s="201"/>
      <c r="H176" s="201" t="s">
        <v>1886</v>
      </c>
      <c r="I176" s="201" t="s">
        <v>1821</v>
      </c>
      <c r="J176" s="201">
        <v>50</v>
      </c>
      <c r="K176" s="245"/>
    </row>
    <row r="177" spans="2:11" customFormat="1" ht="15" customHeight="1">
      <c r="B177" s="224"/>
      <c r="C177" s="201" t="s">
        <v>154</v>
      </c>
      <c r="D177" s="201"/>
      <c r="E177" s="201"/>
      <c r="F177" s="222" t="s">
        <v>1819</v>
      </c>
      <c r="G177" s="201"/>
      <c r="H177" s="201" t="s">
        <v>1887</v>
      </c>
      <c r="I177" s="201" t="s">
        <v>1888</v>
      </c>
      <c r="J177" s="201"/>
      <c r="K177" s="245"/>
    </row>
    <row r="178" spans="2:11" customFormat="1" ht="15" customHeight="1">
      <c r="B178" s="224"/>
      <c r="C178" s="201" t="s">
        <v>61</v>
      </c>
      <c r="D178" s="201"/>
      <c r="E178" s="201"/>
      <c r="F178" s="222" t="s">
        <v>1819</v>
      </c>
      <c r="G178" s="201"/>
      <c r="H178" s="201" t="s">
        <v>1889</v>
      </c>
      <c r="I178" s="201" t="s">
        <v>1890</v>
      </c>
      <c r="J178" s="201">
        <v>1</v>
      </c>
      <c r="K178" s="245"/>
    </row>
    <row r="179" spans="2:11" customFormat="1" ht="15" customHeight="1">
      <c r="B179" s="224"/>
      <c r="C179" s="201" t="s">
        <v>57</v>
      </c>
      <c r="D179" s="201"/>
      <c r="E179" s="201"/>
      <c r="F179" s="222" t="s">
        <v>1819</v>
      </c>
      <c r="G179" s="201"/>
      <c r="H179" s="201" t="s">
        <v>1891</v>
      </c>
      <c r="I179" s="201" t="s">
        <v>1821</v>
      </c>
      <c r="J179" s="201">
        <v>20</v>
      </c>
      <c r="K179" s="245"/>
    </row>
    <row r="180" spans="2:11" customFormat="1" ht="15" customHeight="1">
      <c r="B180" s="224"/>
      <c r="C180" s="201" t="s">
        <v>58</v>
      </c>
      <c r="D180" s="201"/>
      <c r="E180" s="201"/>
      <c r="F180" s="222" t="s">
        <v>1819</v>
      </c>
      <c r="G180" s="201"/>
      <c r="H180" s="201" t="s">
        <v>1892</v>
      </c>
      <c r="I180" s="201" t="s">
        <v>1821</v>
      </c>
      <c r="J180" s="201">
        <v>255</v>
      </c>
      <c r="K180" s="245"/>
    </row>
    <row r="181" spans="2:11" customFormat="1" ht="15" customHeight="1">
      <c r="B181" s="224"/>
      <c r="C181" s="201" t="s">
        <v>155</v>
      </c>
      <c r="D181" s="201"/>
      <c r="E181" s="201"/>
      <c r="F181" s="222" t="s">
        <v>1819</v>
      </c>
      <c r="G181" s="201"/>
      <c r="H181" s="201" t="s">
        <v>1783</v>
      </c>
      <c r="I181" s="201" t="s">
        <v>1821</v>
      </c>
      <c r="J181" s="201">
        <v>10</v>
      </c>
      <c r="K181" s="245"/>
    </row>
    <row r="182" spans="2:11" customFormat="1" ht="15" customHeight="1">
      <c r="B182" s="224"/>
      <c r="C182" s="201" t="s">
        <v>156</v>
      </c>
      <c r="D182" s="201"/>
      <c r="E182" s="201"/>
      <c r="F182" s="222" t="s">
        <v>1819</v>
      </c>
      <c r="G182" s="201"/>
      <c r="H182" s="201" t="s">
        <v>1893</v>
      </c>
      <c r="I182" s="201" t="s">
        <v>1854</v>
      </c>
      <c r="J182" s="201"/>
      <c r="K182" s="245"/>
    </row>
    <row r="183" spans="2:11" customFormat="1" ht="15" customHeight="1">
      <c r="B183" s="224"/>
      <c r="C183" s="201" t="s">
        <v>1894</v>
      </c>
      <c r="D183" s="201"/>
      <c r="E183" s="201"/>
      <c r="F183" s="222" t="s">
        <v>1819</v>
      </c>
      <c r="G183" s="201"/>
      <c r="H183" s="201" t="s">
        <v>1895</v>
      </c>
      <c r="I183" s="201" t="s">
        <v>1854</v>
      </c>
      <c r="J183" s="201"/>
      <c r="K183" s="245"/>
    </row>
    <row r="184" spans="2:11" customFormat="1" ht="15" customHeight="1">
      <c r="B184" s="224"/>
      <c r="C184" s="201" t="s">
        <v>1883</v>
      </c>
      <c r="D184" s="201"/>
      <c r="E184" s="201"/>
      <c r="F184" s="222" t="s">
        <v>1819</v>
      </c>
      <c r="G184" s="201"/>
      <c r="H184" s="201" t="s">
        <v>1896</v>
      </c>
      <c r="I184" s="201" t="s">
        <v>1854</v>
      </c>
      <c r="J184" s="201"/>
      <c r="K184" s="245"/>
    </row>
    <row r="185" spans="2:11" customFormat="1" ht="15" customHeight="1">
      <c r="B185" s="224"/>
      <c r="C185" s="201" t="s">
        <v>158</v>
      </c>
      <c r="D185" s="201"/>
      <c r="E185" s="201"/>
      <c r="F185" s="222" t="s">
        <v>1825</v>
      </c>
      <c r="G185" s="201"/>
      <c r="H185" s="201" t="s">
        <v>1897</v>
      </c>
      <c r="I185" s="201" t="s">
        <v>1821</v>
      </c>
      <c r="J185" s="201">
        <v>50</v>
      </c>
      <c r="K185" s="245"/>
    </row>
    <row r="186" spans="2:11" customFormat="1" ht="15" customHeight="1">
      <c r="B186" s="224"/>
      <c r="C186" s="201" t="s">
        <v>1898</v>
      </c>
      <c r="D186" s="201"/>
      <c r="E186" s="201"/>
      <c r="F186" s="222" t="s">
        <v>1825</v>
      </c>
      <c r="G186" s="201"/>
      <c r="H186" s="201" t="s">
        <v>1899</v>
      </c>
      <c r="I186" s="201" t="s">
        <v>1900</v>
      </c>
      <c r="J186" s="201"/>
      <c r="K186" s="245"/>
    </row>
    <row r="187" spans="2:11" customFormat="1" ht="15" customHeight="1">
      <c r="B187" s="224"/>
      <c r="C187" s="201" t="s">
        <v>1901</v>
      </c>
      <c r="D187" s="201"/>
      <c r="E187" s="201"/>
      <c r="F187" s="222" t="s">
        <v>1825</v>
      </c>
      <c r="G187" s="201"/>
      <c r="H187" s="201" t="s">
        <v>1902</v>
      </c>
      <c r="I187" s="201" t="s">
        <v>1900</v>
      </c>
      <c r="J187" s="201"/>
      <c r="K187" s="245"/>
    </row>
    <row r="188" spans="2:11" customFormat="1" ht="15" customHeight="1">
      <c r="B188" s="224"/>
      <c r="C188" s="201" t="s">
        <v>1903</v>
      </c>
      <c r="D188" s="201"/>
      <c r="E188" s="201"/>
      <c r="F188" s="222" t="s">
        <v>1825</v>
      </c>
      <c r="G188" s="201"/>
      <c r="H188" s="201" t="s">
        <v>1904</v>
      </c>
      <c r="I188" s="201" t="s">
        <v>1900</v>
      </c>
      <c r="J188" s="201"/>
      <c r="K188" s="245"/>
    </row>
    <row r="189" spans="2:11" customFormat="1" ht="15" customHeight="1">
      <c r="B189" s="224"/>
      <c r="C189" s="258" t="s">
        <v>1905</v>
      </c>
      <c r="D189" s="201"/>
      <c r="E189" s="201"/>
      <c r="F189" s="222" t="s">
        <v>1825</v>
      </c>
      <c r="G189" s="201"/>
      <c r="H189" s="201" t="s">
        <v>1906</v>
      </c>
      <c r="I189" s="201" t="s">
        <v>1907</v>
      </c>
      <c r="J189" s="259" t="s">
        <v>1908</v>
      </c>
      <c r="K189" s="245"/>
    </row>
    <row r="190" spans="2:11" customFormat="1" ht="15" customHeight="1">
      <c r="B190" s="260"/>
      <c r="C190" s="261" t="s">
        <v>1909</v>
      </c>
      <c r="D190" s="262"/>
      <c r="E190" s="262"/>
      <c r="F190" s="263" t="s">
        <v>1825</v>
      </c>
      <c r="G190" s="262"/>
      <c r="H190" s="262" t="s">
        <v>1910</v>
      </c>
      <c r="I190" s="262" t="s">
        <v>1907</v>
      </c>
      <c r="J190" s="264" t="s">
        <v>1908</v>
      </c>
      <c r="K190" s="265"/>
    </row>
    <row r="191" spans="2:11" customFormat="1" ht="15" customHeight="1">
      <c r="B191" s="224"/>
      <c r="C191" s="258" t="s">
        <v>46</v>
      </c>
      <c r="D191" s="201"/>
      <c r="E191" s="201"/>
      <c r="F191" s="222" t="s">
        <v>1819</v>
      </c>
      <c r="G191" s="201"/>
      <c r="H191" s="198" t="s">
        <v>1911</v>
      </c>
      <c r="I191" s="201" t="s">
        <v>1912</v>
      </c>
      <c r="J191" s="201"/>
      <c r="K191" s="245"/>
    </row>
    <row r="192" spans="2:11" customFormat="1" ht="15" customHeight="1">
      <c r="B192" s="224"/>
      <c r="C192" s="258" t="s">
        <v>1913</v>
      </c>
      <c r="D192" s="201"/>
      <c r="E192" s="201"/>
      <c r="F192" s="222" t="s">
        <v>1819</v>
      </c>
      <c r="G192" s="201"/>
      <c r="H192" s="201" t="s">
        <v>1914</v>
      </c>
      <c r="I192" s="201" t="s">
        <v>1854</v>
      </c>
      <c r="J192" s="201"/>
      <c r="K192" s="245"/>
    </row>
    <row r="193" spans="2:11" customFormat="1" ht="15" customHeight="1">
      <c r="B193" s="224"/>
      <c r="C193" s="258" t="s">
        <v>1915</v>
      </c>
      <c r="D193" s="201"/>
      <c r="E193" s="201"/>
      <c r="F193" s="222" t="s">
        <v>1819</v>
      </c>
      <c r="G193" s="201"/>
      <c r="H193" s="201" t="s">
        <v>1916</v>
      </c>
      <c r="I193" s="201" t="s">
        <v>1854</v>
      </c>
      <c r="J193" s="201"/>
      <c r="K193" s="245"/>
    </row>
    <row r="194" spans="2:11" customFormat="1" ht="15" customHeight="1">
      <c r="B194" s="224"/>
      <c r="C194" s="258" t="s">
        <v>1917</v>
      </c>
      <c r="D194" s="201"/>
      <c r="E194" s="201"/>
      <c r="F194" s="222" t="s">
        <v>1825</v>
      </c>
      <c r="G194" s="201"/>
      <c r="H194" s="201" t="s">
        <v>1918</v>
      </c>
      <c r="I194" s="201" t="s">
        <v>1854</v>
      </c>
      <c r="J194" s="201"/>
      <c r="K194" s="245"/>
    </row>
    <row r="195" spans="2:11" customFormat="1" ht="15" customHeight="1">
      <c r="B195" s="251"/>
      <c r="C195" s="266"/>
      <c r="D195" s="231"/>
      <c r="E195" s="231"/>
      <c r="F195" s="231"/>
      <c r="G195" s="231"/>
      <c r="H195" s="231"/>
      <c r="I195" s="231"/>
      <c r="J195" s="231"/>
      <c r="K195" s="252"/>
    </row>
    <row r="196" spans="2:11" customFormat="1" ht="18.75" customHeight="1">
      <c r="B196" s="233"/>
      <c r="C196" s="243"/>
      <c r="D196" s="243"/>
      <c r="E196" s="243"/>
      <c r="F196" s="253"/>
      <c r="G196" s="243"/>
      <c r="H196" s="243"/>
      <c r="I196" s="243"/>
      <c r="J196" s="243"/>
      <c r="K196" s="233"/>
    </row>
    <row r="197" spans="2:11" customFormat="1" ht="18.75" customHeight="1">
      <c r="B197" s="233"/>
      <c r="C197" s="243"/>
      <c r="D197" s="243"/>
      <c r="E197" s="243"/>
      <c r="F197" s="253"/>
      <c r="G197" s="243"/>
      <c r="H197" s="243"/>
      <c r="I197" s="243"/>
      <c r="J197" s="243"/>
      <c r="K197" s="233"/>
    </row>
    <row r="198" spans="2:11" customFormat="1" ht="18.75" customHeight="1"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</row>
    <row r="199" spans="2:11" customFormat="1" ht="13.5">
      <c r="B199" s="190"/>
      <c r="C199" s="191"/>
      <c r="D199" s="191"/>
      <c r="E199" s="191"/>
      <c r="F199" s="191"/>
      <c r="G199" s="191"/>
      <c r="H199" s="191"/>
      <c r="I199" s="191"/>
      <c r="J199" s="191"/>
      <c r="K199" s="192"/>
    </row>
    <row r="200" spans="2:11" customFormat="1" ht="21">
      <c r="B200" s="193"/>
      <c r="C200" s="317" t="s">
        <v>1919</v>
      </c>
      <c r="D200" s="317"/>
      <c r="E200" s="317"/>
      <c r="F200" s="317"/>
      <c r="G200" s="317"/>
      <c r="H200" s="317"/>
      <c r="I200" s="317"/>
      <c r="J200" s="317"/>
      <c r="K200" s="194"/>
    </row>
    <row r="201" spans="2:11" customFormat="1" ht="25.5" customHeight="1">
      <c r="B201" s="193"/>
      <c r="C201" s="267" t="s">
        <v>1920</v>
      </c>
      <c r="D201" s="267"/>
      <c r="E201" s="267"/>
      <c r="F201" s="267" t="s">
        <v>1921</v>
      </c>
      <c r="G201" s="268"/>
      <c r="H201" s="318" t="s">
        <v>1922</v>
      </c>
      <c r="I201" s="318"/>
      <c r="J201" s="318"/>
      <c r="K201" s="194"/>
    </row>
    <row r="202" spans="2:11" customFormat="1" ht="5.25" customHeight="1">
      <c r="B202" s="224"/>
      <c r="C202" s="219"/>
      <c r="D202" s="219"/>
      <c r="E202" s="219"/>
      <c r="F202" s="219"/>
      <c r="G202" s="243"/>
      <c r="H202" s="219"/>
      <c r="I202" s="219"/>
      <c r="J202" s="219"/>
      <c r="K202" s="245"/>
    </row>
    <row r="203" spans="2:11" customFormat="1" ht="15" customHeight="1">
      <c r="B203" s="224"/>
      <c r="C203" s="201" t="s">
        <v>1912</v>
      </c>
      <c r="D203" s="201"/>
      <c r="E203" s="201"/>
      <c r="F203" s="222" t="s">
        <v>47</v>
      </c>
      <c r="G203" s="201"/>
      <c r="H203" s="316" t="s">
        <v>1923</v>
      </c>
      <c r="I203" s="316"/>
      <c r="J203" s="316"/>
      <c r="K203" s="245"/>
    </row>
    <row r="204" spans="2:11" customFormat="1" ht="15" customHeight="1">
      <c r="B204" s="224"/>
      <c r="C204" s="201"/>
      <c r="D204" s="201"/>
      <c r="E204" s="201"/>
      <c r="F204" s="222" t="s">
        <v>48</v>
      </c>
      <c r="G204" s="201"/>
      <c r="H204" s="316" t="s">
        <v>1924</v>
      </c>
      <c r="I204" s="316"/>
      <c r="J204" s="316"/>
      <c r="K204" s="245"/>
    </row>
    <row r="205" spans="2:11" customFormat="1" ht="15" customHeight="1">
      <c r="B205" s="224"/>
      <c r="C205" s="201"/>
      <c r="D205" s="201"/>
      <c r="E205" s="201"/>
      <c r="F205" s="222" t="s">
        <v>51</v>
      </c>
      <c r="G205" s="201"/>
      <c r="H205" s="316" t="s">
        <v>1925</v>
      </c>
      <c r="I205" s="316"/>
      <c r="J205" s="316"/>
      <c r="K205" s="245"/>
    </row>
    <row r="206" spans="2:11" customFormat="1" ht="15" customHeight="1">
      <c r="B206" s="224"/>
      <c r="C206" s="201"/>
      <c r="D206" s="201"/>
      <c r="E206" s="201"/>
      <c r="F206" s="222" t="s">
        <v>49</v>
      </c>
      <c r="G206" s="201"/>
      <c r="H206" s="316" t="s">
        <v>1926</v>
      </c>
      <c r="I206" s="316"/>
      <c r="J206" s="316"/>
      <c r="K206" s="245"/>
    </row>
    <row r="207" spans="2:11" customFormat="1" ht="15" customHeight="1">
      <c r="B207" s="224"/>
      <c r="C207" s="201"/>
      <c r="D207" s="201"/>
      <c r="E207" s="201"/>
      <c r="F207" s="222" t="s">
        <v>50</v>
      </c>
      <c r="G207" s="201"/>
      <c r="H207" s="316" t="s">
        <v>1927</v>
      </c>
      <c r="I207" s="316"/>
      <c r="J207" s="316"/>
      <c r="K207" s="245"/>
    </row>
    <row r="208" spans="2:11" customFormat="1" ht="15" customHeight="1">
      <c r="B208" s="224"/>
      <c r="C208" s="201"/>
      <c r="D208" s="201"/>
      <c r="E208" s="201"/>
      <c r="F208" s="222"/>
      <c r="G208" s="201"/>
      <c r="H208" s="201"/>
      <c r="I208" s="201"/>
      <c r="J208" s="201"/>
      <c r="K208" s="245"/>
    </row>
    <row r="209" spans="2:11" customFormat="1" ht="15" customHeight="1">
      <c r="B209" s="224"/>
      <c r="C209" s="201" t="s">
        <v>1866</v>
      </c>
      <c r="D209" s="201"/>
      <c r="E209" s="201"/>
      <c r="F209" s="222" t="s">
        <v>92</v>
      </c>
      <c r="G209" s="201"/>
      <c r="H209" s="316" t="s">
        <v>1928</v>
      </c>
      <c r="I209" s="316"/>
      <c r="J209" s="316"/>
      <c r="K209" s="245"/>
    </row>
    <row r="210" spans="2:11" customFormat="1" ht="15" customHeight="1">
      <c r="B210" s="224"/>
      <c r="C210" s="201"/>
      <c r="D210" s="201"/>
      <c r="E210" s="201"/>
      <c r="F210" s="222" t="s">
        <v>83</v>
      </c>
      <c r="G210" s="201"/>
      <c r="H210" s="316" t="s">
        <v>1765</v>
      </c>
      <c r="I210" s="316"/>
      <c r="J210" s="316"/>
      <c r="K210" s="245"/>
    </row>
    <row r="211" spans="2:11" customFormat="1" ht="15" customHeight="1">
      <c r="B211" s="224"/>
      <c r="C211" s="201"/>
      <c r="D211" s="201"/>
      <c r="E211" s="201"/>
      <c r="F211" s="222" t="s">
        <v>1763</v>
      </c>
      <c r="G211" s="201"/>
      <c r="H211" s="316" t="s">
        <v>1929</v>
      </c>
      <c r="I211" s="316"/>
      <c r="J211" s="316"/>
      <c r="K211" s="245"/>
    </row>
    <row r="212" spans="2:11" customFormat="1" ht="15" customHeight="1">
      <c r="B212" s="269"/>
      <c r="C212" s="201"/>
      <c r="D212" s="201"/>
      <c r="E212" s="201"/>
      <c r="F212" s="222" t="s">
        <v>97</v>
      </c>
      <c r="G212" s="258"/>
      <c r="H212" s="315" t="s">
        <v>98</v>
      </c>
      <c r="I212" s="315"/>
      <c r="J212" s="315"/>
      <c r="K212" s="270"/>
    </row>
    <row r="213" spans="2:11" customFormat="1" ht="15" customHeight="1">
      <c r="B213" s="269"/>
      <c r="C213" s="201"/>
      <c r="D213" s="201"/>
      <c r="E213" s="201"/>
      <c r="F213" s="222" t="s">
        <v>1766</v>
      </c>
      <c r="G213" s="258"/>
      <c r="H213" s="315" t="s">
        <v>1694</v>
      </c>
      <c r="I213" s="315"/>
      <c r="J213" s="315"/>
      <c r="K213" s="270"/>
    </row>
    <row r="214" spans="2:11" customFormat="1" ht="15" customHeight="1">
      <c r="B214" s="269"/>
      <c r="C214" s="201"/>
      <c r="D214" s="201"/>
      <c r="E214" s="201"/>
      <c r="F214" s="222"/>
      <c r="G214" s="258"/>
      <c r="H214" s="249"/>
      <c r="I214" s="249"/>
      <c r="J214" s="249"/>
      <c r="K214" s="270"/>
    </row>
    <row r="215" spans="2:11" customFormat="1" ht="15" customHeight="1">
      <c r="B215" s="269"/>
      <c r="C215" s="201" t="s">
        <v>1890</v>
      </c>
      <c r="D215" s="201"/>
      <c r="E215" s="201"/>
      <c r="F215" s="222">
        <v>1</v>
      </c>
      <c r="G215" s="258"/>
      <c r="H215" s="315" t="s">
        <v>1930</v>
      </c>
      <c r="I215" s="315"/>
      <c r="J215" s="315"/>
      <c r="K215" s="270"/>
    </row>
    <row r="216" spans="2:11" customFormat="1" ht="15" customHeight="1">
      <c r="B216" s="269"/>
      <c r="C216" s="201"/>
      <c r="D216" s="201"/>
      <c r="E216" s="201"/>
      <c r="F216" s="222">
        <v>2</v>
      </c>
      <c r="G216" s="258"/>
      <c r="H216" s="315" t="s">
        <v>1931</v>
      </c>
      <c r="I216" s="315"/>
      <c r="J216" s="315"/>
      <c r="K216" s="270"/>
    </row>
    <row r="217" spans="2:11" customFormat="1" ht="15" customHeight="1">
      <c r="B217" s="269"/>
      <c r="C217" s="201"/>
      <c r="D217" s="201"/>
      <c r="E217" s="201"/>
      <c r="F217" s="222">
        <v>3</v>
      </c>
      <c r="G217" s="258"/>
      <c r="H217" s="315" t="s">
        <v>1932</v>
      </c>
      <c r="I217" s="315"/>
      <c r="J217" s="315"/>
      <c r="K217" s="270"/>
    </row>
    <row r="218" spans="2:11" customFormat="1" ht="15" customHeight="1">
      <c r="B218" s="269"/>
      <c r="C218" s="201"/>
      <c r="D218" s="201"/>
      <c r="E218" s="201"/>
      <c r="F218" s="222">
        <v>4</v>
      </c>
      <c r="G218" s="258"/>
      <c r="H218" s="315" t="s">
        <v>1933</v>
      </c>
      <c r="I218" s="315"/>
      <c r="J218" s="315"/>
      <c r="K218" s="270"/>
    </row>
    <row r="219" spans="2:11" customFormat="1" ht="12.75" customHeight="1">
      <c r="B219" s="271"/>
      <c r="C219" s="272"/>
      <c r="D219" s="272"/>
      <c r="E219" s="272"/>
      <c r="F219" s="272"/>
      <c r="G219" s="272"/>
      <c r="H219" s="272"/>
      <c r="I219" s="272"/>
      <c r="J219" s="272"/>
      <c r="K219" s="273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514EF73DBE424FAFF8E770858709DF" ma:contentTypeVersion="20" ma:contentTypeDescription="Create a new document." ma:contentTypeScope="" ma:versionID="933cc704e5b591f214d09e41a2e8c76f">
  <xsd:schema xmlns:xsd="http://www.w3.org/2001/XMLSchema" xmlns:xs="http://www.w3.org/2001/XMLSchema" xmlns:p="http://schemas.microsoft.com/office/2006/metadata/properties" xmlns:ns2="5f40f822-8b5b-4141-b2fd-246736b4bb7f" xmlns:ns3="17aae47d-7e2e-4d68-bc90-12d806edfb21" targetNamespace="http://schemas.microsoft.com/office/2006/metadata/properties" ma:root="true" ma:fieldsID="833e57c503f7651fd488c281b57e5b44" ns2:_="" ns3:_="">
    <xsd:import namespace="5f40f822-8b5b-4141-b2fd-246736b4bb7f"/>
    <xsd:import namespace="17aae47d-7e2e-4d68-bc90-12d806edfb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I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40f822-8b5b-4141-b2fd-246736b4b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L" ma:index="26" nillable="true" ma:displayName="IL" ma:format="Dropdown" ma:internalName="IL">
      <xsd:simpleType>
        <xsd:restriction base="dms:Text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ae47d-7e2e-4d68-bc90-12d806edfb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415d6db-762b-4575-a9b5-07697ef714a0}" ma:internalName="TaxCatchAll" ma:showField="CatchAllData" ma:web="17aae47d-7e2e-4d68-bc90-12d806edfb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40f822-8b5b-4141-b2fd-246736b4bb7f">
      <Terms xmlns="http://schemas.microsoft.com/office/infopath/2007/PartnerControls"/>
    </lcf76f155ced4ddcb4097134ff3c332f>
    <TaxCatchAll xmlns="17aae47d-7e2e-4d68-bc90-12d806edfb21" xsi:nil="true"/>
    <IL xmlns="5f40f822-8b5b-4141-b2fd-246736b4bb7f" xsi:nil="true"/>
  </documentManagement>
</p:properties>
</file>

<file path=customXml/itemProps1.xml><?xml version="1.0" encoding="utf-8"?>
<ds:datastoreItem xmlns:ds="http://schemas.openxmlformats.org/officeDocument/2006/customXml" ds:itemID="{A518C08D-6CEE-4B01-8F19-20ABB88D319C}"/>
</file>

<file path=customXml/itemProps2.xml><?xml version="1.0" encoding="utf-8"?>
<ds:datastoreItem xmlns:ds="http://schemas.openxmlformats.org/officeDocument/2006/customXml" ds:itemID="{F725E311-6980-43DA-8E6C-E6A94E7123FC}"/>
</file>

<file path=customXml/itemProps3.xml><?xml version="1.0" encoding="utf-8"?>
<ds:datastoreItem xmlns:ds="http://schemas.openxmlformats.org/officeDocument/2006/customXml" ds:itemID="{BA959A16-7085-4A55-AC91-53DB12C49F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PS 01 - Modernizace  tabu...</vt:lpstr>
      <vt:lpstr>PS 02 - Automatizace říze...</vt:lpstr>
      <vt:lpstr>SO 01 - Boční vedení tabu...</vt:lpstr>
      <vt:lpstr>SO 02 - Strojovna pohonů ...</vt:lpstr>
      <vt:lpstr>VON - Vedlejší a ostatní ...</vt:lpstr>
      <vt:lpstr>Seznam figur</vt:lpstr>
      <vt:lpstr>Pokyny pro vyplnění</vt:lpstr>
      <vt:lpstr>'PS 01 - Modernizace  tabu...'!Názvy_tisku</vt:lpstr>
      <vt:lpstr>'PS 02 - Automatizace říze...'!Názvy_tisku</vt:lpstr>
      <vt:lpstr>'Rekapitulace stavby'!Názvy_tisku</vt:lpstr>
      <vt:lpstr>'Seznam figur'!Názvy_tisku</vt:lpstr>
      <vt:lpstr>'SO 01 - Boční vedení tabu...'!Názvy_tisku</vt:lpstr>
      <vt:lpstr>'SO 02 - Strojovna pohonů ...'!Názvy_tisku</vt:lpstr>
      <vt:lpstr>'VON - Vedlejší a ostatní ...'!Názvy_tisku</vt:lpstr>
      <vt:lpstr>'Pokyny pro vyplnění'!Oblast_tisku</vt:lpstr>
      <vt:lpstr>'PS 01 - Modernizace  tabu...'!Oblast_tisku</vt:lpstr>
      <vt:lpstr>'PS 02 - Automatizace říze...'!Oblast_tisku</vt:lpstr>
      <vt:lpstr>'Rekapitulace stavby'!Oblast_tisku</vt:lpstr>
      <vt:lpstr>'Seznam figur'!Oblast_tisku</vt:lpstr>
      <vt:lpstr>'SO 01 - Boční vedení tabu...'!Oblast_tisku</vt:lpstr>
      <vt:lpstr>'SO 02 - Strojovna pohonů ...'!Oblast_tisku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Patkova, Aneta</dc:creator>
  <cp:lastModifiedBy>Král Martin</cp:lastModifiedBy>
  <dcterms:created xsi:type="dcterms:W3CDTF">2026-03-12T14:49:10Z</dcterms:created>
  <dcterms:modified xsi:type="dcterms:W3CDTF">2026-03-13T05:44:37Z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0x01010007514EF73DBE424FAFF8E770858709DF</vt:lpwstr>
  </property>
</Properties>
</file>