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drawings/drawing10.xml" ContentType="application/vnd.openxmlformats-officedocument.drawingml.chartshapes+xml"/>
  <Override PartName="/xl/charts/chart8.xml" ContentType="application/vnd.openxmlformats-officedocument.drawingml.chart+xml"/>
  <Override PartName="/xl/drawings/drawing11.xml" ContentType="application/vnd.openxmlformats-officedocument.drawingml.chartshapes+xml"/>
  <Override PartName="/xl/charts/chart9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ml.chartshapes+xml"/>
  <Override PartName="/xl/charts/chart11.xml" ContentType="application/vnd.openxmlformats-officedocument.drawingml.chart+xml"/>
  <Override PartName="/xl/drawings/drawing15.xml" ContentType="application/vnd.openxmlformats-officedocument.drawingml.chartshapes+xml"/>
  <Override PartName="/xl/charts/chart12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8.xml" ContentType="application/vnd.openxmlformats-officedocument.drawing+xml"/>
  <Override PartName="/xl/charts/chart16.xml" ContentType="application/vnd.openxmlformats-officedocument.drawingml.chart+xml"/>
  <Override PartName="/xl/drawings/drawing19.xml" ContentType="application/vnd.openxmlformats-officedocument.drawing+xml"/>
  <Override PartName="/xl/charts/chart17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8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9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20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21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22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23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24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 activeTab="6"/>
  </bookViews>
  <sheets>
    <sheet name="Základní údaje" sheetId="20" r:id="rId1"/>
    <sheet name="Hladiny" sheetId="19" r:id="rId2"/>
    <sheet name="0" sheetId="11" r:id="rId3"/>
    <sheet name="1" sheetId="7" r:id="rId4"/>
    <sheet name="2" sheetId="8" r:id="rId5"/>
    <sheet name="Porovnání" sheetId="13" r:id="rId6"/>
    <sheet name="TGP" sheetId="26" r:id="rId7"/>
    <sheet name="Ztraty" sheetId="14" r:id="rId8"/>
    <sheet name="Ceny" sheetId="15" r:id="rId9"/>
    <sheet name="TG1_F265" sheetId="4" r:id="rId10"/>
    <sheet name="TG1_F23" sheetId="12" r:id="rId11"/>
    <sheet name="TG1_F22" sheetId="5" r:id="rId12"/>
    <sheet name="TG1_F15" sheetId="6" r:id="rId13"/>
    <sheet name="TG2_F265" sheetId="21" r:id="rId14"/>
    <sheet name="TG2_F23" sheetId="22" r:id="rId15"/>
    <sheet name="TG2_F22" sheetId="23" r:id="rId16"/>
    <sheet name="TG2_F15" sheetId="24" r:id="rId17"/>
    <sheet name="AsP" sheetId="16" r:id="rId18"/>
    <sheet name="Ztrata DN 150" sheetId="17" r:id="rId19"/>
    <sheet name="Ztrata DN 200" sheetId="18" r:id="rId20"/>
    <sheet name="List1" sheetId="25" r:id="rId21"/>
  </sheets>
  <definedNames>
    <definedName name="\a">#REF!</definedName>
    <definedName name="\b">#REF!</definedName>
    <definedName name="\c">#REF!</definedName>
    <definedName name="\d">#REF!</definedName>
    <definedName name="\g">#REF!</definedName>
    <definedName name="\k">#REF!</definedName>
    <definedName name="\s">#REF!</definedName>
    <definedName name="\t">#REF!</definedName>
    <definedName name="\v">#REF!</definedName>
    <definedName name="\z">#REF!</definedName>
    <definedName name="MAKRA">#REF!</definedName>
    <definedName name="_xlnm.Print_Area" localSheetId="2">'0'!$A$1:$H$42</definedName>
    <definedName name="_xlnm.Print_Area" localSheetId="3">'1'!$A$1:$H$40</definedName>
    <definedName name="_xlnm.Print_Area" localSheetId="4">'2'!$A$1:$H$40</definedName>
    <definedName name="_xlnm.Print_Area" localSheetId="8">Ceny!$B$6:$G$50</definedName>
    <definedName name="_xlnm.Print_Area" localSheetId="1">Hladiny!$B$1:$L$79</definedName>
    <definedName name="_xlnm.Print_Area" localSheetId="5">Porovnání!$A$1:$K$46</definedName>
    <definedName name="_xlnm.Print_Area" localSheetId="12">TG1_F15!$A$1:$J$110</definedName>
    <definedName name="_xlnm.Print_Area" localSheetId="10">TG1_F23!$A$1:$J$110</definedName>
    <definedName name="_xlnm.Print_Area" localSheetId="16">TG2_F15!$A$1:$J$110</definedName>
    <definedName name="_xlnm.Print_Area" localSheetId="14">TG2_F23!$A$1:$J$110</definedName>
    <definedName name="_xlnm.Print_Area" localSheetId="6">TGP!$B$1:$M$66</definedName>
    <definedName name="_xlnm.Print_Area" localSheetId="18">'Ztrata DN 150'!$A$1:$N$78</definedName>
    <definedName name="_xlnm.Print_Area" localSheetId="19">'Ztrata DN 200'!$A$1:$N$79</definedName>
    <definedName name="Oblast_tisku_MI">#REF!</definedName>
  </definedNames>
  <calcPr calcId="145621" iterateCount="1"/>
</workbook>
</file>

<file path=xl/calcChain.xml><?xml version="1.0" encoding="utf-8"?>
<calcChain xmlns="http://schemas.openxmlformats.org/spreadsheetml/2006/main">
  <c r="F34" i="26" l="1"/>
  <c r="M32" i="26"/>
  <c r="L32" i="26"/>
  <c r="G32" i="26"/>
  <c r="M31" i="26"/>
  <c r="L31" i="26"/>
  <c r="G31" i="26"/>
  <c r="M30" i="26"/>
  <c r="L30" i="26"/>
  <c r="G30" i="26"/>
  <c r="M29" i="26"/>
  <c r="L29" i="26"/>
  <c r="G29" i="26"/>
  <c r="M28" i="26"/>
  <c r="L28" i="26"/>
  <c r="G28" i="26"/>
  <c r="F23" i="26"/>
  <c r="M21" i="26"/>
  <c r="L21" i="26"/>
  <c r="G21" i="26"/>
  <c r="M20" i="26"/>
  <c r="L20" i="26"/>
  <c r="G20" i="26"/>
  <c r="M19" i="26"/>
  <c r="L19" i="26"/>
  <c r="G19" i="26"/>
  <c r="M18" i="26"/>
  <c r="L18" i="26"/>
  <c r="G18" i="26"/>
  <c r="M17" i="26"/>
  <c r="L17" i="26"/>
  <c r="G17" i="26"/>
  <c r="M8" i="26"/>
  <c r="M9" i="26"/>
  <c r="M10" i="26"/>
  <c r="M6" i="26"/>
  <c r="G7" i="26"/>
  <c r="G8" i="26"/>
  <c r="G9" i="26"/>
  <c r="G10" i="26"/>
  <c r="M7" i="26"/>
  <c r="G6" i="26"/>
  <c r="L7" i="26"/>
  <c r="L8" i="26"/>
  <c r="L9" i="26"/>
  <c r="L10" i="26"/>
  <c r="L6" i="26"/>
  <c r="F12" i="26"/>
  <c r="F13" i="26" l="1"/>
  <c r="L24" i="26"/>
  <c r="L13" i="26"/>
  <c r="F35" i="26"/>
  <c r="L34" i="26"/>
  <c r="L35" i="26"/>
  <c r="L12" i="26"/>
  <c r="F24" i="26"/>
  <c r="L23" i="26"/>
  <c r="P106" i="7"/>
  <c r="L106" i="7"/>
  <c r="P105" i="7"/>
  <c r="L105" i="7"/>
  <c r="P104" i="7"/>
  <c r="L104" i="7"/>
  <c r="P103" i="7"/>
  <c r="L103" i="7"/>
  <c r="P102" i="7"/>
  <c r="L102" i="7"/>
  <c r="P101" i="7"/>
  <c r="L101" i="7"/>
  <c r="P100" i="7"/>
  <c r="L100" i="7"/>
  <c r="P99" i="7"/>
  <c r="L99" i="7"/>
  <c r="P98" i="7"/>
  <c r="L98" i="7"/>
  <c r="P97" i="7"/>
  <c r="L97" i="7"/>
  <c r="P96" i="7"/>
  <c r="L96" i="7"/>
  <c r="P95" i="7"/>
  <c r="L95" i="7"/>
  <c r="P94" i="7"/>
  <c r="L94" i="7"/>
  <c r="P93" i="7"/>
  <c r="L93" i="7"/>
  <c r="P86" i="7"/>
  <c r="L86" i="7"/>
  <c r="P85" i="7"/>
  <c r="L85" i="7"/>
  <c r="P84" i="7"/>
  <c r="L84" i="7"/>
  <c r="P83" i="7"/>
  <c r="L83" i="7"/>
  <c r="P82" i="7"/>
  <c r="L82" i="7"/>
  <c r="P81" i="7"/>
  <c r="L81" i="7"/>
  <c r="P80" i="7"/>
  <c r="L80" i="7"/>
  <c r="P79" i="7"/>
  <c r="L79" i="7"/>
  <c r="P78" i="7"/>
  <c r="L78" i="7"/>
  <c r="P77" i="7"/>
  <c r="L77" i="7"/>
  <c r="P76" i="7"/>
  <c r="L76" i="7"/>
  <c r="P75" i="7"/>
  <c r="L75" i="7"/>
  <c r="P74" i="7"/>
  <c r="L74" i="7"/>
  <c r="P73" i="7"/>
  <c r="L73" i="7"/>
  <c r="L66" i="7"/>
  <c r="K66" i="7"/>
  <c r="H66" i="7"/>
  <c r="F66" i="7"/>
  <c r="E66" i="7"/>
  <c r="L65" i="7"/>
  <c r="H65" i="7"/>
  <c r="K65" i="7" s="1"/>
  <c r="F65" i="7"/>
  <c r="E65" i="7"/>
  <c r="P63" i="7"/>
  <c r="L63" i="7"/>
  <c r="P62" i="7"/>
  <c r="L62" i="7"/>
  <c r="P61" i="7"/>
  <c r="L61" i="7"/>
  <c r="P60" i="7"/>
  <c r="L60" i="7"/>
  <c r="P59" i="7"/>
  <c r="L59" i="7"/>
  <c r="P58" i="7"/>
  <c r="L58" i="7"/>
  <c r="P57" i="7"/>
  <c r="L57" i="7"/>
  <c r="P56" i="7"/>
  <c r="L56" i="7"/>
  <c r="P55" i="7"/>
  <c r="L55" i="7"/>
  <c r="P54" i="7"/>
  <c r="L54" i="7"/>
  <c r="P53" i="7"/>
  <c r="L53" i="7"/>
  <c r="P52" i="7"/>
  <c r="L52" i="7"/>
  <c r="P51" i="7"/>
  <c r="L51" i="7"/>
  <c r="P50" i="7"/>
  <c r="L50" i="7"/>
  <c r="E38" i="7"/>
  <c r="N38" i="7" s="1"/>
  <c r="D38" i="7"/>
  <c r="E37" i="7"/>
  <c r="N37" i="7" s="1"/>
  <c r="D37" i="7"/>
  <c r="E36" i="7"/>
  <c r="N36" i="7" s="1"/>
  <c r="D36" i="7"/>
  <c r="E35" i="7"/>
  <c r="N35" i="7" s="1"/>
  <c r="D35" i="7"/>
  <c r="E34" i="7"/>
  <c r="N34" i="7" s="1"/>
  <c r="D34" i="7"/>
  <c r="E33" i="7"/>
  <c r="N33" i="7" s="1"/>
  <c r="D33" i="7"/>
  <c r="N32" i="7"/>
  <c r="E32" i="7"/>
  <c r="D32" i="7"/>
  <c r="N31" i="7"/>
  <c r="E31" i="7"/>
  <c r="D31" i="7"/>
  <c r="E30" i="7"/>
  <c r="N30" i="7" s="1"/>
  <c r="D30" i="7"/>
  <c r="B30" i="7"/>
  <c r="B31" i="7" s="1"/>
  <c r="B32" i="7" s="1"/>
  <c r="B33" i="7" s="1"/>
  <c r="B34" i="7" s="1"/>
  <c r="B35" i="7" s="1"/>
  <c r="B36" i="7" s="1"/>
  <c r="B37" i="7" s="1"/>
  <c r="E29" i="7"/>
  <c r="N29" i="7" s="1"/>
  <c r="D29" i="7"/>
  <c r="E28" i="7"/>
  <c r="N28" i="7" s="1"/>
  <c r="D28" i="7"/>
  <c r="E27" i="7"/>
  <c r="N27" i="7" s="1"/>
  <c r="D27" i="7"/>
  <c r="B27" i="7"/>
  <c r="B28" i="7" s="1"/>
  <c r="B29" i="7" s="1"/>
  <c r="A27" i="7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E26" i="7"/>
  <c r="N26" i="7" s="1"/>
  <c r="D26" i="7"/>
  <c r="B26" i="7"/>
  <c r="A26" i="7"/>
  <c r="E25" i="7"/>
  <c r="N25" i="7" s="1"/>
  <c r="D25" i="7"/>
  <c r="E4" i="7"/>
  <c r="E3" i="7"/>
  <c r="E5" i="7" s="1"/>
  <c r="P106" i="8"/>
  <c r="L106" i="8"/>
  <c r="P105" i="8"/>
  <c r="L105" i="8"/>
  <c r="P104" i="8"/>
  <c r="L104" i="8"/>
  <c r="P103" i="8"/>
  <c r="L103" i="8"/>
  <c r="P102" i="8"/>
  <c r="L102" i="8"/>
  <c r="P101" i="8"/>
  <c r="L101" i="8"/>
  <c r="P100" i="8"/>
  <c r="L100" i="8"/>
  <c r="P99" i="8"/>
  <c r="L99" i="8"/>
  <c r="P98" i="8"/>
  <c r="L98" i="8"/>
  <c r="P97" i="8"/>
  <c r="L97" i="8"/>
  <c r="P96" i="8"/>
  <c r="L96" i="8"/>
  <c r="P95" i="8"/>
  <c r="L95" i="8"/>
  <c r="P94" i="8"/>
  <c r="L94" i="8"/>
  <c r="P93" i="8"/>
  <c r="L93" i="8"/>
  <c r="P86" i="8"/>
  <c r="L86" i="8"/>
  <c r="P85" i="8"/>
  <c r="L85" i="8"/>
  <c r="P84" i="8"/>
  <c r="L84" i="8"/>
  <c r="P83" i="8"/>
  <c r="L83" i="8"/>
  <c r="P82" i="8"/>
  <c r="L82" i="8"/>
  <c r="P81" i="8"/>
  <c r="L81" i="8"/>
  <c r="P80" i="8"/>
  <c r="L80" i="8"/>
  <c r="P79" i="8"/>
  <c r="L79" i="8"/>
  <c r="P78" i="8"/>
  <c r="L78" i="8"/>
  <c r="P77" i="8"/>
  <c r="L77" i="8"/>
  <c r="P76" i="8"/>
  <c r="L76" i="8"/>
  <c r="P75" i="8"/>
  <c r="L75" i="8"/>
  <c r="P74" i="8"/>
  <c r="L74" i="8"/>
  <c r="P73" i="8"/>
  <c r="L73" i="8"/>
  <c r="L66" i="8"/>
  <c r="H66" i="8"/>
  <c r="K66" i="8" s="1"/>
  <c r="F66" i="8"/>
  <c r="E66" i="8"/>
  <c r="L65" i="8"/>
  <c r="H65" i="8"/>
  <c r="K65" i="8" s="1"/>
  <c r="F65" i="8"/>
  <c r="E65" i="8"/>
  <c r="P63" i="8"/>
  <c r="L63" i="8"/>
  <c r="P62" i="8"/>
  <c r="L62" i="8"/>
  <c r="P61" i="8"/>
  <c r="L61" i="8"/>
  <c r="P60" i="8"/>
  <c r="L60" i="8"/>
  <c r="P59" i="8"/>
  <c r="L59" i="8"/>
  <c r="P58" i="8"/>
  <c r="L58" i="8"/>
  <c r="P57" i="8"/>
  <c r="L57" i="8"/>
  <c r="P56" i="8"/>
  <c r="L56" i="8"/>
  <c r="P55" i="8"/>
  <c r="L55" i="8"/>
  <c r="P54" i="8"/>
  <c r="L54" i="8"/>
  <c r="P53" i="8"/>
  <c r="L53" i="8"/>
  <c r="P52" i="8"/>
  <c r="L52" i="8"/>
  <c r="P51" i="8"/>
  <c r="L51" i="8"/>
  <c r="P50" i="8"/>
  <c r="L50" i="8"/>
  <c r="E38" i="8"/>
  <c r="N38" i="8" s="1"/>
  <c r="D38" i="8"/>
  <c r="N37" i="8"/>
  <c r="E37" i="8"/>
  <c r="D37" i="8"/>
  <c r="E36" i="8"/>
  <c r="N36" i="8" s="1"/>
  <c r="D36" i="8"/>
  <c r="E35" i="8"/>
  <c r="N35" i="8" s="1"/>
  <c r="D35" i="8"/>
  <c r="E34" i="8"/>
  <c r="N34" i="8" s="1"/>
  <c r="D34" i="8"/>
  <c r="E33" i="8"/>
  <c r="N33" i="8" s="1"/>
  <c r="D33" i="8"/>
  <c r="N32" i="8"/>
  <c r="E32" i="8"/>
  <c r="D32" i="8"/>
  <c r="E31" i="8"/>
  <c r="N31" i="8" s="1"/>
  <c r="D31" i="8"/>
  <c r="E30" i="8"/>
  <c r="N30" i="8" s="1"/>
  <c r="D30" i="8"/>
  <c r="N29" i="8"/>
  <c r="E29" i="8"/>
  <c r="D29" i="8"/>
  <c r="A29" i="8"/>
  <c r="A30" i="8" s="1"/>
  <c r="A31" i="8" s="1"/>
  <c r="A32" i="8" s="1"/>
  <c r="A33" i="8" s="1"/>
  <c r="A34" i="8" s="1"/>
  <c r="A35" i="8" s="1"/>
  <c r="A36" i="8" s="1"/>
  <c r="A37" i="8" s="1"/>
  <c r="E28" i="8"/>
  <c r="N28" i="8" s="1"/>
  <c r="D28" i="8"/>
  <c r="A28" i="8"/>
  <c r="E27" i="8"/>
  <c r="N27" i="8" s="1"/>
  <c r="D27" i="8"/>
  <c r="B27" i="8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A27" i="8"/>
  <c r="E26" i="8"/>
  <c r="N26" i="8" s="1"/>
  <c r="D26" i="8"/>
  <c r="B26" i="8"/>
  <c r="A26" i="8"/>
  <c r="E25" i="8"/>
  <c r="N25" i="8" s="1"/>
  <c r="D25" i="8"/>
  <c r="E4" i="8"/>
  <c r="E3" i="8"/>
  <c r="E5" i="8" s="1"/>
  <c r="N27" i="11" l="1"/>
  <c r="N28" i="11"/>
  <c r="N29" i="11"/>
  <c r="N30" i="11"/>
  <c r="N31" i="11"/>
  <c r="N32" i="11"/>
  <c r="N33" i="11"/>
  <c r="N34" i="11"/>
  <c r="N35" i="11"/>
  <c r="N36" i="11"/>
  <c r="N37" i="11"/>
  <c r="N38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25" i="11"/>
  <c r="E26" i="11"/>
  <c r="N26" i="11" s="1"/>
  <c r="E27" i="11"/>
  <c r="E28" i="11"/>
  <c r="E29" i="11"/>
  <c r="E30" i="11"/>
  <c r="E31" i="11"/>
  <c r="E32" i="11"/>
  <c r="E33" i="11"/>
  <c r="E34" i="11"/>
  <c r="E35" i="11"/>
  <c r="E36" i="11"/>
  <c r="E37" i="11"/>
  <c r="E38" i="11"/>
  <c r="E25" i="11"/>
  <c r="N25" i="11" s="1"/>
  <c r="E4" i="11"/>
  <c r="E3" i="11"/>
  <c r="P106" i="11"/>
  <c r="L106" i="11"/>
  <c r="P105" i="11"/>
  <c r="L105" i="11"/>
  <c r="P104" i="11"/>
  <c r="L104" i="11"/>
  <c r="P103" i="11"/>
  <c r="L103" i="11"/>
  <c r="P102" i="11"/>
  <c r="L102" i="11"/>
  <c r="P101" i="11"/>
  <c r="L101" i="11"/>
  <c r="P100" i="11"/>
  <c r="L100" i="11"/>
  <c r="P99" i="11"/>
  <c r="L99" i="11"/>
  <c r="P98" i="11"/>
  <c r="L98" i="11"/>
  <c r="P97" i="11"/>
  <c r="L97" i="11"/>
  <c r="P96" i="11"/>
  <c r="L96" i="11"/>
  <c r="P95" i="11"/>
  <c r="L95" i="11"/>
  <c r="P94" i="11"/>
  <c r="L94" i="11"/>
  <c r="P93" i="11"/>
  <c r="L93" i="11"/>
  <c r="J11" i="19" l="1"/>
  <c r="K11" i="19" s="1"/>
  <c r="J12" i="19"/>
  <c r="K12" i="19" s="1"/>
  <c r="J13" i="19"/>
  <c r="K13" i="19" s="1"/>
  <c r="J14" i="19"/>
  <c r="K14" i="19" s="1"/>
  <c r="J15" i="19"/>
  <c r="K15" i="19" s="1"/>
  <c r="J16" i="19"/>
  <c r="K16" i="19" s="1"/>
  <c r="J17" i="19"/>
  <c r="K17" i="19" s="1"/>
  <c r="J18" i="19"/>
  <c r="K18" i="19" s="1"/>
  <c r="J19" i="19"/>
  <c r="K19" i="19" s="1"/>
  <c r="J20" i="19"/>
  <c r="K20" i="19" s="1"/>
  <c r="J21" i="19"/>
  <c r="K21" i="19" s="1"/>
  <c r="J22" i="19"/>
  <c r="K22" i="19" s="1"/>
  <c r="J23" i="19"/>
  <c r="K23" i="19" s="1"/>
  <c r="J10" i="19"/>
  <c r="K10" i="19" s="1"/>
  <c r="H11" i="19"/>
  <c r="I11" i="19" s="1"/>
  <c r="H12" i="19"/>
  <c r="I12" i="19" s="1"/>
  <c r="H13" i="19"/>
  <c r="I13" i="19" s="1"/>
  <c r="H14" i="19"/>
  <c r="I14" i="19" s="1"/>
  <c r="H15" i="19"/>
  <c r="I15" i="19" s="1"/>
  <c r="H16" i="19"/>
  <c r="I16" i="19" s="1"/>
  <c r="H17" i="19"/>
  <c r="I17" i="19" s="1"/>
  <c r="H18" i="19"/>
  <c r="I18" i="19" s="1"/>
  <c r="H19" i="19"/>
  <c r="I19" i="19" s="1"/>
  <c r="H20" i="19"/>
  <c r="I20" i="19" s="1"/>
  <c r="H21" i="19"/>
  <c r="I21" i="19" s="1"/>
  <c r="H22" i="19"/>
  <c r="I22" i="19" s="1"/>
  <c r="H23" i="19"/>
  <c r="I23" i="19" s="1"/>
  <c r="H10" i="19"/>
  <c r="I10" i="19" s="1"/>
  <c r="N73" i="8" l="1"/>
  <c r="C73" i="8" s="1"/>
  <c r="N93" i="7"/>
  <c r="C93" i="7" s="1"/>
  <c r="N50" i="7"/>
  <c r="C50" i="7" s="1"/>
  <c r="N93" i="8"/>
  <c r="C93" i="8" s="1"/>
  <c r="N73" i="7"/>
  <c r="C73" i="7" s="1"/>
  <c r="N50" i="8"/>
  <c r="C50" i="8" s="1"/>
  <c r="N93" i="11"/>
  <c r="C93" i="11" s="1"/>
  <c r="N50" i="11"/>
  <c r="N73" i="11"/>
  <c r="N103" i="8"/>
  <c r="C103" i="8" s="1"/>
  <c r="N103" i="7"/>
  <c r="C103" i="7" s="1"/>
  <c r="N60" i="7"/>
  <c r="C60" i="7" s="1"/>
  <c r="N60" i="8"/>
  <c r="C60" i="8" s="1"/>
  <c r="N83" i="7"/>
  <c r="C83" i="7" s="1"/>
  <c r="N83" i="8"/>
  <c r="C83" i="8" s="1"/>
  <c r="N103" i="11"/>
  <c r="C103" i="11" s="1"/>
  <c r="N60" i="11"/>
  <c r="N83" i="11"/>
  <c r="N99" i="7"/>
  <c r="C99" i="7" s="1"/>
  <c r="N79" i="7"/>
  <c r="C79" i="7" s="1"/>
  <c r="N79" i="8"/>
  <c r="C79" i="8" s="1"/>
  <c r="N56" i="7"/>
  <c r="C56" i="7" s="1"/>
  <c r="N99" i="8"/>
  <c r="C99" i="8" s="1"/>
  <c r="N56" i="8"/>
  <c r="C56" i="8" s="1"/>
  <c r="N99" i="11"/>
  <c r="C99" i="11" s="1"/>
  <c r="N56" i="11"/>
  <c r="N79" i="11"/>
  <c r="N95" i="8"/>
  <c r="C95" i="8" s="1"/>
  <c r="N52" i="8"/>
  <c r="C52" i="8" s="1"/>
  <c r="N95" i="7"/>
  <c r="C95" i="7" s="1"/>
  <c r="N52" i="7"/>
  <c r="C52" i="7" s="1"/>
  <c r="N75" i="7"/>
  <c r="C75" i="7" s="1"/>
  <c r="N75" i="8"/>
  <c r="C75" i="8" s="1"/>
  <c r="N95" i="11"/>
  <c r="C95" i="11" s="1"/>
  <c r="N52" i="11"/>
  <c r="N75" i="11"/>
  <c r="N106" i="7"/>
  <c r="C106" i="7" s="1"/>
  <c r="N86" i="7"/>
  <c r="C86" i="7" s="1"/>
  <c r="N106" i="8"/>
  <c r="C106" i="8" s="1"/>
  <c r="N63" i="8"/>
  <c r="C63" i="8" s="1"/>
  <c r="N86" i="8"/>
  <c r="C86" i="8" s="1"/>
  <c r="N63" i="7"/>
  <c r="C63" i="7" s="1"/>
  <c r="N106" i="11"/>
  <c r="C106" i="11" s="1"/>
  <c r="N63" i="11"/>
  <c r="N86" i="11"/>
  <c r="N102" i="7"/>
  <c r="C102" i="7" s="1"/>
  <c r="N102" i="8"/>
  <c r="C102" i="8" s="1"/>
  <c r="N59" i="8"/>
  <c r="C59" i="8" s="1"/>
  <c r="N82" i="7"/>
  <c r="C82" i="7" s="1"/>
  <c r="N59" i="7"/>
  <c r="C59" i="7" s="1"/>
  <c r="N82" i="8"/>
  <c r="C82" i="8" s="1"/>
  <c r="N102" i="11"/>
  <c r="C102" i="11" s="1"/>
  <c r="N59" i="11"/>
  <c r="N82" i="11"/>
  <c r="N98" i="7"/>
  <c r="C98" i="7" s="1"/>
  <c r="N78" i="7"/>
  <c r="C78" i="7" s="1"/>
  <c r="N78" i="8"/>
  <c r="C78" i="8" s="1"/>
  <c r="N55" i="7"/>
  <c r="C55" i="7" s="1"/>
  <c r="N98" i="8"/>
  <c r="C98" i="8" s="1"/>
  <c r="N55" i="8"/>
  <c r="C55" i="8" s="1"/>
  <c r="N98" i="11"/>
  <c r="C98" i="11" s="1"/>
  <c r="N55" i="11"/>
  <c r="N78" i="11"/>
  <c r="N94" i="8"/>
  <c r="C94" i="8" s="1"/>
  <c r="N94" i="7"/>
  <c r="C94" i="7" s="1"/>
  <c r="N74" i="7"/>
  <c r="C74" i="7" s="1"/>
  <c r="N51" i="7"/>
  <c r="C51" i="7" s="1"/>
  <c r="N74" i="8"/>
  <c r="C74" i="8" s="1"/>
  <c r="N51" i="8"/>
  <c r="C51" i="8" s="1"/>
  <c r="N94" i="11"/>
  <c r="C94" i="11" s="1"/>
  <c r="N51" i="11"/>
  <c r="N74" i="11"/>
  <c r="N85" i="7"/>
  <c r="C85" i="7" s="1"/>
  <c r="N105" i="8"/>
  <c r="C105" i="8" s="1"/>
  <c r="N62" i="8"/>
  <c r="C62" i="8" s="1"/>
  <c r="N62" i="7"/>
  <c r="C62" i="7" s="1"/>
  <c r="N85" i="8"/>
  <c r="C85" i="8" s="1"/>
  <c r="N105" i="7"/>
  <c r="C105" i="7" s="1"/>
  <c r="N85" i="11"/>
  <c r="N62" i="11"/>
  <c r="N105" i="11"/>
  <c r="C105" i="11" s="1"/>
  <c r="N81" i="8"/>
  <c r="C81" i="8" s="1"/>
  <c r="N58" i="7"/>
  <c r="C58" i="7" s="1"/>
  <c r="N101" i="8"/>
  <c r="C101" i="8" s="1"/>
  <c r="N58" i="8"/>
  <c r="C58" i="8" s="1"/>
  <c r="N81" i="7"/>
  <c r="C81" i="7" s="1"/>
  <c r="N101" i="7"/>
  <c r="C101" i="7" s="1"/>
  <c r="N81" i="11"/>
  <c r="N58" i="11"/>
  <c r="N101" i="11"/>
  <c r="C101" i="11" s="1"/>
  <c r="N77" i="7"/>
  <c r="C77" i="7" s="1"/>
  <c r="N54" i="7"/>
  <c r="C54" i="7" s="1"/>
  <c r="N77" i="8"/>
  <c r="C77" i="8" s="1"/>
  <c r="N54" i="8"/>
  <c r="C54" i="8" s="1"/>
  <c r="N97" i="7"/>
  <c r="C97" i="7" s="1"/>
  <c r="N97" i="8"/>
  <c r="C97" i="8" s="1"/>
  <c r="N77" i="11"/>
  <c r="N97" i="11"/>
  <c r="C97" i="11" s="1"/>
  <c r="N54" i="11"/>
  <c r="N104" i="8"/>
  <c r="C104" i="8" s="1"/>
  <c r="N61" i="7"/>
  <c r="C61" i="7" s="1"/>
  <c r="N104" i="7"/>
  <c r="C104" i="7" s="1"/>
  <c r="N84" i="8"/>
  <c r="C84" i="8" s="1"/>
  <c r="N84" i="7"/>
  <c r="C84" i="7" s="1"/>
  <c r="N61" i="8"/>
  <c r="C61" i="8" s="1"/>
  <c r="N84" i="11"/>
  <c r="N104" i="11"/>
  <c r="C104" i="11" s="1"/>
  <c r="N61" i="11"/>
  <c r="N80" i="8"/>
  <c r="C80" i="8" s="1"/>
  <c r="N57" i="8"/>
  <c r="C57" i="8" s="1"/>
  <c r="N80" i="7"/>
  <c r="C80" i="7" s="1"/>
  <c r="N57" i="7"/>
  <c r="C57" i="7" s="1"/>
  <c r="N100" i="8"/>
  <c r="C100" i="8" s="1"/>
  <c r="N100" i="7"/>
  <c r="C100" i="7" s="1"/>
  <c r="N80" i="11"/>
  <c r="N100" i="11"/>
  <c r="C100" i="11" s="1"/>
  <c r="N57" i="11"/>
  <c r="N53" i="7"/>
  <c r="C53" i="7" s="1"/>
  <c r="N53" i="8"/>
  <c r="C53" i="8" s="1"/>
  <c r="N96" i="7"/>
  <c r="C96" i="7" s="1"/>
  <c r="N76" i="8"/>
  <c r="C76" i="8" s="1"/>
  <c r="N76" i="7"/>
  <c r="C76" i="7" s="1"/>
  <c r="N96" i="8"/>
  <c r="C96" i="8" s="1"/>
  <c r="N76" i="11"/>
  <c r="N96" i="11"/>
  <c r="C96" i="11" s="1"/>
  <c r="N53" i="11"/>
  <c r="E10" i="13"/>
  <c r="E9" i="13"/>
  <c r="E7" i="13"/>
  <c r="E6" i="13"/>
  <c r="J9" i="13"/>
  <c r="M9" i="13" s="1"/>
  <c r="A9" i="13"/>
  <c r="A6" i="13"/>
  <c r="AI72" i="14"/>
  <c r="AI68" i="14"/>
  <c r="AI69" i="14" s="1"/>
  <c r="O72" i="14"/>
  <c r="O69" i="14"/>
  <c r="O68" i="14"/>
  <c r="AL63" i="14"/>
  <c r="AJ63" i="14"/>
  <c r="AL60" i="14"/>
  <c r="AM60" i="14" s="1"/>
  <c r="AJ60" i="14"/>
  <c r="AL57" i="14"/>
  <c r="AJ57" i="14"/>
  <c r="AJ72" i="14"/>
  <c r="AG72" i="14"/>
  <c r="AF72" i="14"/>
  <c r="AJ68" i="14"/>
  <c r="AJ69" i="14" s="1"/>
  <c r="AG68" i="14"/>
  <c r="AG69" i="14" s="1"/>
  <c r="AF68" i="14"/>
  <c r="AF69" i="14" s="1"/>
  <c r="AL54" i="14"/>
  <c r="AJ54" i="14"/>
  <c r="AL51" i="14"/>
  <c r="AJ51" i="14"/>
  <c r="AL48" i="14"/>
  <c r="AJ48" i="14"/>
  <c r="AL45" i="14"/>
  <c r="AJ45" i="14"/>
  <c r="AL42" i="14"/>
  <c r="AJ42" i="14"/>
  <c r="AL39" i="14"/>
  <c r="AJ39" i="14"/>
  <c r="AL36" i="14"/>
  <c r="AJ36" i="14"/>
  <c r="AL33" i="14"/>
  <c r="AJ33" i="14"/>
  <c r="AL30" i="14"/>
  <c r="AJ30" i="14"/>
  <c r="AL27" i="14"/>
  <c r="AJ27" i="14"/>
  <c r="AL24" i="14"/>
  <c r="AJ24" i="14"/>
  <c r="AL21" i="14"/>
  <c r="AJ21" i="14"/>
  <c r="AH19" i="14"/>
  <c r="AJ11" i="14" s="1"/>
  <c r="AH17" i="14"/>
  <c r="AL8" i="14"/>
  <c r="AM8" i="14" s="1"/>
  <c r="AF3" i="14"/>
  <c r="AB57" i="14"/>
  <c r="Z57" i="14"/>
  <c r="AB63" i="14"/>
  <c r="R57" i="14"/>
  <c r="AB60" i="14"/>
  <c r="AB54" i="14"/>
  <c r="Z72" i="14"/>
  <c r="W72" i="14"/>
  <c r="V72" i="14"/>
  <c r="Z68" i="14"/>
  <c r="Z69" i="14" s="1"/>
  <c r="W68" i="14"/>
  <c r="W69" i="14" s="1"/>
  <c r="V68" i="14"/>
  <c r="V69" i="14" s="1"/>
  <c r="Z63" i="14"/>
  <c r="Z60" i="14"/>
  <c r="Z54" i="14"/>
  <c r="AB51" i="14"/>
  <c r="Z51" i="14"/>
  <c r="AB48" i="14"/>
  <c r="Z48" i="14"/>
  <c r="AB45" i="14"/>
  <c r="Z45" i="14"/>
  <c r="AB42" i="14"/>
  <c r="Z42" i="14"/>
  <c r="AB39" i="14"/>
  <c r="Z39" i="14"/>
  <c r="AB36" i="14"/>
  <c r="Z36" i="14"/>
  <c r="AB33" i="14"/>
  <c r="Z33" i="14"/>
  <c r="AB30" i="14"/>
  <c r="Z30" i="14"/>
  <c r="AB27" i="14"/>
  <c r="Z27" i="14"/>
  <c r="AB24" i="14"/>
  <c r="Z24" i="14"/>
  <c r="AB21" i="14"/>
  <c r="Z21" i="14"/>
  <c r="X19" i="14"/>
  <c r="Z11" i="14" s="1"/>
  <c r="X17" i="14"/>
  <c r="AB8" i="14"/>
  <c r="AC8" i="14" s="1"/>
  <c r="V3" i="14"/>
  <c r="P72" i="14"/>
  <c r="M72" i="14"/>
  <c r="L72" i="14"/>
  <c r="P68" i="14"/>
  <c r="P69" i="14" s="1"/>
  <c r="M68" i="14"/>
  <c r="M69" i="14" s="1"/>
  <c r="L68" i="14"/>
  <c r="L69" i="14" s="1"/>
  <c r="R60" i="14"/>
  <c r="P60" i="14"/>
  <c r="P57" i="14"/>
  <c r="R54" i="14"/>
  <c r="P54" i="14"/>
  <c r="R51" i="14"/>
  <c r="P51" i="14"/>
  <c r="R48" i="14"/>
  <c r="P48" i="14"/>
  <c r="R45" i="14"/>
  <c r="P45" i="14"/>
  <c r="R42" i="14"/>
  <c r="P42" i="14"/>
  <c r="R39" i="14"/>
  <c r="P39" i="14"/>
  <c r="R36" i="14"/>
  <c r="P36" i="14"/>
  <c r="R33" i="14"/>
  <c r="P33" i="14"/>
  <c r="R30" i="14"/>
  <c r="P30" i="14"/>
  <c r="R27" i="14"/>
  <c r="P27" i="14"/>
  <c r="R24" i="14"/>
  <c r="P24" i="14"/>
  <c r="R21" i="14"/>
  <c r="P21" i="14"/>
  <c r="N19" i="14"/>
  <c r="P11" i="14" s="1"/>
  <c r="N17" i="14"/>
  <c r="R8" i="14"/>
  <c r="S8" i="14" s="1"/>
  <c r="F68" i="14"/>
  <c r="F69" i="14" s="1"/>
  <c r="F72" i="14"/>
  <c r="B3" i="14"/>
  <c r="L3" i="14" s="1"/>
  <c r="C72" i="14"/>
  <c r="B72" i="14"/>
  <c r="C68" i="14"/>
  <c r="C69" i="14" s="1"/>
  <c r="H51" i="14"/>
  <c r="H48" i="14"/>
  <c r="H45" i="14"/>
  <c r="H42" i="14"/>
  <c r="H39" i="14"/>
  <c r="H36" i="14"/>
  <c r="H33" i="14"/>
  <c r="H30" i="14"/>
  <c r="H27" i="14"/>
  <c r="H24" i="14"/>
  <c r="H21" i="14"/>
  <c r="F42" i="14"/>
  <c r="F36" i="14"/>
  <c r="F30" i="14"/>
  <c r="F27" i="14"/>
  <c r="F33" i="14"/>
  <c r="H57" i="14"/>
  <c r="F24" i="14"/>
  <c r="I24" i="14" s="1"/>
  <c r="E76" i="7" l="1"/>
  <c r="H76" i="7"/>
  <c r="K76" i="7" s="1"/>
  <c r="F76" i="7"/>
  <c r="E100" i="7"/>
  <c r="H100" i="7"/>
  <c r="K100" i="7" s="1"/>
  <c r="F100" i="7"/>
  <c r="E104" i="7"/>
  <c r="H104" i="7"/>
  <c r="K104" i="7" s="1"/>
  <c r="F104" i="7"/>
  <c r="E54" i="8"/>
  <c r="C29" i="8"/>
  <c r="H54" i="8"/>
  <c r="F54" i="8"/>
  <c r="F81" i="7"/>
  <c r="E81" i="7"/>
  <c r="H81" i="7"/>
  <c r="K81" i="7" s="1"/>
  <c r="F81" i="8"/>
  <c r="E81" i="8"/>
  <c r="H81" i="8"/>
  <c r="K81" i="8" s="1"/>
  <c r="F105" i="8"/>
  <c r="E105" i="8"/>
  <c r="H105" i="8"/>
  <c r="K105" i="8" s="1"/>
  <c r="F74" i="7"/>
  <c r="H74" i="7"/>
  <c r="K74" i="7" s="1"/>
  <c r="E74" i="7"/>
  <c r="E102" i="7"/>
  <c r="H102" i="7"/>
  <c r="K102" i="7" s="1"/>
  <c r="F102" i="7"/>
  <c r="F86" i="7"/>
  <c r="E86" i="7"/>
  <c r="H86" i="7"/>
  <c r="K86" i="7" s="1"/>
  <c r="F95" i="7"/>
  <c r="E95" i="7"/>
  <c r="H95" i="7"/>
  <c r="K95" i="7" s="1"/>
  <c r="F56" i="7"/>
  <c r="H56" i="7"/>
  <c r="E56" i="7"/>
  <c r="C31" i="7"/>
  <c r="E83" i="7"/>
  <c r="H83" i="7"/>
  <c r="K83" i="7" s="1"/>
  <c r="F83" i="7"/>
  <c r="C25" i="8"/>
  <c r="H50" i="8"/>
  <c r="F50" i="8"/>
  <c r="E50" i="8"/>
  <c r="H93" i="7"/>
  <c r="K93" i="7" s="1"/>
  <c r="E93" i="7"/>
  <c r="F93" i="7"/>
  <c r="H96" i="11"/>
  <c r="K96" i="11" s="1"/>
  <c r="F96" i="11"/>
  <c r="E96" i="11"/>
  <c r="E100" i="8"/>
  <c r="F100" i="8"/>
  <c r="H100" i="8"/>
  <c r="K100" i="8" s="1"/>
  <c r="C36" i="8"/>
  <c r="F61" i="8"/>
  <c r="E61" i="8"/>
  <c r="H61" i="8"/>
  <c r="F96" i="7"/>
  <c r="H96" i="7"/>
  <c r="K96" i="7" s="1"/>
  <c r="E96" i="7"/>
  <c r="F100" i="11"/>
  <c r="E100" i="11"/>
  <c r="H100" i="11"/>
  <c r="K100" i="11" s="1"/>
  <c r="E57" i="7"/>
  <c r="F57" i="7"/>
  <c r="C32" i="7"/>
  <c r="H57" i="7"/>
  <c r="E84" i="7"/>
  <c r="H84" i="7"/>
  <c r="K84" i="7" s="1"/>
  <c r="F84" i="7"/>
  <c r="H104" i="8"/>
  <c r="K104" i="8" s="1"/>
  <c r="F104" i="8"/>
  <c r="E104" i="8"/>
  <c r="H97" i="8"/>
  <c r="K97" i="8" s="1"/>
  <c r="E97" i="8"/>
  <c r="F97" i="8"/>
  <c r="H54" i="7"/>
  <c r="E54" i="7"/>
  <c r="C29" i="7"/>
  <c r="F54" i="7"/>
  <c r="H101" i="8"/>
  <c r="K101" i="8" s="1"/>
  <c r="F101" i="8"/>
  <c r="E101" i="8"/>
  <c r="H62" i="7"/>
  <c r="E62" i="7"/>
  <c r="C37" i="7"/>
  <c r="F62" i="7"/>
  <c r="E74" i="8"/>
  <c r="F74" i="8"/>
  <c r="H74" i="8"/>
  <c r="K74" i="8" s="1"/>
  <c r="E94" i="8"/>
  <c r="H94" i="8"/>
  <c r="K94" i="8" s="1"/>
  <c r="F94" i="8"/>
  <c r="E55" i="8"/>
  <c r="H55" i="8"/>
  <c r="C30" i="8"/>
  <c r="F55" i="8"/>
  <c r="F78" i="7"/>
  <c r="E78" i="7"/>
  <c r="H78" i="7"/>
  <c r="K78" i="7" s="1"/>
  <c r="H102" i="11"/>
  <c r="K102" i="11" s="1"/>
  <c r="E102" i="11"/>
  <c r="F102" i="11"/>
  <c r="E59" i="8"/>
  <c r="H59" i="8"/>
  <c r="F59" i="8"/>
  <c r="C34" i="8"/>
  <c r="H63" i="8"/>
  <c r="E63" i="8"/>
  <c r="F63" i="8"/>
  <c r="C38" i="8"/>
  <c r="F75" i="7"/>
  <c r="E75" i="7"/>
  <c r="H75" i="7"/>
  <c r="K75" i="7" s="1"/>
  <c r="F95" i="8"/>
  <c r="E95" i="8"/>
  <c r="H95" i="8"/>
  <c r="K95" i="8" s="1"/>
  <c r="E56" i="8"/>
  <c r="F56" i="8"/>
  <c r="C31" i="8"/>
  <c r="H56" i="8"/>
  <c r="E79" i="7"/>
  <c r="H79" i="7"/>
  <c r="K79" i="7" s="1"/>
  <c r="F79" i="7"/>
  <c r="F103" i="11"/>
  <c r="E103" i="11"/>
  <c r="H103" i="11"/>
  <c r="K103" i="11" s="1"/>
  <c r="F60" i="7"/>
  <c r="H60" i="7"/>
  <c r="E60" i="7"/>
  <c r="C35" i="7"/>
  <c r="H93" i="8"/>
  <c r="K93" i="8" s="1"/>
  <c r="F93" i="8"/>
  <c r="E93" i="8"/>
  <c r="E96" i="8"/>
  <c r="F96" i="8"/>
  <c r="H96" i="8"/>
  <c r="K96" i="8" s="1"/>
  <c r="F53" i="8"/>
  <c r="E53" i="8"/>
  <c r="C28" i="8"/>
  <c r="H53" i="8"/>
  <c r="E80" i="7"/>
  <c r="H80" i="7"/>
  <c r="K80" i="7" s="1"/>
  <c r="F80" i="7"/>
  <c r="F104" i="11"/>
  <c r="H104" i="11"/>
  <c r="K104" i="11" s="1"/>
  <c r="E104" i="11"/>
  <c r="E84" i="8"/>
  <c r="H84" i="8"/>
  <c r="K84" i="8" s="1"/>
  <c r="F84" i="8"/>
  <c r="H97" i="7"/>
  <c r="K97" i="7" s="1"/>
  <c r="F97" i="7"/>
  <c r="E97" i="7"/>
  <c r="F77" i="7"/>
  <c r="E77" i="7"/>
  <c r="H77" i="7"/>
  <c r="K77" i="7" s="1"/>
  <c r="F101" i="7"/>
  <c r="E101" i="7"/>
  <c r="H101" i="7"/>
  <c r="K101" i="7" s="1"/>
  <c r="H58" i="7"/>
  <c r="E58" i="7"/>
  <c r="F58" i="7"/>
  <c r="C33" i="7"/>
  <c r="E62" i="8"/>
  <c r="F62" i="8"/>
  <c r="H62" i="8"/>
  <c r="C37" i="8"/>
  <c r="H51" i="7"/>
  <c r="C26" i="7"/>
  <c r="E51" i="7"/>
  <c r="F51" i="7"/>
  <c r="E98" i="8"/>
  <c r="H98" i="8"/>
  <c r="K98" i="8" s="1"/>
  <c r="F98" i="8"/>
  <c r="E98" i="7"/>
  <c r="F98" i="7"/>
  <c r="H98" i="7"/>
  <c r="K98" i="7" s="1"/>
  <c r="E82" i="8"/>
  <c r="F82" i="8"/>
  <c r="H82" i="8"/>
  <c r="K82" i="8" s="1"/>
  <c r="E102" i="8"/>
  <c r="H102" i="8"/>
  <c r="K102" i="8" s="1"/>
  <c r="F102" i="8"/>
  <c r="H106" i="11"/>
  <c r="K106" i="11" s="1"/>
  <c r="F106" i="11"/>
  <c r="E106" i="11"/>
  <c r="H106" i="8"/>
  <c r="K106" i="8" s="1"/>
  <c r="F106" i="8"/>
  <c r="E106" i="8"/>
  <c r="F52" i="7"/>
  <c r="H52" i="7"/>
  <c r="E52" i="7"/>
  <c r="C27" i="7"/>
  <c r="F99" i="8"/>
  <c r="E99" i="8"/>
  <c r="H99" i="8"/>
  <c r="K99" i="8" s="1"/>
  <c r="H99" i="7"/>
  <c r="K99" i="7" s="1"/>
  <c r="F99" i="7"/>
  <c r="E99" i="7"/>
  <c r="H83" i="8"/>
  <c r="K83" i="8" s="1"/>
  <c r="E83" i="8"/>
  <c r="F83" i="8"/>
  <c r="H103" i="7"/>
  <c r="K103" i="7" s="1"/>
  <c r="F103" i="7"/>
  <c r="E103" i="7"/>
  <c r="F93" i="11"/>
  <c r="E93" i="11"/>
  <c r="H93" i="11"/>
  <c r="K93" i="11" s="1"/>
  <c r="C25" i="7"/>
  <c r="F50" i="7"/>
  <c r="H50" i="7"/>
  <c r="E50" i="7"/>
  <c r="E53" i="7"/>
  <c r="F53" i="7"/>
  <c r="H53" i="7"/>
  <c r="C28" i="7"/>
  <c r="C32" i="8"/>
  <c r="F57" i="8"/>
  <c r="E57" i="8"/>
  <c r="H57" i="8"/>
  <c r="E97" i="11"/>
  <c r="F97" i="11"/>
  <c r="H97" i="11"/>
  <c r="K97" i="11" s="1"/>
  <c r="E101" i="11"/>
  <c r="F101" i="11"/>
  <c r="H101" i="11"/>
  <c r="K101" i="11" s="1"/>
  <c r="F105" i="7"/>
  <c r="E105" i="7"/>
  <c r="H105" i="7"/>
  <c r="K105" i="7" s="1"/>
  <c r="H94" i="11"/>
  <c r="K94" i="11" s="1"/>
  <c r="E94" i="11"/>
  <c r="F94" i="11"/>
  <c r="H55" i="7"/>
  <c r="E55" i="7"/>
  <c r="F55" i="7"/>
  <c r="C30" i="7"/>
  <c r="H59" i="7"/>
  <c r="C34" i="7"/>
  <c r="E59" i="7"/>
  <c r="F59" i="7"/>
  <c r="E63" i="7"/>
  <c r="F63" i="7"/>
  <c r="C38" i="7"/>
  <c r="H63" i="7"/>
  <c r="F95" i="11"/>
  <c r="E95" i="11"/>
  <c r="H95" i="11"/>
  <c r="K95" i="11" s="1"/>
  <c r="F103" i="8"/>
  <c r="E103" i="8"/>
  <c r="H103" i="8"/>
  <c r="K103" i="8" s="1"/>
  <c r="E76" i="8"/>
  <c r="H76" i="8"/>
  <c r="K76" i="8" s="1"/>
  <c r="F76" i="8"/>
  <c r="E80" i="8"/>
  <c r="H80" i="8"/>
  <c r="K80" i="8" s="1"/>
  <c r="F80" i="8"/>
  <c r="E61" i="7"/>
  <c r="F61" i="7"/>
  <c r="H61" i="7"/>
  <c r="C36" i="7"/>
  <c r="F77" i="8"/>
  <c r="E77" i="8"/>
  <c r="H77" i="8"/>
  <c r="K77" i="8" s="1"/>
  <c r="C33" i="8"/>
  <c r="F58" i="8"/>
  <c r="H58" i="8"/>
  <c r="E58" i="8"/>
  <c r="E105" i="11"/>
  <c r="H105" i="11"/>
  <c r="K105" i="11" s="1"/>
  <c r="F105" i="11"/>
  <c r="F85" i="8"/>
  <c r="E85" i="8"/>
  <c r="H85" i="8"/>
  <c r="K85" i="8" s="1"/>
  <c r="F85" i="7"/>
  <c r="E85" i="7"/>
  <c r="H85" i="7"/>
  <c r="K85" i="7" s="1"/>
  <c r="E51" i="8"/>
  <c r="H51" i="8"/>
  <c r="C26" i="8"/>
  <c r="F51" i="8"/>
  <c r="E94" i="7"/>
  <c r="H94" i="7"/>
  <c r="K94" i="7" s="1"/>
  <c r="F94" i="7"/>
  <c r="H98" i="11"/>
  <c r="K98" i="11" s="1"/>
  <c r="F98" i="11"/>
  <c r="E98" i="11"/>
  <c r="E78" i="8"/>
  <c r="F78" i="8"/>
  <c r="H78" i="8"/>
  <c r="K78" i="8" s="1"/>
  <c r="F82" i="7"/>
  <c r="H82" i="7"/>
  <c r="K82" i="7" s="1"/>
  <c r="E82" i="7"/>
  <c r="E86" i="8"/>
  <c r="F86" i="8"/>
  <c r="H86" i="8"/>
  <c r="K86" i="8" s="1"/>
  <c r="E106" i="7"/>
  <c r="F106" i="7"/>
  <c r="H106" i="7"/>
  <c r="K106" i="7" s="1"/>
  <c r="H75" i="8"/>
  <c r="K75" i="8" s="1"/>
  <c r="E75" i="8"/>
  <c r="F75" i="8"/>
  <c r="F52" i="8"/>
  <c r="H52" i="8"/>
  <c r="C27" i="8"/>
  <c r="E52" i="8"/>
  <c r="F99" i="11"/>
  <c r="H99" i="11"/>
  <c r="K99" i="11" s="1"/>
  <c r="E99" i="11"/>
  <c r="H79" i="8"/>
  <c r="K79" i="8" s="1"/>
  <c r="F79" i="8"/>
  <c r="E79" i="8"/>
  <c r="C35" i="8"/>
  <c r="F60" i="8"/>
  <c r="H60" i="8"/>
  <c r="E60" i="8"/>
  <c r="F73" i="7"/>
  <c r="E73" i="7"/>
  <c r="H73" i="7"/>
  <c r="K73" i="7" s="1"/>
  <c r="F73" i="8"/>
  <c r="E73" i="8"/>
  <c r="H73" i="8"/>
  <c r="K73" i="8" s="1"/>
  <c r="S21" i="14"/>
  <c r="S45" i="14"/>
  <c r="AM33" i="14"/>
  <c r="AM45" i="14"/>
  <c r="AM72" i="14"/>
  <c r="S24" i="14"/>
  <c r="S36" i="14"/>
  <c r="S42" i="14"/>
  <c r="S48" i="14"/>
  <c r="AC72" i="14"/>
  <c r="AM30" i="14"/>
  <c r="AM36" i="14"/>
  <c r="AM42" i="14"/>
  <c r="AM48" i="14"/>
  <c r="AM57" i="14"/>
  <c r="AM63" i="14"/>
  <c r="AC21" i="14"/>
  <c r="AC39" i="14"/>
  <c r="AC45" i="14"/>
  <c r="AC51" i="14"/>
  <c r="AM24" i="14"/>
  <c r="S51" i="14"/>
  <c r="AM51" i="14"/>
  <c r="AC33" i="14"/>
  <c r="AM21" i="14"/>
  <c r="AM27" i="14"/>
  <c r="AM54" i="14"/>
  <c r="S27" i="14"/>
  <c r="S33" i="14"/>
  <c r="AC24" i="14"/>
  <c r="AC30" i="14"/>
  <c r="AM39" i="14"/>
  <c r="AC57" i="14"/>
  <c r="S60" i="14"/>
  <c r="AC36" i="14"/>
  <c r="AC42" i="14"/>
  <c r="S57" i="14"/>
  <c r="S30" i="14"/>
  <c r="S39" i="14"/>
  <c r="S54" i="14"/>
  <c r="AC27" i="14"/>
  <c r="AC48" i="14"/>
  <c r="AC60" i="14"/>
  <c r="AC54" i="14"/>
  <c r="AC63" i="14"/>
  <c r="S72" i="14"/>
  <c r="I30" i="14"/>
  <c r="I42" i="14"/>
  <c r="I36" i="14"/>
  <c r="I27" i="14"/>
  <c r="I33" i="14"/>
  <c r="K52" i="8" l="1"/>
  <c r="G27" i="8" s="1"/>
  <c r="H27" i="8" s="1"/>
  <c r="F27" i="8"/>
  <c r="K50" i="7"/>
  <c r="G25" i="7" s="1"/>
  <c r="H25" i="7" s="1"/>
  <c r="F25" i="7"/>
  <c r="K52" i="7"/>
  <c r="G27" i="7" s="1"/>
  <c r="H27" i="7" s="1"/>
  <c r="F27" i="7"/>
  <c r="F30" i="8"/>
  <c r="K55" i="8"/>
  <c r="G30" i="8" s="1"/>
  <c r="H30" i="8" s="1"/>
  <c r="K57" i="7"/>
  <c r="G32" i="7" s="1"/>
  <c r="H32" i="7" s="1"/>
  <c r="F32" i="7"/>
  <c r="K56" i="7"/>
  <c r="G31" i="7" s="1"/>
  <c r="H31" i="7" s="1"/>
  <c r="F31" i="7"/>
  <c r="K54" i="8"/>
  <c r="G29" i="8" s="1"/>
  <c r="H29" i="8" s="1"/>
  <c r="F29" i="8"/>
  <c r="K51" i="8"/>
  <c r="G26" i="8" s="1"/>
  <c r="H26" i="8" s="1"/>
  <c r="F26" i="8"/>
  <c r="K50" i="8"/>
  <c r="G25" i="8" s="1"/>
  <c r="H25" i="8" s="1"/>
  <c r="F25" i="8"/>
  <c r="K59" i="7"/>
  <c r="F34" i="7"/>
  <c r="K55" i="7"/>
  <c r="F30" i="7"/>
  <c r="K53" i="8"/>
  <c r="G28" i="8" s="1"/>
  <c r="H28" i="8" s="1"/>
  <c r="F28" i="8"/>
  <c r="K60" i="7"/>
  <c r="G35" i="7" s="1"/>
  <c r="H35" i="7" s="1"/>
  <c r="F35" i="7"/>
  <c r="K56" i="8"/>
  <c r="G31" i="8" s="1"/>
  <c r="H31" i="8" s="1"/>
  <c r="F31" i="8"/>
  <c r="K59" i="8"/>
  <c r="G34" i="8" s="1"/>
  <c r="H34" i="8" s="1"/>
  <c r="F34" i="8"/>
  <c r="K54" i="7"/>
  <c r="G29" i="7" s="1"/>
  <c r="H29" i="7" s="1"/>
  <c r="F29" i="7"/>
  <c r="K61" i="8"/>
  <c r="G36" i="8" s="1"/>
  <c r="H36" i="8" s="1"/>
  <c r="F36" i="8"/>
  <c r="G34" i="7"/>
  <c r="H34" i="7" s="1"/>
  <c r="F36" i="7"/>
  <c r="K61" i="7"/>
  <c r="G36" i="7" s="1"/>
  <c r="H36" i="7" s="1"/>
  <c r="F28" i="7"/>
  <c r="K53" i="7"/>
  <c r="G28" i="7" s="1"/>
  <c r="H28" i="7" s="1"/>
  <c r="K60" i="8"/>
  <c r="G35" i="8" s="1"/>
  <c r="H35" i="8" s="1"/>
  <c r="F35" i="8"/>
  <c r="F33" i="8"/>
  <c r="K58" i="8"/>
  <c r="G33" i="8" s="1"/>
  <c r="H33" i="8" s="1"/>
  <c r="K62" i="8"/>
  <c r="G37" i="8" s="1"/>
  <c r="H37" i="8" s="1"/>
  <c r="F37" i="8"/>
  <c r="K63" i="7"/>
  <c r="G38" i="7" s="1"/>
  <c r="F38" i="7"/>
  <c r="K57" i="8"/>
  <c r="G32" i="8" s="1"/>
  <c r="H32" i="8" s="1"/>
  <c r="F32" i="8"/>
  <c r="K51" i="7"/>
  <c r="G26" i="7" s="1"/>
  <c r="H26" i="7" s="1"/>
  <c r="F26" i="7"/>
  <c r="K58" i="7"/>
  <c r="G33" i="7" s="1"/>
  <c r="H33" i="7" s="1"/>
  <c r="F33" i="7"/>
  <c r="K63" i="8"/>
  <c r="G38" i="8" s="1"/>
  <c r="F38" i="8"/>
  <c r="G30" i="7"/>
  <c r="H30" i="7" s="1"/>
  <c r="K62" i="7"/>
  <c r="G37" i="7" s="1"/>
  <c r="H37" i="7" s="1"/>
  <c r="F37" i="7"/>
  <c r="F10" i="13"/>
  <c r="H10" i="13"/>
  <c r="G10" i="13"/>
  <c r="G40" i="7" l="1"/>
  <c r="G41" i="7" s="1"/>
  <c r="G40" i="8"/>
  <c r="G41" i="8" s="1"/>
  <c r="G21" i="15"/>
  <c r="G29" i="15"/>
  <c r="G30" i="15"/>
  <c r="G31" i="15"/>
  <c r="G32" i="15"/>
  <c r="G37" i="15"/>
  <c r="G38" i="15"/>
  <c r="G39" i="15"/>
  <c r="G40" i="15"/>
  <c r="G41" i="15"/>
  <c r="G42" i="15"/>
  <c r="G23" i="15"/>
  <c r="G22" i="15"/>
  <c r="F20" i="15"/>
  <c r="G17" i="15"/>
  <c r="G16" i="15"/>
  <c r="G13" i="15"/>
  <c r="G15" i="15"/>
  <c r="G14" i="15"/>
  <c r="G34" i="15" l="1"/>
  <c r="E30" i="21"/>
  <c r="E30" i="24"/>
  <c r="E30" i="23"/>
  <c r="E30" i="22"/>
  <c r="B64" i="24" l="1"/>
  <c r="B60" i="24"/>
  <c r="F59" i="24"/>
  <c r="F61" i="24" s="1"/>
  <c r="I45" i="24"/>
  <c r="F45" i="24"/>
  <c r="C45" i="24"/>
  <c r="J37" i="24"/>
  <c r="I37" i="24"/>
  <c r="H37" i="24"/>
  <c r="G37" i="24"/>
  <c r="F37" i="24"/>
  <c r="E37" i="24"/>
  <c r="D37" i="24"/>
  <c r="C37" i="24"/>
  <c r="B37" i="24"/>
  <c r="J31" i="24"/>
  <c r="I31" i="24"/>
  <c r="H31" i="24"/>
  <c r="G31" i="24"/>
  <c r="F31" i="24"/>
  <c r="E31" i="24"/>
  <c r="E32" i="24" s="1"/>
  <c r="D31" i="24"/>
  <c r="C31" i="24"/>
  <c r="B31" i="24"/>
  <c r="J30" i="24"/>
  <c r="I30" i="24"/>
  <c r="H30" i="24"/>
  <c r="H32" i="24" s="1"/>
  <c r="G30" i="24"/>
  <c r="F30" i="24"/>
  <c r="D30" i="24"/>
  <c r="C30" i="24"/>
  <c r="B30" i="24"/>
  <c r="B32" i="24" s="1"/>
  <c r="G11" i="24"/>
  <c r="G10" i="24"/>
  <c r="G9" i="24"/>
  <c r="B64" i="23"/>
  <c r="F60" i="23"/>
  <c r="F62" i="23" s="1"/>
  <c r="B60" i="23"/>
  <c r="J45" i="23"/>
  <c r="I45" i="23"/>
  <c r="F45" i="23"/>
  <c r="C45" i="23"/>
  <c r="J37" i="23"/>
  <c r="I37" i="23"/>
  <c r="H37" i="23"/>
  <c r="G37" i="23"/>
  <c r="F37" i="23"/>
  <c r="E37" i="23"/>
  <c r="D37" i="23"/>
  <c r="C37" i="23"/>
  <c r="B37" i="23"/>
  <c r="B32" i="23"/>
  <c r="J31" i="23"/>
  <c r="J32" i="23" s="1"/>
  <c r="J35" i="23" s="1"/>
  <c r="I31" i="23"/>
  <c r="H31" i="23"/>
  <c r="G31" i="23"/>
  <c r="F31" i="23"/>
  <c r="E31" i="23"/>
  <c r="D31" i="23"/>
  <c r="C31" i="23"/>
  <c r="B31" i="23"/>
  <c r="J30" i="23"/>
  <c r="I30" i="23"/>
  <c r="H30" i="23"/>
  <c r="G30" i="23"/>
  <c r="F30" i="23"/>
  <c r="D30" i="23"/>
  <c r="D32" i="23" s="1"/>
  <c r="C30" i="23"/>
  <c r="B30" i="23"/>
  <c r="G11" i="23"/>
  <c r="G10" i="23"/>
  <c r="G9" i="23"/>
  <c r="B64" i="22"/>
  <c r="F60" i="22"/>
  <c r="F62" i="22" s="1"/>
  <c r="B60" i="22"/>
  <c r="J45" i="22"/>
  <c r="I45" i="22"/>
  <c r="F45" i="22"/>
  <c r="C45" i="22"/>
  <c r="J37" i="22"/>
  <c r="I37" i="22"/>
  <c r="H37" i="22"/>
  <c r="G37" i="22"/>
  <c r="F37" i="22"/>
  <c r="E37" i="22"/>
  <c r="D37" i="22"/>
  <c r="C37" i="22"/>
  <c r="B37" i="22"/>
  <c r="J31" i="22"/>
  <c r="I31" i="22"/>
  <c r="H31" i="22"/>
  <c r="G31" i="22"/>
  <c r="F31" i="22"/>
  <c r="E31" i="22"/>
  <c r="D31" i="22"/>
  <c r="C31" i="22"/>
  <c r="B31" i="22"/>
  <c r="J30" i="22"/>
  <c r="I30" i="22"/>
  <c r="I32" i="22" s="1"/>
  <c r="I35" i="22" s="1"/>
  <c r="H30" i="22"/>
  <c r="G30" i="22"/>
  <c r="F30" i="22"/>
  <c r="E32" i="22"/>
  <c r="D30" i="22"/>
  <c r="C30" i="22"/>
  <c r="B30" i="22"/>
  <c r="G11" i="22"/>
  <c r="G10" i="22"/>
  <c r="G9" i="22"/>
  <c r="B64" i="21"/>
  <c r="F61" i="21"/>
  <c r="B60" i="21"/>
  <c r="F59" i="21"/>
  <c r="J45" i="21"/>
  <c r="I45" i="21"/>
  <c r="H45" i="21"/>
  <c r="G45" i="21"/>
  <c r="F45" i="21"/>
  <c r="E45" i="21"/>
  <c r="D45" i="21"/>
  <c r="C45" i="21"/>
  <c r="B45" i="21"/>
  <c r="J37" i="21"/>
  <c r="I37" i="21"/>
  <c r="H37" i="21"/>
  <c r="G37" i="21"/>
  <c r="F37" i="21"/>
  <c r="E37" i="21"/>
  <c r="D37" i="21"/>
  <c r="C37" i="21"/>
  <c r="B37" i="21"/>
  <c r="E32" i="21"/>
  <c r="J31" i="21"/>
  <c r="I31" i="21"/>
  <c r="H31" i="21"/>
  <c r="G31" i="21"/>
  <c r="F31" i="21"/>
  <c r="E31" i="21"/>
  <c r="D31" i="21"/>
  <c r="C31" i="21"/>
  <c r="B31" i="21"/>
  <c r="J30" i="21"/>
  <c r="I30" i="21"/>
  <c r="I32" i="21" s="1"/>
  <c r="I38" i="21" s="1"/>
  <c r="I40" i="21" s="1"/>
  <c r="H30" i="21"/>
  <c r="G30" i="21"/>
  <c r="F30" i="21"/>
  <c r="D30" i="21"/>
  <c r="C30" i="21"/>
  <c r="B30" i="21"/>
  <c r="G11" i="21"/>
  <c r="G10" i="21"/>
  <c r="G9" i="21"/>
  <c r="K33" i="20"/>
  <c r="M33" i="20"/>
  <c r="N33" i="20"/>
  <c r="O33" i="20"/>
  <c r="P33" i="20"/>
  <c r="Q33" i="20"/>
  <c r="R33" i="20"/>
  <c r="S33" i="20"/>
  <c r="T33" i="20"/>
  <c r="U33" i="20"/>
  <c r="V33" i="20"/>
  <c r="W33" i="20"/>
  <c r="L33" i="20"/>
  <c r="J30" i="6"/>
  <c r="J32" i="6" s="1"/>
  <c r="J35" i="6" s="1"/>
  <c r="I30" i="6"/>
  <c r="H30" i="6"/>
  <c r="G30" i="6"/>
  <c r="F30" i="6"/>
  <c r="E30" i="6"/>
  <c r="D30" i="6"/>
  <c r="C30" i="6"/>
  <c r="B30" i="6"/>
  <c r="J30" i="5"/>
  <c r="I30" i="5"/>
  <c r="H30" i="5"/>
  <c r="G30" i="5"/>
  <c r="F30" i="5"/>
  <c r="E30" i="5"/>
  <c r="D30" i="5"/>
  <c r="C30" i="5"/>
  <c r="C32" i="5" s="1"/>
  <c r="C34" i="5" s="1"/>
  <c r="B30" i="5"/>
  <c r="J30" i="12"/>
  <c r="I30" i="12"/>
  <c r="H30" i="12"/>
  <c r="G30" i="12"/>
  <c r="G32" i="12" s="1"/>
  <c r="G35" i="12" s="1"/>
  <c r="F30" i="12"/>
  <c r="E30" i="12"/>
  <c r="D30" i="12"/>
  <c r="C30" i="12"/>
  <c r="B30" i="12"/>
  <c r="G11" i="5"/>
  <c r="G10" i="5"/>
  <c r="G9" i="5"/>
  <c r="G11" i="6"/>
  <c r="G10" i="6"/>
  <c r="G9" i="6"/>
  <c r="G11" i="12"/>
  <c r="G10" i="12"/>
  <c r="G9" i="12"/>
  <c r="C1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C24" i="19"/>
  <c r="D10" i="18"/>
  <c r="D11" i="18"/>
  <c r="K11" i="18"/>
  <c r="L11" i="18" s="1"/>
  <c r="D13" i="18"/>
  <c r="D14" i="18"/>
  <c r="D19" i="18"/>
  <c r="K19" i="18"/>
  <c r="L19" i="18"/>
  <c r="D24" i="18"/>
  <c r="K24" i="18"/>
  <c r="L24" i="18"/>
  <c r="D29" i="18"/>
  <c r="K29" i="18"/>
  <c r="O44" i="16" s="1"/>
  <c r="Q44" i="16" s="1"/>
  <c r="L29" i="18"/>
  <c r="D34" i="18"/>
  <c r="K34" i="18"/>
  <c r="O34" i="18" s="1"/>
  <c r="L34" i="18"/>
  <c r="D39" i="18"/>
  <c r="M39" i="18" s="1"/>
  <c r="K39" i="18"/>
  <c r="L39" i="18"/>
  <c r="D44" i="18"/>
  <c r="M44" i="18" s="1"/>
  <c r="K44" i="18"/>
  <c r="O48" i="16" s="1"/>
  <c r="Q48" i="16" s="1"/>
  <c r="L44" i="18"/>
  <c r="D49" i="18"/>
  <c r="K49" i="18"/>
  <c r="O49" i="18" s="1"/>
  <c r="L49" i="18"/>
  <c r="D54" i="18"/>
  <c r="M54" i="18" s="1"/>
  <c r="K54" i="18"/>
  <c r="L54" i="18" s="1"/>
  <c r="D59" i="18"/>
  <c r="K59" i="18"/>
  <c r="L59" i="18" s="1"/>
  <c r="D64" i="18"/>
  <c r="M64" i="18" s="1"/>
  <c r="K64" i="18"/>
  <c r="L64" i="18" s="1"/>
  <c r="M68" i="18"/>
  <c r="B69" i="18"/>
  <c r="D69" i="18"/>
  <c r="D70" i="18" s="1"/>
  <c r="B70" i="18"/>
  <c r="B72" i="18" s="1"/>
  <c r="B74" i="18"/>
  <c r="D74" i="18"/>
  <c r="B77" i="18"/>
  <c r="D77" i="18"/>
  <c r="D10" i="17"/>
  <c r="D11" i="17"/>
  <c r="K11" i="17"/>
  <c r="L11" i="17" s="1"/>
  <c r="D13" i="17"/>
  <c r="D14" i="17"/>
  <c r="D19" i="17"/>
  <c r="K19" i="17"/>
  <c r="L19" i="17"/>
  <c r="D24" i="17"/>
  <c r="K24" i="17"/>
  <c r="L24" i="17"/>
  <c r="D29" i="17"/>
  <c r="K29" i="17"/>
  <c r="L29" i="17"/>
  <c r="D34" i="17"/>
  <c r="K34" i="17"/>
  <c r="O34" i="17" s="1"/>
  <c r="L34" i="17"/>
  <c r="D39" i="17"/>
  <c r="M39" i="17" s="1"/>
  <c r="K39" i="17"/>
  <c r="D47" i="16" s="1"/>
  <c r="F47" i="16" s="1"/>
  <c r="L39" i="17"/>
  <c r="D44" i="17"/>
  <c r="M44" i="17" s="1"/>
  <c r="K44" i="17"/>
  <c r="L44" i="17"/>
  <c r="D49" i="17"/>
  <c r="K49" i="17"/>
  <c r="O49" i="17" s="1"/>
  <c r="L49" i="17"/>
  <c r="D54" i="17"/>
  <c r="M54" i="17" s="1"/>
  <c r="K54" i="17"/>
  <c r="L54" i="17" s="1"/>
  <c r="D59" i="17"/>
  <c r="K59" i="17"/>
  <c r="L59" i="17" s="1"/>
  <c r="D64" i="17"/>
  <c r="M64" i="17" s="1"/>
  <c r="K64" i="17"/>
  <c r="L64" i="17" s="1"/>
  <c r="M68" i="17"/>
  <c r="B69" i="17"/>
  <c r="D69" i="17"/>
  <c r="D70" i="17" s="1"/>
  <c r="B70" i="17"/>
  <c r="B72" i="17" s="1"/>
  <c r="B74" i="17"/>
  <c r="D74" i="17"/>
  <c r="B77" i="17"/>
  <c r="D77" i="17"/>
  <c r="E4" i="16"/>
  <c r="G4" i="16" s="1"/>
  <c r="J4" i="16" s="1"/>
  <c r="K4" i="16" s="1"/>
  <c r="E5" i="16"/>
  <c r="E6" i="16"/>
  <c r="G6" i="16" s="1"/>
  <c r="J6" i="16" s="1"/>
  <c r="K6" i="16" s="1"/>
  <c r="E7" i="16"/>
  <c r="E9" i="16"/>
  <c r="E10" i="16"/>
  <c r="I14" i="16"/>
  <c r="K14" i="16"/>
  <c r="M14" i="16"/>
  <c r="O14" i="16"/>
  <c r="I15" i="16"/>
  <c r="K15" i="16"/>
  <c r="M15" i="16"/>
  <c r="O15" i="16"/>
  <c r="J22" i="16"/>
  <c r="L22" i="16"/>
  <c r="N22" i="16"/>
  <c r="H24" i="16"/>
  <c r="J24" i="16"/>
  <c r="H25" i="16"/>
  <c r="J25" i="16"/>
  <c r="L29" i="16"/>
  <c r="N29" i="16"/>
  <c r="L30" i="16"/>
  <c r="N30" i="16"/>
  <c r="L31" i="16"/>
  <c r="N31" i="16"/>
  <c r="L32" i="16"/>
  <c r="N32" i="16"/>
  <c r="L33" i="16"/>
  <c r="N33" i="16"/>
  <c r="L34" i="16"/>
  <c r="N34" i="16"/>
  <c r="L35" i="16"/>
  <c r="N35" i="16"/>
  <c r="L36" i="16"/>
  <c r="N36" i="16"/>
  <c r="L37" i="16"/>
  <c r="N37" i="16"/>
  <c r="D41" i="16"/>
  <c r="F41" i="16" s="1"/>
  <c r="C42" i="16"/>
  <c r="D42" i="16"/>
  <c r="F42" i="16" s="1"/>
  <c r="N42" i="16"/>
  <c r="O42" i="16"/>
  <c r="Q42" i="16" s="1"/>
  <c r="R42" i="16" s="1"/>
  <c r="C43" i="16"/>
  <c r="D43" i="16"/>
  <c r="F43" i="16" s="1"/>
  <c r="N43" i="16"/>
  <c r="O43" i="16"/>
  <c r="Q43" i="16" s="1"/>
  <c r="C44" i="16"/>
  <c r="D44" i="16"/>
  <c r="F44" i="16"/>
  <c r="N44" i="16"/>
  <c r="C46" i="16"/>
  <c r="D46" i="16"/>
  <c r="F46" i="16"/>
  <c r="G46" i="16" s="1"/>
  <c r="N46" i="16"/>
  <c r="O46" i="16"/>
  <c r="Q46" i="16" s="1"/>
  <c r="N47" i="16"/>
  <c r="O47" i="16"/>
  <c r="Q47" i="16" s="1"/>
  <c r="C48" i="16"/>
  <c r="D48" i="16"/>
  <c r="F48" i="16" s="1"/>
  <c r="N48" i="16"/>
  <c r="C49" i="16"/>
  <c r="D49" i="16"/>
  <c r="F49" i="16" s="1"/>
  <c r="N49" i="16"/>
  <c r="C50" i="16"/>
  <c r="D50" i="16"/>
  <c r="F50" i="16" s="1"/>
  <c r="N50" i="16"/>
  <c r="C51" i="16"/>
  <c r="D51" i="16"/>
  <c r="F51" i="16" s="1"/>
  <c r="N51" i="16"/>
  <c r="C53" i="16"/>
  <c r="G9" i="15"/>
  <c r="G10" i="15"/>
  <c r="G20" i="15"/>
  <c r="G24" i="15"/>
  <c r="H8" i="14"/>
  <c r="D17" i="14"/>
  <c r="AH18" i="14" s="1"/>
  <c r="AL11" i="14" s="1"/>
  <c r="AM11" i="14" s="1"/>
  <c r="AM74" i="14" s="1"/>
  <c r="AG77" i="14" s="1"/>
  <c r="D19" i="14"/>
  <c r="F11" i="14" s="1"/>
  <c r="F21" i="14"/>
  <c r="F39" i="14"/>
  <c r="F45" i="14"/>
  <c r="F48" i="14"/>
  <c r="F54" i="14"/>
  <c r="H54" i="14"/>
  <c r="F57" i="14"/>
  <c r="F51" i="14"/>
  <c r="F60" i="14"/>
  <c r="H60" i="14"/>
  <c r="B68" i="14"/>
  <c r="B69" i="14" s="1"/>
  <c r="B80" i="14" s="1"/>
  <c r="F81" i="14" s="1"/>
  <c r="E80" i="14"/>
  <c r="E82" i="14"/>
  <c r="G1" i="13"/>
  <c r="T6" i="13"/>
  <c r="T9" i="13"/>
  <c r="B31" i="12"/>
  <c r="C31" i="12"/>
  <c r="D31" i="12"/>
  <c r="E31" i="12"/>
  <c r="F31" i="12"/>
  <c r="G31" i="12"/>
  <c r="H31" i="12"/>
  <c r="I31" i="12"/>
  <c r="J31" i="12"/>
  <c r="B37" i="12"/>
  <c r="C37" i="12"/>
  <c r="D37" i="12"/>
  <c r="E37" i="12"/>
  <c r="F37" i="12"/>
  <c r="G37" i="12"/>
  <c r="H37" i="12"/>
  <c r="I37" i="12"/>
  <c r="J37" i="12"/>
  <c r="C45" i="12"/>
  <c r="F45" i="12"/>
  <c r="I45" i="12"/>
  <c r="J45" i="12"/>
  <c r="B60" i="12"/>
  <c r="F60" i="12"/>
  <c r="F62" i="12" s="1"/>
  <c r="B64" i="12"/>
  <c r="E5" i="11"/>
  <c r="A26" i="1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B26" i="1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L50" i="11"/>
  <c r="P50" i="11"/>
  <c r="L51" i="11"/>
  <c r="P51" i="11"/>
  <c r="L52" i="11"/>
  <c r="P52" i="11"/>
  <c r="L53" i="11"/>
  <c r="P53" i="11"/>
  <c r="L54" i="11"/>
  <c r="P54" i="11"/>
  <c r="L55" i="11"/>
  <c r="P55" i="11"/>
  <c r="L56" i="11"/>
  <c r="P56" i="11"/>
  <c r="L57" i="11"/>
  <c r="P57" i="11"/>
  <c r="L58" i="11"/>
  <c r="P58" i="11"/>
  <c r="L59" i="11"/>
  <c r="P59" i="11"/>
  <c r="L60" i="11"/>
  <c r="P60" i="11"/>
  <c r="L61" i="11"/>
  <c r="P61" i="11"/>
  <c r="L62" i="11"/>
  <c r="P62" i="11"/>
  <c r="L63" i="11"/>
  <c r="P63" i="11"/>
  <c r="E65" i="11"/>
  <c r="F65" i="11"/>
  <c r="H65" i="11"/>
  <c r="K65" i="11" s="1"/>
  <c r="L65" i="11"/>
  <c r="E66" i="11"/>
  <c r="F66" i="11"/>
  <c r="H66" i="11"/>
  <c r="K66" i="11" s="1"/>
  <c r="L66" i="11"/>
  <c r="L73" i="11"/>
  <c r="P73" i="11"/>
  <c r="L74" i="11"/>
  <c r="P74" i="11"/>
  <c r="L75" i="11"/>
  <c r="P75" i="11"/>
  <c r="L76" i="11"/>
  <c r="P76" i="11"/>
  <c r="L77" i="11"/>
  <c r="P77" i="11"/>
  <c r="L78" i="11"/>
  <c r="P78" i="11"/>
  <c r="L79" i="11"/>
  <c r="P79" i="11"/>
  <c r="L80" i="11"/>
  <c r="P80" i="11"/>
  <c r="L81" i="11"/>
  <c r="P81" i="11"/>
  <c r="L82" i="11"/>
  <c r="P82" i="11"/>
  <c r="L83" i="11"/>
  <c r="P83" i="11"/>
  <c r="L84" i="11"/>
  <c r="P84" i="11"/>
  <c r="L85" i="11"/>
  <c r="P85" i="11"/>
  <c r="L86" i="11"/>
  <c r="P86" i="11"/>
  <c r="B31" i="6"/>
  <c r="C31" i="6"/>
  <c r="C32" i="6" s="1"/>
  <c r="D31" i="6"/>
  <c r="E31" i="6"/>
  <c r="E32" i="6" s="1"/>
  <c r="F31" i="6"/>
  <c r="F32" i="6" s="1"/>
  <c r="G31" i="6"/>
  <c r="G32" i="6" s="1"/>
  <c r="H31" i="6"/>
  <c r="I31" i="6"/>
  <c r="J31" i="6"/>
  <c r="B32" i="6"/>
  <c r="B35" i="6" s="1"/>
  <c r="B37" i="6"/>
  <c r="C37" i="6"/>
  <c r="D37" i="6"/>
  <c r="E37" i="6"/>
  <c r="F37" i="6"/>
  <c r="G37" i="6"/>
  <c r="H37" i="6"/>
  <c r="I37" i="6"/>
  <c r="J37" i="6"/>
  <c r="C45" i="6"/>
  <c r="F45" i="6"/>
  <c r="I45" i="6"/>
  <c r="F59" i="6"/>
  <c r="B60" i="6"/>
  <c r="F61" i="6"/>
  <c r="B64" i="6"/>
  <c r="B31" i="5"/>
  <c r="B32" i="5" s="1"/>
  <c r="C31" i="5"/>
  <c r="D31" i="5"/>
  <c r="E31" i="5"/>
  <c r="F31" i="5"/>
  <c r="G31" i="5"/>
  <c r="G32" i="5" s="1"/>
  <c r="H31" i="5"/>
  <c r="I31" i="5"/>
  <c r="J31" i="5"/>
  <c r="J32" i="5"/>
  <c r="J35" i="5" s="1"/>
  <c r="B37" i="5"/>
  <c r="C37" i="5"/>
  <c r="D37" i="5"/>
  <c r="E37" i="5"/>
  <c r="F37" i="5"/>
  <c r="G37" i="5"/>
  <c r="H37" i="5"/>
  <c r="I37" i="5"/>
  <c r="J37" i="5"/>
  <c r="C45" i="5"/>
  <c r="F45" i="5"/>
  <c r="I45" i="5"/>
  <c r="J45" i="5"/>
  <c r="B60" i="5"/>
  <c r="F60" i="5"/>
  <c r="F62" i="5" s="1"/>
  <c r="B64" i="5"/>
  <c r="G9" i="4"/>
  <c r="G10" i="4"/>
  <c r="G11" i="4"/>
  <c r="B30" i="4"/>
  <c r="C30" i="4"/>
  <c r="D30" i="4"/>
  <c r="E30" i="4"/>
  <c r="F30" i="4"/>
  <c r="G30" i="4"/>
  <c r="H30" i="4"/>
  <c r="I30" i="4"/>
  <c r="J30" i="4"/>
  <c r="B31" i="4"/>
  <c r="C31" i="4"/>
  <c r="D31" i="4"/>
  <c r="E31" i="4"/>
  <c r="F31" i="4"/>
  <c r="G31" i="4"/>
  <c r="H31" i="4"/>
  <c r="I31" i="4"/>
  <c r="J31" i="4"/>
  <c r="B37" i="4"/>
  <c r="C37" i="4"/>
  <c r="D37" i="4"/>
  <c r="E37" i="4"/>
  <c r="F37" i="4"/>
  <c r="G37" i="4"/>
  <c r="H37" i="4"/>
  <c r="I37" i="4"/>
  <c r="J37" i="4"/>
  <c r="B45" i="4"/>
  <c r="C45" i="4"/>
  <c r="D45" i="4"/>
  <c r="E45" i="4"/>
  <c r="F45" i="4"/>
  <c r="G45" i="4"/>
  <c r="H45" i="4"/>
  <c r="I45" i="4"/>
  <c r="J45" i="4"/>
  <c r="F59" i="4"/>
  <c r="F61" i="4" s="1"/>
  <c r="B60" i="4"/>
  <c r="B64" i="4"/>
  <c r="L24" i="16" l="1"/>
  <c r="L18" i="16" s="1"/>
  <c r="N24" i="16"/>
  <c r="L25" i="16"/>
  <c r="N25" i="16"/>
  <c r="N19" i="16" s="1"/>
  <c r="G7" i="16"/>
  <c r="H7" i="16" s="1"/>
  <c r="I7" i="16" s="1"/>
  <c r="L6" i="16"/>
  <c r="M6" i="16" s="1"/>
  <c r="H6" i="16"/>
  <c r="I6" i="16" s="1"/>
  <c r="L4" i="16"/>
  <c r="M4" i="16" s="1"/>
  <c r="G5" i="16"/>
  <c r="H5" i="16" s="1"/>
  <c r="I5" i="16" s="1"/>
  <c r="N18" i="16"/>
  <c r="G26" i="15"/>
  <c r="H32" i="23"/>
  <c r="H34" i="23" s="1"/>
  <c r="I32" i="24"/>
  <c r="I46" i="24" s="1"/>
  <c r="I49" i="24" s="1"/>
  <c r="I50" i="24" s="1"/>
  <c r="I51" i="24" s="1"/>
  <c r="F32" i="5"/>
  <c r="F34" i="5" s="1"/>
  <c r="J32" i="12"/>
  <c r="J46" i="12" s="1"/>
  <c r="J49" i="12" s="1"/>
  <c r="J50" i="12" s="1"/>
  <c r="J51" i="12" s="1"/>
  <c r="F32" i="12"/>
  <c r="F46" i="12" s="1"/>
  <c r="F49" i="12" s="1"/>
  <c r="F50" i="12" s="1"/>
  <c r="F51" i="12" s="1"/>
  <c r="B32" i="12"/>
  <c r="B35" i="12" s="1"/>
  <c r="J46" i="5"/>
  <c r="J49" i="5" s="1"/>
  <c r="J50" i="5" s="1"/>
  <c r="J51" i="5" s="1"/>
  <c r="C32" i="12"/>
  <c r="C34" i="12" s="1"/>
  <c r="F9" i="13"/>
  <c r="C57" i="11"/>
  <c r="E57" i="11" s="1"/>
  <c r="C78" i="11"/>
  <c r="H78" i="11" s="1"/>
  <c r="K78" i="11" s="1"/>
  <c r="C82" i="11"/>
  <c r="H82" i="11" s="1"/>
  <c r="C86" i="11"/>
  <c r="H86" i="11" s="1"/>
  <c r="C62" i="11"/>
  <c r="C85" i="11"/>
  <c r="H85" i="11" s="1"/>
  <c r="C80" i="11"/>
  <c r="H80" i="11" s="1"/>
  <c r="K80" i="11" s="1"/>
  <c r="C77" i="11"/>
  <c r="H77" i="11" s="1"/>
  <c r="K77" i="11" s="1"/>
  <c r="C58" i="11"/>
  <c r="C55" i="11"/>
  <c r="E55" i="11" s="1"/>
  <c r="D18" i="14"/>
  <c r="H11" i="14" s="1"/>
  <c r="I11" i="14" s="1"/>
  <c r="X18" i="14"/>
  <c r="AB11" i="14" s="1"/>
  <c r="AC11" i="14" s="1"/>
  <c r="AC74" i="14" s="1"/>
  <c r="W77" i="14" s="1"/>
  <c r="N18" i="14"/>
  <c r="R11" i="14" s="1"/>
  <c r="S11" i="14" s="1"/>
  <c r="S74" i="14" s="1"/>
  <c r="M77" i="14" s="1"/>
  <c r="I54" i="14"/>
  <c r="I51" i="14"/>
  <c r="I21" i="14"/>
  <c r="G45" i="15"/>
  <c r="B38" i="23"/>
  <c r="B40" i="23" s="1"/>
  <c r="G32" i="22"/>
  <c r="G34" i="22" s="1"/>
  <c r="F32" i="24"/>
  <c r="F38" i="24" s="1"/>
  <c r="F40" i="24" s="1"/>
  <c r="F32" i="23"/>
  <c r="F46" i="23" s="1"/>
  <c r="F49" i="23" s="1"/>
  <c r="F50" i="23" s="1"/>
  <c r="F51" i="23" s="1"/>
  <c r="E38" i="21"/>
  <c r="E40" i="21" s="1"/>
  <c r="C32" i="22"/>
  <c r="C35" i="22" s="1"/>
  <c r="I48" i="14"/>
  <c r="I45" i="14"/>
  <c r="I72" i="14"/>
  <c r="I60" i="14"/>
  <c r="I57" i="14"/>
  <c r="I39" i="14"/>
  <c r="I8" i="14"/>
  <c r="B32" i="22"/>
  <c r="B38" i="22" s="1"/>
  <c r="B40" i="22" s="1"/>
  <c r="F32" i="22"/>
  <c r="F34" i="22" s="1"/>
  <c r="J32" i="22"/>
  <c r="J46" i="22" s="1"/>
  <c r="J49" i="22" s="1"/>
  <c r="J50" i="22" s="1"/>
  <c r="J51" i="22" s="1"/>
  <c r="E32" i="23"/>
  <c r="E34" i="23" s="1"/>
  <c r="I32" i="23"/>
  <c r="I38" i="23" s="1"/>
  <c r="I40" i="23" s="1"/>
  <c r="C32" i="21"/>
  <c r="C35" i="21" s="1"/>
  <c r="G32" i="21"/>
  <c r="G34" i="21" s="1"/>
  <c r="D32" i="21"/>
  <c r="D34" i="21" s="1"/>
  <c r="H32" i="21"/>
  <c r="H34" i="21" s="1"/>
  <c r="C32" i="23"/>
  <c r="C35" i="23" s="1"/>
  <c r="G32" i="23"/>
  <c r="G34" i="23" s="1"/>
  <c r="E38" i="24"/>
  <c r="E40" i="24" s="1"/>
  <c r="J32" i="24"/>
  <c r="J35" i="24" s="1"/>
  <c r="G32" i="24"/>
  <c r="G35" i="24" s="1"/>
  <c r="D32" i="24"/>
  <c r="D38" i="24" s="1"/>
  <c r="D40" i="24" s="1"/>
  <c r="C32" i="24"/>
  <c r="C35" i="24" s="1"/>
  <c r="H35" i="21"/>
  <c r="E46" i="21"/>
  <c r="E49" i="21" s="1"/>
  <c r="E50" i="21" s="1"/>
  <c r="E51" i="21" s="1"/>
  <c r="E35" i="21"/>
  <c r="E34" i="21"/>
  <c r="D32" i="22"/>
  <c r="H32" i="22"/>
  <c r="B35" i="24"/>
  <c r="B34" i="24"/>
  <c r="B38" i="24"/>
  <c r="B40" i="24" s="1"/>
  <c r="F46" i="24"/>
  <c r="F49" i="24" s="1"/>
  <c r="F50" i="24" s="1"/>
  <c r="F51" i="24" s="1"/>
  <c r="F34" i="24"/>
  <c r="C46" i="21"/>
  <c r="C49" i="21" s="1"/>
  <c r="C50" i="21" s="1"/>
  <c r="C51" i="21" s="1"/>
  <c r="I46" i="21"/>
  <c r="I49" i="21" s="1"/>
  <c r="I50" i="21" s="1"/>
  <c r="I51" i="21" s="1"/>
  <c r="I35" i="21"/>
  <c r="I34" i="21"/>
  <c r="E34" i="22"/>
  <c r="E38" i="22"/>
  <c r="E40" i="22" s="1"/>
  <c r="I46" i="22"/>
  <c r="I49" i="22" s="1"/>
  <c r="I50" i="22" s="1"/>
  <c r="I51" i="22" s="1"/>
  <c r="I34" i="22"/>
  <c r="I38" i="22"/>
  <c r="I40" i="22" s="1"/>
  <c r="E35" i="22"/>
  <c r="C46" i="23"/>
  <c r="C49" i="23" s="1"/>
  <c r="C50" i="23" s="1"/>
  <c r="C51" i="23" s="1"/>
  <c r="B32" i="21"/>
  <c r="F32" i="21"/>
  <c r="J32" i="21"/>
  <c r="D34" i="23"/>
  <c r="D35" i="23"/>
  <c r="D38" i="23"/>
  <c r="D40" i="23" s="1"/>
  <c r="H35" i="23"/>
  <c r="H38" i="24"/>
  <c r="H40" i="24" s="1"/>
  <c r="H34" i="24"/>
  <c r="H35" i="24"/>
  <c r="J38" i="23"/>
  <c r="J40" i="23" s="1"/>
  <c r="B34" i="23"/>
  <c r="J34" i="23"/>
  <c r="J46" i="23"/>
  <c r="J49" i="23" s="1"/>
  <c r="J50" i="23" s="1"/>
  <c r="J51" i="23" s="1"/>
  <c r="E34" i="24"/>
  <c r="I34" i="24"/>
  <c r="B35" i="23"/>
  <c r="E35" i="24"/>
  <c r="C61" i="11"/>
  <c r="F61" i="11" s="1"/>
  <c r="C84" i="11"/>
  <c r="C81" i="11"/>
  <c r="H81" i="11" s="1"/>
  <c r="C54" i="11"/>
  <c r="H54" i="11" s="1"/>
  <c r="C53" i="11"/>
  <c r="F53" i="11" s="1"/>
  <c r="C76" i="11"/>
  <c r="C74" i="11"/>
  <c r="H74" i="11" s="1"/>
  <c r="K74" i="11" s="1"/>
  <c r="C52" i="11"/>
  <c r="E52" i="11" s="1"/>
  <c r="C50" i="11"/>
  <c r="C73" i="11"/>
  <c r="H73" i="11" s="1"/>
  <c r="K73" i="11" s="1"/>
  <c r="B35" i="5"/>
  <c r="B34" i="5"/>
  <c r="I32" i="6"/>
  <c r="I38" i="6" s="1"/>
  <c r="I40" i="6" s="1"/>
  <c r="E32" i="5"/>
  <c r="E38" i="5" s="1"/>
  <c r="E40" i="5" s="1"/>
  <c r="I32" i="5"/>
  <c r="I46" i="5" s="1"/>
  <c r="I49" i="5" s="1"/>
  <c r="I50" i="5" s="1"/>
  <c r="I51" i="5" s="1"/>
  <c r="D32" i="6"/>
  <c r="H32" i="6"/>
  <c r="H34" i="6" s="1"/>
  <c r="C38" i="12"/>
  <c r="C40" i="12" s="1"/>
  <c r="B38" i="5"/>
  <c r="B40" i="5" s="1"/>
  <c r="G38" i="12"/>
  <c r="G40" i="12" s="1"/>
  <c r="J38" i="5"/>
  <c r="J40" i="5" s="1"/>
  <c r="F35" i="6"/>
  <c r="F38" i="6"/>
  <c r="F40" i="6" s="1"/>
  <c r="F34" i="6"/>
  <c r="J35" i="12"/>
  <c r="J38" i="12"/>
  <c r="J40" i="12" s="1"/>
  <c r="F34" i="12"/>
  <c r="G34" i="5"/>
  <c r="G38" i="5"/>
  <c r="G40" i="5" s="1"/>
  <c r="G34" i="6"/>
  <c r="G38" i="6"/>
  <c r="G40" i="6" s="1"/>
  <c r="C34" i="6"/>
  <c r="C38" i="6"/>
  <c r="C40" i="6" s="1"/>
  <c r="C46" i="6"/>
  <c r="C49" i="6" s="1"/>
  <c r="C50" i="6" s="1"/>
  <c r="C51" i="6" s="1"/>
  <c r="H32" i="5"/>
  <c r="H34" i="5" s="1"/>
  <c r="J34" i="6"/>
  <c r="J34" i="5"/>
  <c r="I32" i="12"/>
  <c r="I34" i="12" s="1"/>
  <c r="E32" i="12"/>
  <c r="E38" i="12" s="1"/>
  <c r="E40" i="12" s="1"/>
  <c r="D32" i="5"/>
  <c r="D38" i="5" s="1"/>
  <c r="D40" i="5" s="1"/>
  <c r="C38" i="5"/>
  <c r="C40" i="5" s="1"/>
  <c r="J38" i="6"/>
  <c r="J40" i="6" s="1"/>
  <c r="B38" i="6"/>
  <c r="B40" i="6" s="1"/>
  <c r="B34" i="6"/>
  <c r="H32" i="12"/>
  <c r="H38" i="12" s="1"/>
  <c r="H40" i="12" s="1"/>
  <c r="D32" i="12"/>
  <c r="D34" i="12" s="1"/>
  <c r="C32" i="4"/>
  <c r="C35" i="4" s="1"/>
  <c r="G32" i="4"/>
  <c r="G46" i="4" s="1"/>
  <c r="G49" i="4" s="1"/>
  <c r="G50" i="4" s="1"/>
  <c r="G51" i="4" s="1"/>
  <c r="H32" i="4"/>
  <c r="H35" i="4" s="1"/>
  <c r="D32" i="4"/>
  <c r="D34" i="4" s="1"/>
  <c r="C46" i="4"/>
  <c r="C49" i="4" s="1"/>
  <c r="C50" i="4" s="1"/>
  <c r="C51" i="4" s="1"/>
  <c r="I32" i="4"/>
  <c r="I34" i="4" s="1"/>
  <c r="E32" i="4"/>
  <c r="E35" i="4" s="1"/>
  <c r="J32" i="4"/>
  <c r="J35" i="4" s="1"/>
  <c r="F32" i="4"/>
  <c r="F34" i="4" s="1"/>
  <c r="B32" i="4"/>
  <c r="B38" i="4" s="1"/>
  <c r="B40" i="4" s="1"/>
  <c r="G44" i="16"/>
  <c r="R47" i="16"/>
  <c r="R44" i="16"/>
  <c r="C79" i="11"/>
  <c r="E79" i="11" s="1"/>
  <c r="C75" i="11"/>
  <c r="E75" i="11" s="1"/>
  <c r="C63" i="11"/>
  <c r="E63" i="11" s="1"/>
  <c r="C56" i="11"/>
  <c r="C83" i="11"/>
  <c r="E83" i="11" s="1"/>
  <c r="C60" i="11"/>
  <c r="H60" i="11" s="1"/>
  <c r="C59" i="11"/>
  <c r="F59" i="11" s="1"/>
  <c r="C51" i="11"/>
  <c r="H51" i="11" s="1"/>
  <c r="F26" i="11" s="1"/>
  <c r="D72" i="18"/>
  <c r="D78" i="18"/>
  <c r="R46" i="16"/>
  <c r="M19" i="18"/>
  <c r="M24" i="18"/>
  <c r="M29" i="18"/>
  <c r="M34" i="18"/>
  <c r="M49" i="18"/>
  <c r="M59" i="18"/>
  <c r="M11" i="18"/>
  <c r="R43" i="16"/>
  <c r="O41" i="16"/>
  <c r="Q41" i="16" s="1"/>
  <c r="B78" i="18"/>
  <c r="R52" i="16" s="1"/>
  <c r="N53" i="16"/>
  <c r="O52" i="16"/>
  <c r="N41" i="16"/>
  <c r="R41" i="16" s="1"/>
  <c r="O51" i="16"/>
  <c r="Q51" i="16" s="1"/>
  <c r="O50" i="16"/>
  <c r="Q50" i="16" s="1"/>
  <c r="O49" i="16"/>
  <c r="Q49" i="16" s="1"/>
  <c r="D72" i="17"/>
  <c r="D78" i="17"/>
  <c r="G42" i="16"/>
  <c r="M19" i="17"/>
  <c r="M24" i="17"/>
  <c r="M29" i="17"/>
  <c r="M34" i="17"/>
  <c r="M49" i="17"/>
  <c r="M59" i="17"/>
  <c r="M11" i="17"/>
  <c r="D52" i="16"/>
  <c r="F52" i="16" s="1"/>
  <c r="F53" i="16" s="1"/>
  <c r="G53" i="16" s="1"/>
  <c r="C41" i="16"/>
  <c r="B78" i="17"/>
  <c r="G52" i="16" s="1"/>
  <c r="C47" i="16"/>
  <c r="G47" i="16" s="1"/>
  <c r="H22" i="16"/>
  <c r="G50" i="16"/>
  <c r="G41" i="16"/>
  <c r="G43" i="16"/>
  <c r="G51" i="16"/>
  <c r="G49" i="16"/>
  <c r="G48" i="16"/>
  <c r="R51" i="16"/>
  <c r="R50" i="16"/>
  <c r="R49" i="16"/>
  <c r="R48" i="16"/>
  <c r="D53" i="16"/>
  <c r="H4" i="16"/>
  <c r="I4" i="16" s="1"/>
  <c r="J5" i="16"/>
  <c r="K5" i="16" s="1"/>
  <c r="L19" i="16"/>
  <c r="N6" i="16"/>
  <c r="O6" i="16" s="1"/>
  <c r="L5" i="16"/>
  <c r="M5" i="16" s="1"/>
  <c r="N4" i="16"/>
  <c r="O4" i="16" s="1"/>
  <c r="H35" i="12"/>
  <c r="D38" i="12"/>
  <c r="D40" i="12" s="1"/>
  <c r="C46" i="12"/>
  <c r="C49" i="12" s="1"/>
  <c r="C50" i="12" s="1"/>
  <c r="C51" i="12" s="1"/>
  <c r="F35" i="12"/>
  <c r="G34" i="12"/>
  <c r="I46" i="6"/>
  <c r="I49" i="6" s="1"/>
  <c r="I50" i="6" s="1"/>
  <c r="I51" i="6" s="1"/>
  <c r="I34" i="6"/>
  <c r="I35" i="6"/>
  <c r="E35" i="6"/>
  <c r="E38" i="6"/>
  <c r="E40" i="6" s="1"/>
  <c r="E34" i="6"/>
  <c r="G35" i="6"/>
  <c r="C35" i="6"/>
  <c r="F46" i="6"/>
  <c r="F49" i="6" s="1"/>
  <c r="F50" i="6" s="1"/>
  <c r="F51" i="6" s="1"/>
  <c r="I35" i="5"/>
  <c r="E35" i="5"/>
  <c r="G35" i="5"/>
  <c r="C35" i="5"/>
  <c r="C46" i="5"/>
  <c r="C49" i="5" s="1"/>
  <c r="C50" i="5" s="1"/>
  <c r="C51" i="5" s="1"/>
  <c r="F35" i="5"/>
  <c r="D46" i="4"/>
  <c r="D49" i="4" s="1"/>
  <c r="D50" i="4" s="1"/>
  <c r="D51" i="4" s="1"/>
  <c r="N5" i="16" l="1"/>
  <c r="O5" i="16" s="1"/>
  <c r="N7" i="16"/>
  <c r="O7" i="16" s="1"/>
  <c r="J7" i="16"/>
  <c r="K7" i="16" s="1"/>
  <c r="L7" i="16"/>
  <c r="M7" i="16" s="1"/>
  <c r="H38" i="23"/>
  <c r="H40" i="23" s="1"/>
  <c r="C34" i="23"/>
  <c r="H38" i="6"/>
  <c r="H40" i="6" s="1"/>
  <c r="H34" i="12"/>
  <c r="G47" i="15"/>
  <c r="G48" i="15" s="1"/>
  <c r="G50" i="15" s="1"/>
  <c r="J6" i="13" s="1"/>
  <c r="M6" i="13" s="1"/>
  <c r="O6" i="13" s="1"/>
  <c r="H76" i="11"/>
  <c r="K76" i="11" s="1"/>
  <c r="I35" i="24"/>
  <c r="I38" i="24"/>
  <c r="I40" i="24" s="1"/>
  <c r="G35" i="22"/>
  <c r="F35" i="24"/>
  <c r="I46" i="23"/>
  <c r="I49" i="23" s="1"/>
  <c r="I50" i="23" s="1"/>
  <c r="I51" i="23" s="1"/>
  <c r="I35" i="12"/>
  <c r="F46" i="5"/>
  <c r="F49" i="5" s="1"/>
  <c r="F50" i="5" s="1"/>
  <c r="F51" i="5" s="1"/>
  <c r="F38" i="5"/>
  <c r="F40" i="5" s="1"/>
  <c r="J34" i="12"/>
  <c r="I34" i="5"/>
  <c r="I38" i="4"/>
  <c r="I40" i="4" s="1"/>
  <c r="B59" i="6"/>
  <c r="B65" i="6" s="1"/>
  <c r="B67" i="6" s="1"/>
  <c r="F66" i="6" s="1"/>
  <c r="F38" i="12"/>
  <c r="F40" i="12" s="1"/>
  <c r="I38" i="12"/>
  <c r="I40" i="12" s="1"/>
  <c r="E34" i="5"/>
  <c r="C35" i="12"/>
  <c r="C38" i="4"/>
  <c r="C40" i="4" s="1"/>
  <c r="C34" i="4"/>
  <c r="D34" i="6"/>
  <c r="B38" i="12"/>
  <c r="B40" i="12" s="1"/>
  <c r="B34" i="12"/>
  <c r="D35" i="6"/>
  <c r="F46" i="4"/>
  <c r="F49" i="4" s="1"/>
  <c r="F50" i="4" s="1"/>
  <c r="F51" i="4" s="1"/>
  <c r="H35" i="6"/>
  <c r="H84" i="11"/>
  <c r="K84" i="11" s="1"/>
  <c r="G36" i="11" s="1"/>
  <c r="H36" i="11" s="1"/>
  <c r="K85" i="11"/>
  <c r="K86" i="11"/>
  <c r="K81" i="11"/>
  <c r="F33" i="11"/>
  <c r="K82" i="11"/>
  <c r="F29" i="11"/>
  <c r="F73" i="11"/>
  <c r="F6" i="13"/>
  <c r="F7" i="13"/>
  <c r="F63" i="11"/>
  <c r="H57" i="11"/>
  <c r="C29" i="11"/>
  <c r="E78" i="11"/>
  <c r="F78" i="11"/>
  <c r="C30" i="11"/>
  <c r="E80" i="11"/>
  <c r="F80" i="11"/>
  <c r="C32" i="11"/>
  <c r="F57" i="11"/>
  <c r="F85" i="11"/>
  <c r="E86" i="11"/>
  <c r="F86" i="11"/>
  <c r="H55" i="11"/>
  <c r="F30" i="11" s="1"/>
  <c r="F55" i="11"/>
  <c r="E53" i="11"/>
  <c r="E82" i="11"/>
  <c r="F82" i="11"/>
  <c r="E85" i="11"/>
  <c r="E77" i="11"/>
  <c r="H61" i="11"/>
  <c r="K61" i="11" s="1"/>
  <c r="C37" i="11"/>
  <c r="E62" i="11"/>
  <c r="H62" i="11"/>
  <c r="K62" i="11" s="1"/>
  <c r="F62" i="11"/>
  <c r="F54" i="11"/>
  <c r="F77" i="11"/>
  <c r="E61" i="11"/>
  <c r="F60" i="11"/>
  <c r="F81" i="11"/>
  <c r="C25" i="11"/>
  <c r="H50" i="11"/>
  <c r="F25" i="11" s="1"/>
  <c r="C33" i="11"/>
  <c r="H59" i="11"/>
  <c r="F34" i="11" s="1"/>
  <c r="E59" i="11"/>
  <c r="C35" i="11"/>
  <c r="I74" i="14"/>
  <c r="C77" i="14" s="1"/>
  <c r="E81" i="11"/>
  <c r="E54" i="11"/>
  <c r="F76" i="11"/>
  <c r="E76" i="11"/>
  <c r="C36" i="11"/>
  <c r="E73" i="11"/>
  <c r="F74" i="11"/>
  <c r="E74" i="11"/>
  <c r="C38" i="21"/>
  <c r="C40" i="21" s="1"/>
  <c r="J35" i="22"/>
  <c r="F38" i="22"/>
  <c r="F40" i="22" s="1"/>
  <c r="C38" i="23"/>
  <c r="C40" i="23" s="1"/>
  <c r="C34" i="21"/>
  <c r="G35" i="23"/>
  <c r="G35" i="21"/>
  <c r="C38" i="24"/>
  <c r="C40" i="24" s="1"/>
  <c r="F34" i="23"/>
  <c r="G38" i="23"/>
  <c r="G40" i="23" s="1"/>
  <c r="J34" i="22"/>
  <c r="G38" i="21"/>
  <c r="G40" i="21" s="1"/>
  <c r="F35" i="23"/>
  <c r="B34" i="22"/>
  <c r="G38" i="22"/>
  <c r="G40" i="22" s="1"/>
  <c r="H46" i="21"/>
  <c r="H49" i="21" s="1"/>
  <c r="H50" i="21" s="1"/>
  <c r="H51" i="21" s="1"/>
  <c r="F38" i="23"/>
  <c r="F40" i="23" s="1"/>
  <c r="J38" i="22"/>
  <c r="J40" i="22" s="1"/>
  <c r="I35" i="23"/>
  <c r="G46" i="21"/>
  <c r="G49" i="21" s="1"/>
  <c r="G50" i="21" s="1"/>
  <c r="G51" i="21" s="1"/>
  <c r="I34" i="23"/>
  <c r="H38" i="21"/>
  <c r="H40" i="21" s="1"/>
  <c r="G34" i="24"/>
  <c r="F35" i="22"/>
  <c r="F46" i="22"/>
  <c r="F49" i="22" s="1"/>
  <c r="F50" i="22" s="1"/>
  <c r="F51" i="22" s="1"/>
  <c r="E38" i="23"/>
  <c r="E40" i="23" s="1"/>
  <c r="D38" i="21"/>
  <c r="D40" i="21" s="1"/>
  <c r="C34" i="22"/>
  <c r="C46" i="22"/>
  <c r="C49" i="22" s="1"/>
  <c r="C50" i="22" s="1"/>
  <c r="C51" i="22" s="1"/>
  <c r="C38" i="22"/>
  <c r="C40" i="22" s="1"/>
  <c r="B35" i="22"/>
  <c r="I38" i="5"/>
  <c r="I40" i="5" s="1"/>
  <c r="J46" i="4"/>
  <c r="J49" i="4" s="1"/>
  <c r="J50" i="4" s="1"/>
  <c r="J51" i="4" s="1"/>
  <c r="I46" i="4"/>
  <c r="I49" i="4" s="1"/>
  <c r="I50" i="4" s="1"/>
  <c r="I51" i="4" s="1"/>
  <c r="H38" i="4"/>
  <c r="H40" i="4" s="1"/>
  <c r="D35" i="21"/>
  <c r="E35" i="23"/>
  <c r="B59" i="23"/>
  <c r="B61" i="23" s="1"/>
  <c r="D46" i="21"/>
  <c r="D49" i="21" s="1"/>
  <c r="D50" i="21" s="1"/>
  <c r="D51" i="21" s="1"/>
  <c r="J38" i="24"/>
  <c r="J40" i="24" s="1"/>
  <c r="J34" i="24"/>
  <c r="G38" i="24"/>
  <c r="G40" i="24" s="1"/>
  <c r="B59" i="24"/>
  <c r="B61" i="24" s="1"/>
  <c r="D35" i="24"/>
  <c r="D34" i="24"/>
  <c r="C46" i="24"/>
  <c r="C49" i="24" s="1"/>
  <c r="C50" i="24" s="1"/>
  <c r="C51" i="24" s="1"/>
  <c r="C34" i="24"/>
  <c r="D35" i="22"/>
  <c r="D34" i="22"/>
  <c r="D38" i="22"/>
  <c r="D40" i="22" s="1"/>
  <c r="B35" i="21"/>
  <c r="B34" i="21"/>
  <c r="B38" i="21"/>
  <c r="B40" i="21" s="1"/>
  <c r="B59" i="21"/>
  <c r="B46" i="21"/>
  <c r="B49" i="21" s="1"/>
  <c r="B50" i="21" s="1"/>
  <c r="B51" i="21" s="1"/>
  <c r="B59" i="22"/>
  <c r="J35" i="21"/>
  <c r="J34" i="21"/>
  <c r="J38" i="21"/>
  <c r="J40" i="21" s="1"/>
  <c r="J46" i="21"/>
  <c r="J49" i="21" s="1"/>
  <c r="J50" i="21" s="1"/>
  <c r="J51" i="21" s="1"/>
  <c r="F35" i="21"/>
  <c r="F34" i="21"/>
  <c r="F38" i="21"/>
  <c r="F40" i="21" s="1"/>
  <c r="F46" i="21"/>
  <c r="F49" i="21" s="1"/>
  <c r="F50" i="21" s="1"/>
  <c r="F51" i="21" s="1"/>
  <c r="H35" i="22"/>
  <c r="H34" i="22"/>
  <c r="H38" i="22"/>
  <c r="H40" i="22" s="1"/>
  <c r="F51" i="11"/>
  <c r="F58" i="11"/>
  <c r="H53" i="11"/>
  <c r="C28" i="11"/>
  <c r="F52" i="11"/>
  <c r="E84" i="11"/>
  <c r="F84" i="11"/>
  <c r="D38" i="6"/>
  <c r="D40" i="6" s="1"/>
  <c r="E35" i="12"/>
  <c r="D35" i="12"/>
  <c r="H38" i="5"/>
  <c r="H40" i="5" s="1"/>
  <c r="I46" i="12"/>
  <c r="I49" i="12" s="1"/>
  <c r="I50" i="12" s="1"/>
  <c r="I51" i="12" s="1"/>
  <c r="B59" i="12"/>
  <c r="B61" i="12" s="1"/>
  <c r="D35" i="5"/>
  <c r="B59" i="5"/>
  <c r="B61" i="5" s="1"/>
  <c r="D34" i="5"/>
  <c r="H35" i="5"/>
  <c r="E34" i="12"/>
  <c r="H34" i="4"/>
  <c r="H46" i="4"/>
  <c r="H49" i="4" s="1"/>
  <c r="H50" i="4" s="1"/>
  <c r="H51" i="4" s="1"/>
  <c r="G34" i="4"/>
  <c r="G38" i="4"/>
  <c r="G40" i="4" s="1"/>
  <c r="G35" i="4"/>
  <c r="D35" i="4"/>
  <c r="D38" i="4"/>
  <c r="D40" i="4" s="1"/>
  <c r="F35" i="4"/>
  <c r="F38" i="4"/>
  <c r="F40" i="4" s="1"/>
  <c r="B35" i="4"/>
  <c r="B46" i="4"/>
  <c r="B49" i="4" s="1"/>
  <c r="B50" i="4" s="1"/>
  <c r="B51" i="4" s="1"/>
  <c r="J34" i="4"/>
  <c r="J38" i="4"/>
  <c r="J40" i="4" s="1"/>
  <c r="B59" i="4"/>
  <c r="B62" i="4" s="1"/>
  <c r="E34" i="4"/>
  <c r="E38" i="4"/>
  <c r="E40" i="4" s="1"/>
  <c r="B34" i="4"/>
  <c r="E46" i="4"/>
  <c r="E49" i="4" s="1"/>
  <c r="E50" i="4" s="1"/>
  <c r="E51" i="4" s="1"/>
  <c r="I35" i="4"/>
  <c r="H56" i="11"/>
  <c r="F56" i="11"/>
  <c r="E51" i="11"/>
  <c r="E58" i="11"/>
  <c r="C27" i="11"/>
  <c r="C26" i="11"/>
  <c r="H58" i="11"/>
  <c r="K58" i="11" s="1"/>
  <c r="H52" i="11"/>
  <c r="C34" i="11"/>
  <c r="F50" i="11"/>
  <c r="C31" i="11"/>
  <c r="H83" i="11"/>
  <c r="F83" i="11"/>
  <c r="H63" i="11"/>
  <c r="F38" i="11" s="1"/>
  <c r="C38" i="11"/>
  <c r="E50" i="11"/>
  <c r="E56" i="11"/>
  <c r="E60" i="11"/>
  <c r="H75" i="11"/>
  <c r="K75" i="11" s="1"/>
  <c r="F75" i="11"/>
  <c r="H79" i="11"/>
  <c r="K79" i="11" s="1"/>
  <c r="F79" i="11"/>
  <c r="Q52" i="16"/>
  <c r="Q53" i="16" s="1"/>
  <c r="R53" i="16" s="1"/>
  <c r="O53" i="16"/>
  <c r="M66" i="18"/>
  <c r="M69" i="18" s="1"/>
  <c r="M70" i="18" s="1"/>
  <c r="M72" i="18" s="1"/>
  <c r="M73" i="18" s="1"/>
  <c r="J21" i="16" s="1"/>
  <c r="M66" i="17"/>
  <c r="M69" i="17" s="1"/>
  <c r="M70" i="17" s="1"/>
  <c r="M72" i="17" s="1"/>
  <c r="M73" i="17" s="1"/>
  <c r="H21" i="16" s="1"/>
  <c r="G54" i="16"/>
  <c r="H40" i="16" s="1"/>
  <c r="R54" i="16"/>
  <c r="S40" i="16" s="1"/>
  <c r="K54" i="11"/>
  <c r="K51" i="11"/>
  <c r="K60" i="11"/>
  <c r="F28" i="11" l="1"/>
  <c r="F37" i="11"/>
  <c r="B61" i="6"/>
  <c r="B62" i="6"/>
  <c r="G33" i="11"/>
  <c r="H33" i="11" s="1"/>
  <c r="G37" i="11"/>
  <c r="H37" i="11" s="1"/>
  <c r="F36" i="11"/>
  <c r="K83" i="11"/>
  <c r="G35" i="11" s="1"/>
  <c r="H35" i="11" s="1"/>
  <c r="F35" i="11"/>
  <c r="F27" i="11"/>
  <c r="G26" i="11"/>
  <c r="H26" i="11" s="1"/>
  <c r="K57" i="11"/>
  <c r="F32" i="11"/>
  <c r="G29" i="11"/>
  <c r="H29" i="11" s="1"/>
  <c r="K56" i="11"/>
  <c r="G31" i="11" s="1"/>
  <c r="H31" i="11" s="1"/>
  <c r="F31" i="11"/>
  <c r="K59" i="11"/>
  <c r="G34" i="11" s="1"/>
  <c r="H34" i="11" s="1"/>
  <c r="G9" i="13"/>
  <c r="G6" i="13"/>
  <c r="H7" i="13"/>
  <c r="G7" i="13"/>
  <c r="K55" i="11"/>
  <c r="K50" i="11"/>
  <c r="K53" i="11"/>
  <c r="B65" i="23"/>
  <c r="B67" i="23" s="1"/>
  <c r="F66" i="23" s="1"/>
  <c r="B62" i="23"/>
  <c r="B65" i="12"/>
  <c r="B67" i="12" s="1"/>
  <c r="F66" i="12" s="1"/>
  <c r="B62" i="12"/>
  <c r="B65" i="24"/>
  <c r="B67" i="24" s="1"/>
  <c r="F66" i="24" s="1"/>
  <c r="B62" i="24"/>
  <c r="B65" i="21"/>
  <c r="B67" i="21" s="1"/>
  <c r="F66" i="21" s="1"/>
  <c r="B62" i="21"/>
  <c r="B61" i="21"/>
  <c r="B61" i="22"/>
  <c r="B62" i="22"/>
  <c r="B65" i="22"/>
  <c r="B67" i="22" s="1"/>
  <c r="F66" i="22" s="1"/>
  <c r="K52" i="11"/>
  <c r="B65" i="5"/>
  <c r="B67" i="5" s="1"/>
  <c r="F66" i="5" s="1"/>
  <c r="B62" i="5"/>
  <c r="B65" i="4"/>
  <c r="B67" i="4" s="1"/>
  <c r="F66" i="4" s="1"/>
  <c r="B61" i="4"/>
  <c r="K63" i="11"/>
  <c r="G38" i="11" s="1"/>
  <c r="J18" i="16"/>
  <c r="J35" i="16"/>
  <c r="J31" i="16"/>
  <c r="J30" i="16"/>
  <c r="J37" i="16"/>
  <c r="J33" i="16"/>
  <c r="J36" i="16"/>
  <c r="J32" i="16"/>
  <c r="J19" i="16"/>
  <c r="J34" i="16"/>
  <c r="J29" i="16"/>
  <c r="H29" i="16"/>
  <c r="H35" i="16"/>
  <c r="H31" i="16"/>
  <c r="H37" i="16"/>
  <c r="H19" i="16"/>
  <c r="H36" i="16"/>
  <c r="H32" i="16"/>
  <c r="H18" i="16"/>
  <c r="H34" i="16"/>
  <c r="H30" i="16"/>
  <c r="H33" i="16"/>
  <c r="U46" i="16"/>
  <c r="U48" i="16"/>
  <c r="U41" i="16"/>
  <c r="U45" i="16"/>
  <c r="U42" i="16"/>
  <c r="U44" i="16"/>
  <c r="U47" i="16"/>
  <c r="U43" i="16"/>
  <c r="J42" i="16"/>
  <c r="J44" i="16"/>
  <c r="J41" i="16"/>
  <c r="J45" i="16"/>
  <c r="J43" i="16"/>
  <c r="O9" i="13"/>
  <c r="G25" i="11" l="1"/>
  <c r="H25" i="11" s="1"/>
  <c r="G30" i="11"/>
  <c r="H30" i="11" s="1"/>
  <c r="G27" i="11"/>
  <c r="H27" i="11" s="1"/>
  <c r="G32" i="11"/>
  <c r="H32" i="11" s="1"/>
  <c r="G28" i="11"/>
  <c r="H28" i="11" s="1"/>
  <c r="I6" i="13"/>
  <c r="Q6" i="13" s="1"/>
  <c r="H9" i="13"/>
  <c r="I9" i="13"/>
  <c r="Q9" i="13" s="1"/>
  <c r="H6" i="13"/>
  <c r="G40" i="11" l="1"/>
  <c r="G41" i="11" s="1"/>
  <c r="K9" i="13"/>
  <c r="P9" i="13"/>
  <c r="K6" i="13"/>
  <c r="P6" i="13"/>
</calcChain>
</file>

<file path=xl/sharedStrings.xml><?xml version="1.0" encoding="utf-8"?>
<sst xmlns="http://schemas.openxmlformats.org/spreadsheetml/2006/main" count="2856" uniqueCount="556">
  <si>
    <t>akce :</t>
  </si>
  <si>
    <t>Základní hydrologické údaje :</t>
  </si>
  <si>
    <t>Průtoky :</t>
  </si>
  <si>
    <t>horní hladina</t>
  </si>
  <si>
    <t>dolní hladina</t>
  </si>
  <si>
    <t>Q100</t>
  </si>
  <si>
    <t>(m3/s)</t>
  </si>
  <si>
    <t>(m n.m.)</t>
  </si>
  <si>
    <t>roků</t>
  </si>
  <si>
    <t>Q50</t>
  </si>
  <si>
    <r>
      <t>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s</t>
    </r>
    <r>
      <rPr>
        <b/>
        <vertAlign val="superscript"/>
        <sz val="10"/>
        <rFont val="Arial"/>
        <family val="2"/>
        <charset val="238"/>
      </rPr>
      <t>-1</t>
    </r>
  </si>
  <si>
    <t>Q20</t>
  </si>
  <si>
    <t>Q10</t>
  </si>
  <si>
    <t>Q5</t>
  </si>
  <si>
    <t>Q2</t>
  </si>
  <si>
    <t>Q1</t>
  </si>
  <si>
    <t>Ztráty na průtoku :</t>
  </si>
  <si>
    <t>asanační</t>
  </si>
  <si>
    <t>ztráta vody</t>
  </si>
  <si>
    <t>Balt = Jadran -0,40</t>
  </si>
  <si>
    <t>m n.m.</t>
  </si>
  <si>
    <t>odběry</t>
  </si>
  <si>
    <t>Q - H křivka :</t>
  </si>
  <si>
    <t>z dokumentace 2001</t>
  </si>
  <si>
    <t>dny</t>
  </si>
  <si>
    <t>Q[m3/s]</t>
  </si>
  <si>
    <t>údaje z</t>
  </si>
  <si>
    <t>M</t>
  </si>
  <si>
    <t>dní</t>
  </si>
  <si>
    <t>Qm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</si>
  <si>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/s</t>
    </r>
  </si>
  <si>
    <t>Hladiny :</t>
  </si>
  <si>
    <t>Balt</t>
  </si>
  <si>
    <t>projekt</t>
  </si>
  <si>
    <t>stálé nadržení</t>
  </si>
  <si>
    <t>zásobní prostor</t>
  </si>
  <si>
    <t>ovladatelný prostor</t>
  </si>
  <si>
    <t>neovladatelný prostor</t>
  </si>
  <si>
    <t>Q</t>
  </si>
  <si>
    <t>Výškové kóty :</t>
  </si>
  <si>
    <t>Jadran</t>
  </si>
  <si>
    <t>I</t>
  </si>
  <si>
    <t>II</t>
  </si>
  <si>
    <t>III</t>
  </si>
  <si>
    <t>osa turbiny :</t>
  </si>
  <si>
    <t>podlaží strojovny :</t>
  </si>
  <si>
    <t>dno strojovny:</t>
  </si>
  <si>
    <t>odpadní štola :</t>
  </si>
  <si>
    <t>Horní voda :</t>
  </si>
  <si>
    <t>[m n.m.]</t>
  </si>
  <si>
    <t>(HV norm.)</t>
  </si>
  <si>
    <t xml:space="preserve">ztráta vody </t>
  </si>
  <si>
    <t>m3/s</t>
  </si>
  <si>
    <t>Dolní voda :</t>
  </si>
  <si>
    <t>k</t>
  </si>
  <si>
    <t>číslo</t>
  </si>
  <si>
    <t>spád</t>
  </si>
  <si>
    <t>průtok</t>
  </si>
  <si>
    <t>horní voda</t>
  </si>
  <si>
    <t>dolní voda</t>
  </si>
  <si>
    <t>rozdíl hladin</t>
  </si>
  <si>
    <t>int.</t>
  </si>
  <si>
    <t xml:space="preserve"> </t>
  </si>
  <si>
    <t>H[m]</t>
  </si>
  <si>
    <t>Qt[m3/s]</t>
  </si>
  <si>
    <t>Hbtto[m]</t>
  </si>
  <si>
    <t>MWh/rok</t>
  </si>
  <si>
    <t xml:space="preserve">výkon    Pg [kW] </t>
  </si>
  <si>
    <t>Výroba el. energie  E :</t>
  </si>
  <si>
    <t>eta_g</t>
  </si>
  <si>
    <t xml:space="preserve">výkon    Pt [kW] </t>
  </si>
  <si>
    <t>eta_t</t>
  </si>
  <si>
    <t>eta_m</t>
  </si>
  <si>
    <t>n11</t>
  </si>
  <si>
    <t>celkem [hod]</t>
  </si>
  <si>
    <t>Q11</t>
  </si>
  <si>
    <t>odstávky [%]</t>
  </si>
  <si>
    <t>průtok    Qt [m3/s]</t>
  </si>
  <si>
    <t>ročně</t>
  </si>
  <si>
    <t xml:space="preserve">spád      Ht [m]    </t>
  </si>
  <si>
    <t>denně</t>
  </si>
  <si>
    <t>Hladiny DN [m n.m.]</t>
  </si>
  <si>
    <t>Provoz :</t>
  </si>
  <si>
    <t>Hladiny HN [m n.m.]</t>
  </si>
  <si>
    <t>Sigma D</t>
  </si>
  <si>
    <t>Sigma H</t>
  </si>
  <si>
    <t>PMAX</t>
  </si>
  <si>
    <t>Pmax</t>
  </si>
  <si>
    <t>PRÚMĚRNÁ  ROČNÍ  VÝROBA  EL. ENERGIE :</t>
  </si>
  <si>
    <t>Omezení</t>
  </si>
  <si>
    <t xml:space="preserve">skut.osa OK   [m n.m.]  </t>
  </si>
  <si>
    <t xml:space="preserve">max.osa OK   [m n.m.]  </t>
  </si>
  <si>
    <t>sací výška  Hs [m]</t>
  </si>
  <si>
    <t xml:space="preserve">delta_h  [m] </t>
  </si>
  <si>
    <t>Kav. jistota    j  [m]</t>
  </si>
  <si>
    <t xml:space="preserve">Sigma_model   [-] </t>
  </si>
  <si>
    <t>spád  H [m]</t>
  </si>
  <si>
    <t>Hb [m]</t>
  </si>
  <si>
    <t>Hnm [m n.m.]</t>
  </si>
  <si>
    <t>SACÍ VÝŠKA :</t>
  </si>
  <si>
    <t xml:space="preserve">výkon    Pg [kW]  </t>
  </si>
  <si>
    <t xml:space="preserve">průtok  Qt [m3/s] </t>
  </si>
  <si>
    <t>spád    Ht [m]</t>
  </si>
  <si>
    <t>ztráty  Hz [m]</t>
  </si>
  <si>
    <t>Spády  H btto  [m]</t>
  </si>
  <si>
    <t>Hladiny  DN  [m n.m.]</t>
  </si>
  <si>
    <t>Hladiny  HN  [m n.m.]</t>
  </si>
  <si>
    <t>TURBÍNOVÝ PROVOZ :</t>
  </si>
  <si>
    <t>F 265</t>
  </si>
  <si>
    <t>Charakteristika turbiny</t>
  </si>
  <si>
    <t>Výpočet :</t>
  </si>
  <si>
    <t>Ht_m</t>
  </si>
  <si>
    <t>[1/min]</t>
  </si>
  <si>
    <t>otáčky nm</t>
  </si>
  <si>
    <t>otáčky n:</t>
  </si>
  <si>
    <t>ČKD TT</t>
  </si>
  <si>
    <t>[m]</t>
  </si>
  <si>
    <t>průměr Dm</t>
  </si>
  <si>
    <t>průměr D:</t>
  </si>
  <si>
    <t>Č.1678</t>
  </si>
  <si>
    <t>č.char.:</t>
  </si>
  <si>
    <t>model :</t>
  </si>
  <si>
    <t>počet ks:</t>
  </si>
  <si>
    <t>typ :</t>
  </si>
  <si>
    <t>Volba :</t>
  </si>
  <si>
    <t>ztráty k [-]</t>
  </si>
  <si>
    <t>přivaděč :</t>
  </si>
  <si>
    <t>min.</t>
  </si>
  <si>
    <t>max.</t>
  </si>
  <si>
    <t>stř.</t>
  </si>
  <si>
    <t>nom.</t>
  </si>
  <si>
    <t>H btto  [m]</t>
  </si>
  <si>
    <t>Zadání :</t>
  </si>
  <si>
    <t>Kupský , PE 71</t>
  </si>
  <si>
    <t>Zpracoval:</t>
  </si>
  <si>
    <t>Investor :</t>
  </si>
  <si>
    <t>Datum :</t>
  </si>
  <si>
    <t>TG1</t>
  </si>
  <si>
    <t>Lokalita :</t>
  </si>
  <si>
    <t>VÝPOČET FRANCISOVY  TURBINY</t>
  </si>
  <si>
    <t>dnů</t>
  </si>
  <si>
    <t>F 22</t>
  </si>
  <si>
    <t>Č.1285</t>
  </si>
  <si>
    <t>F 15 R</t>
  </si>
  <si>
    <t>ČKD Blansko a.s.</t>
  </si>
  <si>
    <t>F 15R</t>
  </si>
  <si>
    <t>Č.1504</t>
  </si>
  <si>
    <t>max</t>
  </si>
  <si>
    <t>TG2</t>
  </si>
  <si>
    <t>eta c[%]</t>
  </si>
  <si>
    <t>Pel[kW]</t>
  </si>
  <si>
    <t>eta g[-]</t>
  </si>
  <si>
    <t>eta p[-]</t>
  </si>
  <si>
    <t>Pt[kW]</t>
  </si>
  <si>
    <t>eta t[-]</t>
  </si>
  <si>
    <t>Ht[m]</t>
  </si>
  <si>
    <t>hz</t>
  </si>
  <si>
    <t>účinnost</t>
  </si>
  <si>
    <t>výkon</t>
  </si>
  <si>
    <t>poř.</t>
  </si>
  <si>
    <t>T2</t>
  </si>
  <si>
    <t>T1</t>
  </si>
  <si>
    <t>[MWh]</t>
  </si>
  <si>
    <t xml:space="preserve">    PRUMĚRNÁ ROČNÍ VÝROBA EL.ENERGIE  E   = </t>
  </si>
  <si>
    <t xml:space="preserve">    CELKOVÁ ROČNÍ VÝROBA EL. ENERGIE   Ec  = </t>
  </si>
  <si>
    <t>E[MWh]</t>
  </si>
  <si>
    <t>Pg[kW]</t>
  </si>
  <si>
    <t>výroba</t>
  </si>
  <si>
    <t>napřímo</t>
  </si>
  <si>
    <t>převod  :</t>
  </si>
  <si>
    <t>400 V</t>
  </si>
  <si>
    <t>asynchronní</t>
  </si>
  <si>
    <t>generátor :</t>
  </si>
  <si>
    <t>Hn [m]</t>
  </si>
  <si>
    <t>Qn [m3/s]</t>
  </si>
  <si>
    <t>parametry:</t>
  </si>
  <si>
    <t>Francis</t>
  </si>
  <si>
    <t>typ:</t>
  </si>
  <si>
    <t>turbina :</t>
  </si>
  <si>
    <t>(m)</t>
  </si>
  <si>
    <t>Hbtto</t>
  </si>
  <si>
    <t>(m.n.m)</t>
  </si>
  <si>
    <t>hladina v nádrži</t>
  </si>
  <si>
    <t>Var.</t>
  </si>
  <si>
    <t>F 23</t>
  </si>
  <si>
    <t>Č.1480</t>
  </si>
  <si>
    <t>Hz</t>
  </si>
  <si>
    <t xml:space="preserve">Francis </t>
  </si>
  <si>
    <t>ˇ-</t>
  </si>
  <si>
    <t>ˇ+</t>
  </si>
  <si>
    <t>(Kč/kWh)</t>
  </si>
  <si>
    <t>(mil Kč)</t>
  </si>
  <si>
    <t>(MWh)</t>
  </si>
  <si>
    <t>[kW]</t>
  </si>
  <si>
    <t>kW</t>
  </si>
  <si>
    <t>m</t>
  </si>
  <si>
    <t>turbiny</t>
  </si>
  <si>
    <t>Varianta</t>
  </si>
  <si>
    <t>celkem</t>
  </si>
  <si>
    <t>stavební</t>
  </si>
  <si>
    <t>technologie</t>
  </si>
  <si>
    <t>elektro</t>
  </si>
  <si>
    <t>strojní</t>
  </si>
  <si>
    <t>E</t>
  </si>
  <si>
    <t>Pel</t>
  </si>
  <si>
    <t>Ptmax</t>
  </si>
  <si>
    <t>Hn</t>
  </si>
  <si>
    <t>Qt</t>
  </si>
  <si>
    <t>typ</t>
  </si>
  <si>
    <t>D</t>
  </si>
  <si>
    <t>ks</t>
  </si>
  <si>
    <t>mínus</t>
  </si>
  <si>
    <t>plus</t>
  </si>
  <si>
    <t>poznámka</t>
  </si>
  <si>
    <t>cena /</t>
  </si>
  <si>
    <t>cena_s /</t>
  </si>
  <si>
    <t>cena</t>
  </si>
  <si>
    <t>cena_T /</t>
  </si>
  <si>
    <t>OK</t>
  </si>
  <si>
    <t xml:space="preserve">Studie energetického využití </t>
  </si>
  <si>
    <t>k=hz/Q^2</t>
  </si>
  <si>
    <t>Součinitel ztrát:</t>
  </si>
  <si>
    <t>lamda*l/d</t>
  </si>
  <si>
    <t>lamda</t>
  </si>
  <si>
    <t>k/D</t>
  </si>
  <si>
    <t>Re</t>
  </si>
  <si>
    <t>ni</t>
  </si>
  <si>
    <t>celková ztráta</t>
  </si>
  <si>
    <t>L</t>
  </si>
  <si>
    <t>promile</t>
  </si>
  <si>
    <t>i</t>
  </si>
  <si>
    <t>m/s</t>
  </si>
  <si>
    <t>v</t>
  </si>
  <si>
    <t>m2</t>
  </si>
  <si>
    <t>S</t>
  </si>
  <si>
    <t>mm</t>
  </si>
  <si>
    <t xml:space="preserve">DN </t>
  </si>
  <si>
    <t>Ztráta třením :</t>
  </si>
  <si>
    <t>ksi4</t>
  </si>
  <si>
    <t>DN</t>
  </si>
  <si>
    <t>Klapka</t>
  </si>
  <si>
    <t>ksi8</t>
  </si>
  <si>
    <t>souč.ztrát</t>
  </si>
  <si>
    <t>úhel 15st.</t>
  </si>
  <si>
    <t>Ohyby</t>
  </si>
  <si>
    <t>ksi7</t>
  </si>
  <si>
    <t>Přechod</t>
  </si>
  <si>
    <t>ksi5</t>
  </si>
  <si>
    <t>úhel 45st.</t>
  </si>
  <si>
    <t>úhel 75st.</t>
  </si>
  <si>
    <t>Odbočka</t>
  </si>
  <si>
    <t>DN800/</t>
  </si>
  <si>
    <t>Ohyb</t>
  </si>
  <si>
    <t>ksi2</t>
  </si>
  <si>
    <t xml:space="preserve">ksič=beta*exp(4/3*ln(s/bc)) </t>
  </si>
  <si>
    <t>Sčp</t>
  </si>
  <si>
    <t>průtočná</t>
  </si>
  <si>
    <t>Sčp=Sč*(b/(b+bc))</t>
  </si>
  <si>
    <t>Sč</t>
  </si>
  <si>
    <t>hrubá</t>
  </si>
  <si>
    <t>plocha</t>
  </si>
  <si>
    <t>Sč=b*h</t>
  </si>
  <si>
    <t>odhad</t>
  </si>
  <si>
    <t>bc</t>
  </si>
  <si>
    <t>mezera</t>
  </si>
  <si>
    <t>s</t>
  </si>
  <si>
    <t>šířka</t>
  </si>
  <si>
    <t>česlice</t>
  </si>
  <si>
    <t>beta</t>
  </si>
  <si>
    <t>souč.tvaru</t>
  </si>
  <si>
    <t>h</t>
  </si>
  <si>
    <t>výška</t>
  </si>
  <si>
    <t>b</t>
  </si>
  <si>
    <t>česle</t>
  </si>
  <si>
    <t>Česle jemné</t>
  </si>
  <si>
    <t>ksi3</t>
  </si>
  <si>
    <t>Vtok</t>
  </si>
  <si>
    <t>Počet ks</t>
  </si>
  <si>
    <t>Místní ztráta</t>
  </si>
  <si>
    <t xml:space="preserve">Hz </t>
  </si>
  <si>
    <t xml:space="preserve">rychlost </t>
  </si>
  <si>
    <t>ksi</t>
  </si>
  <si>
    <t>Průtok:</t>
  </si>
  <si>
    <t>Akce:</t>
  </si>
  <si>
    <t>Q2=</t>
  </si>
  <si>
    <t>+TG2</t>
  </si>
  <si>
    <t>Výpočet ztrát</t>
  </si>
  <si>
    <t>Celkem PS 01:</t>
  </si>
  <si>
    <t>Montáž celkem:</t>
  </si>
  <si>
    <t>Dodávka celkem:</t>
  </si>
  <si>
    <t xml:space="preserve">                                  DPS 01.2 součet</t>
  </si>
  <si>
    <t>sada</t>
  </si>
  <si>
    <t>2.</t>
  </si>
  <si>
    <t xml:space="preserve">                                  DPS 01.1 součet</t>
  </si>
  <si>
    <t>DPS 01.1 Přívod vody</t>
  </si>
  <si>
    <t>1.</t>
  </si>
  <si>
    <t>Cena celkem
[tis.Kč]</t>
  </si>
  <si>
    <t>Jednotková
cena [Kč]</t>
  </si>
  <si>
    <t>Množství</t>
  </si>
  <si>
    <t xml:space="preserve">Jednotka </t>
  </si>
  <si>
    <t>Název položky</t>
  </si>
  <si>
    <t>Pol.
č.</t>
  </si>
  <si>
    <t xml:space="preserve">                                  DPS 01.3 součet</t>
  </si>
  <si>
    <t xml:space="preserve"> - Příslušenství (chlazení, mazání..)</t>
  </si>
  <si>
    <t xml:space="preserve"> - Regulace TG2</t>
  </si>
  <si>
    <t xml:space="preserve"> - Turbina Francis TG1 (OK 450)</t>
  </si>
  <si>
    <t>DPS 01.2. Nová turbína a strojní zařízení TG2</t>
  </si>
  <si>
    <t xml:space="preserve"> - Montážní vložka DN 600</t>
  </si>
  <si>
    <t xml:space="preserve"> - Klapka DN 600</t>
  </si>
  <si>
    <t>Přívodní potrubí TG2</t>
  </si>
  <si>
    <t>PS 01 - MVE - Technologická část strojní</t>
  </si>
  <si>
    <t>suma</t>
  </si>
  <si>
    <t>výtok</t>
  </si>
  <si>
    <t>potrubí</t>
  </si>
  <si>
    <t>koleno</t>
  </si>
  <si>
    <t>uzávěr</t>
  </si>
  <si>
    <t>odbočka</t>
  </si>
  <si>
    <t>přechod</t>
  </si>
  <si>
    <t>šoupátko</t>
  </si>
  <si>
    <t>DN 200</t>
  </si>
  <si>
    <t>Ztráty</t>
  </si>
  <si>
    <t>DN 150</t>
  </si>
  <si>
    <t>Qas</t>
  </si>
  <si>
    <t>min</t>
  </si>
  <si>
    <t>provoz</t>
  </si>
  <si>
    <t>H</t>
  </si>
  <si>
    <t>g</t>
  </si>
  <si>
    <t>Sa</t>
  </si>
  <si>
    <t>mi</t>
  </si>
  <si>
    <t>Q=mi*Sv*odm(2*g*H)</t>
  </si>
  <si>
    <t>vzorec :</t>
  </si>
  <si>
    <t>zásobní</t>
  </si>
  <si>
    <t>Kapacita asanačního potrubí :</t>
  </si>
  <si>
    <t>asanace</t>
  </si>
  <si>
    <t>výpusť</t>
  </si>
  <si>
    <t>profil</t>
  </si>
  <si>
    <t>S (m2)</t>
  </si>
  <si>
    <t>DN 125</t>
  </si>
  <si>
    <t>DN 100</t>
  </si>
  <si>
    <t>osa</t>
  </si>
  <si>
    <t>horní</t>
  </si>
  <si>
    <t>teoretický</t>
  </si>
  <si>
    <t>teoretická</t>
  </si>
  <si>
    <t>Balt po vyrovnání</t>
  </si>
  <si>
    <t>hladina</t>
  </si>
  <si>
    <t>rychlost</t>
  </si>
  <si>
    <t>Kapacita asanace</t>
  </si>
  <si>
    <t>l</t>
  </si>
  <si>
    <t>Výtokový součinitel</t>
  </si>
  <si>
    <t>mí</t>
  </si>
  <si>
    <t>m2/s</t>
  </si>
  <si>
    <t>odmocnina</t>
  </si>
  <si>
    <t>alfa</t>
  </si>
  <si>
    <t>součinitel</t>
  </si>
  <si>
    <t>pro Q</t>
  </si>
  <si>
    <t>součet</t>
  </si>
  <si>
    <t>ksi10=ksiz4 zaokrouhleno nahoru</t>
  </si>
  <si>
    <t>ksi10</t>
  </si>
  <si>
    <t>průměr</t>
  </si>
  <si>
    <t>ksiz=1 (výtok z prosté trubky)</t>
  </si>
  <si>
    <t>ksiz4</t>
  </si>
  <si>
    <t>součinitel ztrát</t>
  </si>
  <si>
    <t>Ztráta na výtoku</t>
  </si>
  <si>
    <t xml:space="preserve"> - DN 150</t>
  </si>
  <si>
    <t>ksi8=ksio zaokrouhleno nahoru</t>
  </si>
  <si>
    <t>ksio=0,2 (oblouk 45 st)</t>
  </si>
  <si>
    <t>ksio</t>
  </si>
  <si>
    <t>Ztráta na oblouku</t>
  </si>
  <si>
    <t xml:space="preserve"> - DN 150/45st</t>
  </si>
  <si>
    <t>ksi11=ksiu3 zaokrouhleno nahoru</t>
  </si>
  <si>
    <t>ksi11</t>
  </si>
  <si>
    <t>ksiu3=0,02 (dle podkladu výrobce)</t>
  </si>
  <si>
    <t>ksiu3</t>
  </si>
  <si>
    <t>Ztráta na provozním uzávěru</t>
  </si>
  <si>
    <t xml:space="preserve"> - šoupátko DN 150</t>
  </si>
  <si>
    <t>ksi9=ksiz3 zaokrouhleno nahoru</t>
  </si>
  <si>
    <t>ksi9</t>
  </si>
  <si>
    <t>s2/s1</t>
  </si>
  <si>
    <t>ksiz=0,25 (odhad)</t>
  </si>
  <si>
    <t>ksiz3</t>
  </si>
  <si>
    <t>Ztráta na zúžení</t>
  </si>
  <si>
    <t xml:space="preserve"> - DN 500 / DN 150</t>
  </si>
  <si>
    <t>ksi12=ksiu4 zaokrouhleno nahoru</t>
  </si>
  <si>
    <t>ksi12</t>
  </si>
  <si>
    <t>ksiu4=0,25 (odhad)</t>
  </si>
  <si>
    <t>ksiu4</t>
  </si>
  <si>
    <t xml:space="preserve"> - DN 500/45st</t>
  </si>
  <si>
    <t>ksi7=ksiz2 zaokrouhleno nahoru</t>
  </si>
  <si>
    <t>ksiz2=0,5 (odhad)</t>
  </si>
  <si>
    <t>ksiz2</t>
  </si>
  <si>
    <t>Ztráta na odbočce + oblouk</t>
  </si>
  <si>
    <t xml:space="preserve"> - DN 1400/45st </t>
  </si>
  <si>
    <t>ksi6=ksiz1 zaokrouhleno nahoru</t>
  </si>
  <si>
    <t>ksi6</t>
  </si>
  <si>
    <t>ksiz1=0,65 (vtok do potrubí pod 90 st)</t>
  </si>
  <si>
    <t>ksiz1</t>
  </si>
  <si>
    <t>Ztráta na vtoku a zúžení</t>
  </si>
  <si>
    <t xml:space="preserve"> - DN 1400 / DN 500</t>
  </si>
  <si>
    <t>ksi4=ksiu2 zaokrouhleno nahoru</t>
  </si>
  <si>
    <t>ksiu2=0,28 (dle podkladu ČKD)</t>
  </si>
  <si>
    <t>ksiu2</t>
  </si>
  <si>
    <t xml:space="preserve"> - klapka DN 1400</t>
  </si>
  <si>
    <t>ksi3=ksiu1 zaokrouhleno nahoru</t>
  </si>
  <si>
    <t>ksiu1=0,28 (dle podkladu ČKD)</t>
  </si>
  <si>
    <t>ksiu1</t>
  </si>
  <si>
    <t>Ztráta na revizním uzávěru</t>
  </si>
  <si>
    <t>ksi2=ksiv zaokrouhleno nahoru</t>
  </si>
  <si>
    <t>ksiv=0,06 (tvar Lískovec)</t>
  </si>
  <si>
    <t>ksiv</t>
  </si>
  <si>
    <t>Ztráta na vtoku</t>
  </si>
  <si>
    <t>ksi1=ksič zaokrouhleno nahoru</t>
  </si>
  <si>
    <t>ksi1</t>
  </si>
  <si>
    <t>ksič</t>
  </si>
  <si>
    <t>součinitel tvaru</t>
  </si>
  <si>
    <t>Ztráta na česlích</t>
  </si>
  <si>
    <t>ksi*(Si/Sv)^2</t>
  </si>
  <si>
    <t>Si^2</t>
  </si>
  <si>
    <t>Místní ztráty :</t>
  </si>
  <si>
    <t xml:space="preserve"> - DN 200</t>
  </si>
  <si>
    <t xml:space="preserve"> - DN 200/45st</t>
  </si>
  <si>
    <t xml:space="preserve"> - šoupátko DN 200</t>
  </si>
  <si>
    <t xml:space="preserve"> - DN 500 / DN 200</t>
  </si>
  <si>
    <t>osa výpusti:</t>
  </si>
  <si>
    <t>DN 800</t>
  </si>
  <si>
    <t>TG3</t>
  </si>
  <si>
    <t>Přívodní potrubí TG3</t>
  </si>
  <si>
    <t xml:space="preserve"> - uzávěr DN 500</t>
  </si>
  <si>
    <t xml:space="preserve"> - lapač úhořů</t>
  </si>
  <si>
    <t xml:space="preserve"> - potrubí DN 500</t>
  </si>
  <si>
    <t xml:space="preserve"> - Klapka DN 500</t>
  </si>
  <si>
    <t xml:space="preserve"> - Montážní vložka DN 500</t>
  </si>
  <si>
    <t>Obtokové potrubí</t>
  </si>
  <si>
    <t xml:space="preserve"> - uzávěr DN 200 s el. pohonem</t>
  </si>
  <si>
    <t>DPS 01.3. Nové soustrojí TG3</t>
  </si>
  <si>
    <t xml:space="preserve"> - přechod a úprava potrubí DN 500</t>
  </si>
  <si>
    <t xml:space="preserve"> - uzávěr v savce DN 500</t>
  </si>
  <si>
    <t xml:space="preserve"> - savka </t>
  </si>
  <si>
    <t xml:space="preserve"> - dávkování O2</t>
  </si>
  <si>
    <t xml:space="preserve"> - uzávěr DN 200 </t>
  </si>
  <si>
    <t xml:space="preserve"> - Generátor synchronní TG2 (200 kW)</t>
  </si>
  <si>
    <t xml:space="preserve"> - potrubí DN 200</t>
  </si>
  <si>
    <t xml:space="preserve"> - čerpadlo TQVD (OK 450)</t>
  </si>
  <si>
    <t xml:space="preserve"> - regulace TG3</t>
  </si>
  <si>
    <t xml:space="preserve"> - generátor asynchronní TG3 (30 kW)</t>
  </si>
  <si>
    <t xml:space="preserve"> - příslušenství (chlazení, mazání..)</t>
  </si>
  <si>
    <t>Q3=</t>
  </si>
  <si>
    <t>DN900/</t>
  </si>
  <si>
    <t>úhel 60st.</t>
  </si>
  <si>
    <t>Spojení</t>
  </si>
  <si>
    <t>+TG3</t>
  </si>
  <si>
    <t>VAR 1</t>
  </si>
  <si>
    <t>VAR 2</t>
  </si>
  <si>
    <t>DN500/</t>
  </si>
  <si>
    <t>LU</t>
  </si>
  <si>
    <t>90 kW</t>
  </si>
  <si>
    <t>T3</t>
  </si>
  <si>
    <t>TQVD</t>
  </si>
  <si>
    <t>Var. 1</t>
  </si>
  <si>
    <t>Var. 2</t>
  </si>
  <si>
    <t>MVE Letovice</t>
  </si>
  <si>
    <t>VD Letovice</t>
  </si>
  <si>
    <t>MVE  Letovice</t>
  </si>
  <si>
    <t>Křetínka</t>
  </si>
  <si>
    <t>400-TQVD</t>
  </si>
  <si>
    <t>m-denní průtoky</t>
  </si>
  <si>
    <t>n-leté průtoky</t>
  </si>
  <si>
    <t>Qmd (m3/s)</t>
  </si>
  <si>
    <t>Qn (m3/s)</t>
  </si>
  <si>
    <t>Qmd</t>
  </si>
  <si>
    <t>n</t>
  </si>
  <si>
    <t>Qn</t>
  </si>
  <si>
    <t>LG</t>
  </si>
  <si>
    <t>eta g =</t>
  </si>
  <si>
    <t xml:space="preserve">eta př = </t>
  </si>
  <si>
    <t>výkon:</t>
  </si>
  <si>
    <t>napětí:</t>
  </si>
  <si>
    <t>trafo:</t>
  </si>
  <si>
    <t xml:space="preserve">eta tr = </t>
  </si>
  <si>
    <t>PM</t>
  </si>
  <si>
    <t>DN 400</t>
  </si>
  <si>
    <t>DN400</t>
  </si>
  <si>
    <t>55 kW</t>
  </si>
  <si>
    <t>75 kW</t>
  </si>
  <si>
    <t>110 kW</t>
  </si>
  <si>
    <t>STAV</t>
  </si>
  <si>
    <t>I. Garantované parametry</t>
  </si>
  <si>
    <t>čistý spád</t>
  </si>
  <si>
    <t>bod</t>
  </si>
  <si>
    <t>koef. váhy</t>
  </si>
  <si>
    <t>garantovaný výkon na svorkách generátoru</t>
  </si>
  <si>
    <t xml:space="preserve">celková účinnost </t>
  </si>
  <si>
    <t>Qt m3/s</t>
  </si>
  <si>
    <t>Hn (m)</t>
  </si>
  <si>
    <t xml:space="preserve">Pg (kW) </t>
  </si>
  <si>
    <r>
      <t>h</t>
    </r>
    <r>
      <rPr>
        <vertAlign val="sub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(%)</t>
    </r>
  </si>
  <si>
    <r>
      <t>h</t>
    </r>
    <r>
      <rPr>
        <vertAlign val="subscript"/>
        <sz val="10"/>
        <rFont val="Arial"/>
        <family val="2"/>
        <charset val="238"/>
      </rPr>
      <t>t</t>
    </r>
    <r>
      <rPr>
        <sz val="10"/>
        <rFont val="Arial"/>
        <family val="2"/>
        <charset val="238"/>
      </rPr>
      <t xml:space="preserve"> (%)</t>
    </r>
  </si>
  <si>
    <r>
      <t>h</t>
    </r>
    <r>
      <rPr>
        <vertAlign val="subscript"/>
        <sz val="10"/>
        <rFont val="Arial"/>
        <family val="2"/>
        <charset val="238"/>
      </rPr>
      <t>pr</t>
    </r>
    <r>
      <rPr>
        <sz val="10"/>
        <rFont val="Arial"/>
        <family val="2"/>
        <charset val="238"/>
      </rPr>
      <t xml:space="preserve"> (%)</t>
    </r>
  </si>
  <si>
    <r>
      <t>h</t>
    </r>
    <r>
      <rPr>
        <vertAlign val="subscript"/>
        <sz val="10"/>
        <rFont val="Arial"/>
        <family val="2"/>
        <charset val="238"/>
      </rPr>
      <t>g</t>
    </r>
    <r>
      <rPr>
        <sz val="10"/>
        <rFont val="Arial"/>
        <family val="2"/>
        <charset val="238"/>
      </rPr>
      <t xml:space="preserve"> (%)</t>
    </r>
  </si>
  <si>
    <r>
      <t>Střední hodnota výkonu P</t>
    </r>
    <r>
      <rPr>
        <b/>
        <vertAlign val="subscript"/>
        <sz val="10"/>
        <rFont val="Arial"/>
        <family val="2"/>
        <charset val="238"/>
      </rPr>
      <t>MVE</t>
    </r>
  </si>
  <si>
    <t>(vyplní uchazeč)</t>
  </si>
  <si>
    <r>
      <t xml:space="preserve">Střední hodnota účinnosti </t>
    </r>
    <r>
      <rPr>
        <b/>
        <sz val="10"/>
        <rFont val="Symbol"/>
        <family val="1"/>
        <charset val="2"/>
      </rPr>
      <t>h</t>
    </r>
    <r>
      <rPr>
        <b/>
        <vertAlign val="subscript"/>
        <sz val="10"/>
        <rFont val="Arial"/>
        <family val="2"/>
        <charset val="238"/>
      </rPr>
      <t>cMVE</t>
    </r>
    <r>
      <rPr>
        <b/>
        <sz val="10"/>
        <rFont val="Arial"/>
        <family val="2"/>
        <charset val="238"/>
      </rPr>
      <t xml:space="preserve"> </t>
    </r>
  </si>
  <si>
    <t>%</t>
  </si>
  <si>
    <t xml:space="preserve">Výpočet střední hodnoty výkonu: </t>
  </si>
  <si>
    <t>(vážený průměr z hodnot výkonu pro jednotlivé provozní body provozu soustrojí)</t>
  </si>
  <si>
    <r>
      <t>P</t>
    </r>
    <r>
      <rPr>
        <vertAlign val="subscript"/>
        <sz val="10"/>
        <rFont val="Arial CE"/>
        <charset val="238"/>
      </rPr>
      <t>MVE</t>
    </r>
    <r>
      <rPr>
        <sz val="11"/>
        <color theme="1"/>
        <rFont val="Calibri"/>
        <family val="2"/>
        <charset val="238"/>
        <scheme val="minor"/>
      </rPr>
      <t xml:space="preserve"> = (A*kA+B*kB+C*kC+D*kD+E*kE) /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  <charset val="238"/>
      </rPr>
      <t>k</t>
    </r>
  </si>
  <si>
    <r>
      <t>S</t>
    </r>
    <r>
      <rPr>
        <sz val="11"/>
        <color theme="1"/>
        <rFont val="Calibri"/>
        <family val="2"/>
        <charset val="238"/>
        <scheme val="minor"/>
      </rPr>
      <t>k = (kA+kB+kC+kD+kE)</t>
    </r>
  </si>
  <si>
    <t>Výpočet střední hodnoty účinnosti:</t>
  </si>
  <si>
    <t>(vážený průměr z hodnot účinnosti pro jednotlivé provozní body provozu soustrojí)</t>
  </si>
  <si>
    <r>
      <t>h</t>
    </r>
    <r>
      <rPr>
        <vertAlign val="subscript"/>
        <sz val="10"/>
        <rFont val="Arial CE"/>
        <charset val="238"/>
      </rPr>
      <t>cMVE</t>
    </r>
    <r>
      <rPr>
        <sz val="11"/>
        <color theme="1"/>
        <rFont val="Calibri"/>
        <family val="2"/>
        <charset val="238"/>
        <scheme val="minor"/>
      </rPr>
      <t xml:space="preserve"> = (A*kA+B*kB+C*kC+D*kD+E*kE) /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  <charset val="238"/>
      </rPr>
      <t>k</t>
    </r>
  </si>
  <si>
    <t>H (m)</t>
  </si>
  <si>
    <r>
      <t>h</t>
    </r>
    <r>
      <rPr>
        <vertAlign val="subscript"/>
        <sz val="10"/>
        <rFont val="Arial"/>
        <family val="2"/>
        <charset val="238"/>
      </rPr>
      <t>T</t>
    </r>
    <r>
      <rPr>
        <sz val="10"/>
        <rFont val="Symbol"/>
        <family val="1"/>
        <charset val="2"/>
      </rPr>
      <t xml:space="preserve"> </t>
    </r>
  </si>
  <si>
    <t>(%)</t>
  </si>
  <si>
    <r>
      <t>h</t>
    </r>
    <r>
      <rPr>
        <vertAlign val="subscript"/>
        <sz val="10"/>
        <rFont val="Arial"/>
        <family val="2"/>
        <charset val="238"/>
      </rPr>
      <t>G</t>
    </r>
    <r>
      <rPr>
        <sz val="10"/>
        <rFont val="Symbol"/>
        <family val="1"/>
        <charset val="2"/>
      </rPr>
      <t xml:space="preserve"> </t>
    </r>
  </si>
  <si>
    <r>
      <t>H</t>
    </r>
    <r>
      <rPr>
        <vertAlign val="subscript"/>
        <sz val="10"/>
        <color theme="1"/>
        <rFont val="Arial"/>
        <family val="2"/>
        <charset val="238"/>
      </rPr>
      <t>n</t>
    </r>
  </si>
  <si>
    <t>Průtok přes turbínu</t>
  </si>
  <si>
    <r>
      <t>Q</t>
    </r>
    <r>
      <rPr>
        <vertAlign val="subscript"/>
        <sz val="10"/>
        <color theme="1"/>
        <rFont val="Arial"/>
        <family val="2"/>
        <charset val="238"/>
      </rPr>
      <t>1t</t>
    </r>
  </si>
  <si>
    <t>Koeficient váhy</t>
  </si>
  <si>
    <t>K</t>
  </si>
  <si>
    <t>Garantovaný výkon na svorkách generátoru</t>
  </si>
  <si>
    <t>Pg</t>
  </si>
  <si>
    <r>
      <t>(m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/s)</t>
    </r>
  </si>
  <si>
    <t>(kW)</t>
  </si>
  <si>
    <t>A1</t>
  </si>
  <si>
    <t>B1</t>
  </si>
  <si>
    <t>C1</t>
  </si>
  <si>
    <t>D1</t>
  </si>
  <si>
    <t>E1</t>
  </si>
  <si>
    <t xml:space="preserve">MVE Letovice - Tabulka garantovaných parametrů </t>
  </si>
  <si>
    <t>MVE Letovice - Účinnost turbíny</t>
  </si>
  <si>
    <t>MVE Letovice - Účinnost generátoru</t>
  </si>
  <si>
    <t>A2</t>
  </si>
  <si>
    <t>B2</t>
  </si>
  <si>
    <t>C2</t>
  </si>
  <si>
    <t>D2</t>
  </si>
  <si>
    <t>E2</t>
  </si>
  <si>
    <t>A3</t>
  </si>
  <si>
    <t>B3</t>
  </si>
  <si>
    <t>C3</t>
  </si>
  <si>
    <t>D3</t>
  </si>
  <si>
    <t>E3</t>
  </si>
  <si>
    <t>výkon na svorkách generátoru</t>
  </si>
  <si>
    <t>26.0</t>
  </si>
  <si>
    <t>22.0</t>
  </si>
  <si>
    <t>18.0</t>
  </si>
  <si>
    <t>ETAT</t>
  </si>
  <si>
    <r>
      <t>h</t>
    </r>
    <r>
      <rPr>
        <vertAlign val="subscript"/>
        <sz val="10"/>
        <color theme="1"/>
        <rFont val="Arial"/>
        <family val="2"/>
        <charset val="238"/>
      </rPr>
      <t>T</t>
    </r>
    <r>
      <rPr>
        <sz val="10"/>
        <color theme="1"/>
        <rFont val="Arial"/>
        <family val="2"/>
        <charset val="238"/>
      </rPr>
      <t xml:space="preserve"> (%)</t>
    </r>
  </si>
  <si>
    <t>0.25</t>
  </si>
  <si>
    <t>0.30</t>
  </si>
  <si>
    <t>0.40</t>
  </si>
  <si>
    <t>0.50</t>
  </si>
  <si>
    <t>0.10</t>
  </si>
  <si>
    <t>0.15</t>
  </si>
  <si>
    <t>0.20</t>
  </si>
  <si>
    <t>P/Pn</t>
  </si>
  <si>
    <r>
      <t>h</t>
    </r>
    <r>
      <rPr>
        <vertAlign val="subscript"/>
        <sz val="10"/>
        <color theme="1"/>
        <rFont val="Arial"/>
        <family val="2"/>
        <charset val="238"/>
      </rPr>
      <t>G</t>
    </r>
    <r>
      <rPr>
        <sz val="10"/>
        <color theme="1"/>
        <rFont val="Symbol"/>
        <family val="1"/>
        <charset val="2"/>
      </rPr>
      <t xml:space="preserve"> </t>
    </r>
  </si>
  <si>
    <t xml:space="preserve">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</si>
</sst>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0.0_)"/>
    <numFmt numFmtId="165" formatCode="0.00_)"/>
    <numFmt numFmtId="166" formatCode="0.0000_)"/>
    <numFmt numFmtId="167" formatCode="0.000_)"/>
    <numFmt numFmtId="168" formatCode="0_)"/>
    <numFmt numFmtId="169" formatCode="0.000"/>
    <numFmt numFmtId="170" formatCode="0.0"/>
    <numFmt numFmtId="171" formatCode="d/m/yyyy;@"/>
    <numFmt numFmtId="172" formatCode="#,##0;[Red]\-#,##0"/>
    <numFmt numFmtId="173" formatCode="#,##0\ &quot;Kčs&quot;;[Red]\-#,##0\ &quot;Kčs&quot;"/>
    <numFmt numFmtId="174" formatCode="0.0%"/>
    <numFmt numFmtId="175" formatCode="0.0000"/>
    <numFmt numFmtId="176" formatCode="#,##0.0"/>
    <numFmt numFmtId="177" formatCode="0.00000"/>
  </numFmts>
  <fonts count="46">
    <font>
      <sz val="11"/>
      <color theme="1"/>
      <name val="Calibri"/>
      <family val="2"/>
      <charset val="238"/>
      <scheme val="minor"/>
    </font>
    <font>
      <sz val="11"/>
      <name val="Arial CE"/>
      <charset val="238"/>
    </font>
    <font>
      <sz val="14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2"/>
      <name val="Arial CE"/>
      <family val="2"/>
      <charset val="238"/>
    </font>
    <font>
      <vertAlign val="superscript"/>
      <sz val="10"/>
      <name val="Arial"/>
      <family val="2"/>
      <charset val="238"/>
    </font>
    <font>
      <sz val="10"/>
      <name val="Switzerland"/>
    </font>
    <font>
      <sz val="9"/>
      <name val="Arial CE"/>
      <charset val="238"/>
    </font>
    <font>
      <sz val="10"/>
      <name val="Arial"/>
      <family val="2"/>
      <charset val="238"/>
    </font>
    <font>
      <b/>
      <sz val="11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i/>
      <sz val="10"/>
      <name val="Arial CE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Narrow"/>
      <family val="2"/>
    </font>
    <font>
      <b/>
      <u/>
      <sz val="12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charset val="238"/>
    </font>
    <font>
      <b/>
      <sz val="16"/>
      <name val="Arial"/>
      <family val="2"/>
      <charset val="238"/>
    </font>
    <font>
      <sz val="10"/>
      <name val="Symbol"/>
      <family val="1"/>
      <charset val="2"/>
    </font>
    <font>
      <vertAlign val="subscript"/>
      <sz val="10"/>
      <name val="Arial"/>
      <family val="2"/>
      <charset val="238"/>
    </font>
    <font>
      <b/>
      <vertAlign val="subscript"/>
      <sz val="10"/>
      <name val="Arial"/>
      <family val="2"/>
      <charset val="238"/>
    </font>
    <font>
      <b/>
      <sz val="10"/>
      <name val="Symbol"/>
      <family val="1"/>
      <charset val="2"/>
    </font>
    <font>
      <vertAlign val="subscript"/>
      <sz val="10"/>
      <name val="Arial CE"/>
      <charset val="238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theme="1"/>
      <name val="Symbol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6E6E6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8">
    <xf numFmtId="0" fontId="0" fillId="0" borderId="0"/>
    <xf numFmtId="0" fontId="12" fillId="0" borderId="0"/>
    <xf numFmtId="168" fontId="16" fillId="0" borderId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6" fillId="0" borderId="0"/>
    <xf numFmtId="9" fontId="30" fillId="0" borderId="0" applyFont="0" applyFill="0" applyBorder="0" applyAlignment="0" applyProtection="0"/>
    <xf numFmtId="0" fontId="33" fillId="0" borderId="0"/>
  </cellStyleXfs>
  <cellXfs count="567">
    <xf numFmtId="0" fontId="0" fillId="0" borderId="0" xfId="0"/>
    <xf numFmtId="2" fontId="12" fillId="0" borderId="0" xfId="1" applyNumberFormat="1"/>
    <xf numFmtId="168" fontId="16" fillId="0" borderId="0" xfId="2"/>
    <xf numFmtId="167" fontId="16" fillId="0" borderId="0" xfId="2" applyNumberFormat="1" applyProtection="1"/>
    <xf numFmtId="165" fontId="16" fillId="0" borderId="0" xfId="2" applyNumberFormat="1" applyProtection="1"/>
    <xf numFmtId="168" fontId="16" fillId="0" borderId="0" xfId="2" applyAlignment="1" applyProtection="1">
      <alignment horizontal="left"/>
    </xf>
    <xf numFmtId="168" fontId="16" fillId="0" borderId="33" xfId="2" applyBorder="1"/>
    <xf numFmtId="168" fontId="16" fillId="0" borderId="31" xfId="2" applyBorder="1"/>
    <xf numFmtId="170" fontId="16" fillId="0" borderId="31" xfId="2" applyNumberFormat="1" applyBorder="1" applyAlignment="1" applyProtection="1">
      <alignment horizontal="center"/>
    </xf>
    <xf numFmtId="168" fontId="16" fillId="0" borderId="31" xfId="2" applyBorder="1" applyAlignment="1" applyProtection="1">
      <alignment horizontal="left"/>
    </xf>
    <xf numFmtId="168" fontId="16" fillId="0" borderId="35" xfId="2" applyBorder="1"/>
    <xf numFmtId="168" fontId="16" fillId="0" borderId="34" xfId="2" applyBorder="1"/>
    <xf numFmtId="167" fontId="16" fillId="0" borderId="3" xfId="2" applyNumberFormat="1" applyBorder="1" applyProtection="1"/>
    <xf numFmtId="168" fontId="16" fillId="0" borderId="1" xfId="2" applyNumberFormat="1" applyBorder="1" applyProtection="1"/>
    <xf numFmtId="167" fontId="16" fillId="0" borderId="2" xfId="2" applyNumberFormat="1" applyBorder="1" applyProtection="1"/>
    <xf numFmtId="167" fontId="16" fillId="0" borderId="36" xfId="2" applyNumberFormat="1" applyBorder="1" applyProtection="1"/>
    <xf numFmtId="167" fontId="16" fillId="0" borderId="34" xfId="2" applyNumberFormat="1" applyBorder="1" applyAlignment="1" applyProtection="1">
      <alignment horizontal="center"/>
    </xf>
    <xf numFmtId="168" fontId="16" fillId="0" borderId="34" xfId="2" applyBorder="1" applyAlignment="1" applyProtection="1">
      <alignment horizontal="left"/>
    </xf>
    <xf numFmtId="170" fontId="16" fillId="0" borderId="34" xfId="2" applyNumberFormat="1" applyBorder="1" applyAlignment="1" applyProtection="1">
      <alignment horizontal="center"/>
    </xf>
    <xf numFmtId="165" fontId="16" fillId="0" borderId="34" xfId="2" applyNumberFormat="1" applyBorder="1" applyAlignment="1" applyProtection="1">
      <alignment horizontal="center"/>
    </xf>
    <xf numFmtId="165" fontId="16" fillId="0" borderId="34" xfId="2" applyNumberFormat="1" applyBorder="1" applyAlignment="1" applyProtection="1">
      <alignment horizontal="left"/>
    </xf>
    <xf numFmtId="165" fontId="16" fillId="0" borderId="0" xfId="2" applyNumberFormat="1"/>
    <xf numFmtId="164" fontId="16" fillId="0" borderId="31" xfId="2" applyNumberFormat="1" applyBorder="1" applyProtection="1"/>
    <xf numFmtId="168" fontId="16" fillId="0" borderId="32" xfId="2" applyBorder="1"/>
    <xf numFmtId="165" fontId="16" fillId="0" borderId="30" xfId="2" applyNumberFormat="1" applyBorder="1" applyProtection="1"/>
    <xf numFmtId="164" fontId="16" fillId="0" borderId="34" xfId="2" applyNumberFormat="1" applyBorder="1" applyProtection="1"/>
    <xf numFmtId="168" fontId="16" fillId="0" borderId="0" xfId="2" applyBorder="1"/>
    <xf numFmtId="167" fontId="16" fillId="0" borderId="29" xfId="2" applyNumberFormat="1" applyBorder="1" applyProtection="1"/>
    <xf numFmtId="165" fontId="16" fillId="0" borderId="29" xfId="2" applyNumberFormat="1" applyBorder="1" applyProtection="1"/>
    <xf numFmtId="164" fontId="16" fillId="0" borderId="26" xfId="2" applyNumberFormat="1" applyBorder="1" applyProtection="1"/>
    <xf numFmtId="168" fontId="16" fillId="0" borderId="27" xfId="2" applyBorder="1"/>
    <xf numFmtId="165" fontId="16" fillId="0" borderId="25" xfId="2" applyNumberFormat="1" applyBorder="1" applyProtection="1"/>
    <xf numFmtId="165" fontId="16" fillId="0" borderId="34" xfId="2" applyNumberFormat="1" applyBorder="1" applyAlignment="1">
      <alignment horizontal="center"/>
    </xf>
    <xf numFmtId="165" fontId="16" fillId="0" borderId="1" xfId="2" applyNumberFormat="1" applyBorder="1" applyProtection="1"/>
    <xf numFmtId="165" fontId="16" fillId="0" borderId="26" xfId="2" applyNumberFormat="1" applyBorder="1" applyAlignment="1">
      <alignment horizontal="center"/>
    </xf>
    <xf numFmtId="168" fontId="16" fillId="0" borderId="26" xfId="2" applyBorder="1" applyAlignment="1" applyProtection="1">
      <alignment horizontal="left"/>
    </xf>
    <xf numFmtId="165" fontId="16" fillId="0" borderId="0" xfId="2" applyNumberFormat="1" applyAlignment="1" applyProtection="1">
      <alignment horizontal="left"/>
    </xf>
    <xf numFmtId="168" fontId="16" fillId="0" borderId="3" xfId="2" applyBorder="1"/>
    <xf numFmtId="168" fontId="16" fillId="0" borderId="1" xfId="2" applyBorder="1"/>
    <xf numFmtId="168" fontId="16" fillId="0" borderId="36" xfId="2" applyBorder="1"/>
    <xf numFmtId="168" fontId="16" fillId="0" borderId="2" xfId="2" applyBorder="1"/>
    <xf numFmtId="169" fontId="16" fillId="0" borderId="0" xfId="2" applyNumberFormat="1" applyBorder="1"/>
    <xf numFmtId="165" fontId="16" fillId="0" borderId="34" xfId="2" applyNumberFormat="1" applyBorder="1" applyProtection="1"/>
    <xf numFmtId="165" fontId="4" fillId="0" borderId="34" xfId="2" applyNumberFormat="1" applyFont="1" applyBorder="1" applyProtection="1"/>
    <xf numFmtId="165" fontId="16" fillId="0" borderId="26" xfId="2" applyNumberFormat="1" applyBorder="1" applyProtection="1"/>
    <xf numFmtId="164" fontId="16" fillId="0" borderId="34" xfId="2" applyNumberFormat="1" applyBorder="1" applyAlignment="1" applyProtection="1">
      <alignment horizontal="center"/>
    </xf>
    <xf numFmtId="168" fontId="16" fillId="0" borderId="34" xfId="2" applyNumberFormat="1" applyBorder="1" applyAlignment="1" applyProtection="1">
      <alignment horizontal="left"/>
    </xf>
    <xf numFmtId="168" fontId="16" fillId="0" borderId="1" xfId="2" applyBorder="1" applyAlignment="1" applyProtection="1">
      <alignment horizontal="left"/>
    </xf>
    <xf numFmtId="165" fontId="16" fillId="0" borderId="1" xfId="2" applyNumberFormat="1" applyBorder="1" applyAlignment="1" applyProtection="1">
      <alignment horizontal="left"/>
    </xf>
    <xf numFmtId="168" fontId="16" fillId="0" borderId="29" xfId="2" applyBorder="1"/>
    <xf numFmtId="9" fontId="16" fillId="0" borderId="28" xfId="2" applyNumberFormat="1" applyBorder="1"/>
    <xf numFmtId="9" fontId="16" fillId="0" borderId="25" xfId="2" applyNumberFormat="1" applyBorder="1"/>
    <xf numFmtId="9" fontId="16" fillId="0" borderId="27" xfId="2" applyNumberFormat="1" applyBorder="1"/>
    <xf numFmtId="168" fontId="16" fillId="0" borderId="0" xfId="2" applyFont="1"/>
    <xf numFmtId="165" fontId="16" fillId="0" borderId="2" xfId="2" applyNumberFormat="1" applyBorder="1" applyProtection="1"/>
    <xf numFmtId="168" fontId="16" fillId="0" borderId="2" xfId="2" applyBorder="1" applyAlignment="1" applyProtection="1">
      <alignment horizontal="left"/>
    </xf>
    <xf numFmtId="168" fontId="16" fillId="0" borderId="0" xfId="2" applyNumberFormat="1" applyBorder="1" applyProtection="1"/>
    <xf numFmtId="168" fontId="16" fillId="0" borderId="26" xfId="2" applyBorder="1"/>
    <xf numFmtId="168" fontId="16" fillId="0" borderId="27" xfId="2" applyBorder="1" applyAlignment="1" applyProtection="1">
      <alignment horizontal="left"/>
    </xf>
    <xf numFmtId="168" fontId="16" fillId="0" borderId="27" xfId="2" applyBorder="1" applyProtection="1"/>
    <xf numFmtId="165" fontId="16" fillId="0" borderId="31" xfId="2" applyNumberFormat="1" applyBorder="1" applyProtection="1"/>
    <xf numFmtId="168" fontId="16" fillId="0" borderId="30" xfId="2" applyBorder="1" applyAlignment="1" applyProtection="1">
      <alignment horizontal="left"/>
    </xf>
    <xf numFmtId="168" fontId="16" fillId="0" borderId="25" xfId="2" applyBorder="1" applyAlignment="1" applyProtection="1">
      <alignment horizontal="left"/>
    </xf>
    <xf numFmtId="168" fontId="16" fillId="0" borderId="0" xfId="2" applyBorder="1" applyAlignment="1" applyProtection="1">
      <alignment horizontal="left"/>
    </xf>
    <xf numFmtId="168" fontId="16" fillId="0" borderId="28" xfId="2" applyBorder="1"/>
    <xf numFmtId="168" fontId="16" fillId="0" borderId="0" xfId="2" applyFont="1" applyAlignment="1" applyProtection="1">
      <alignment horizontal="left"/>
    </xf>
    <xf numFmtId="168" fontId="16" fillId="0" borderId="2" xfId="2" applyFont="1" applyBorder="1"/>
    <xf numFmtId="168" fontId="16" fillId="0" borderId="36" xfId="2" applyFont="1" applyBorder="1" applyAlignment="1" applyProtection="1">
      <alignment horizontal="left"/>
    </xf>
    <xf numFmtId="168" fontId="11" fillId="0" borderId="1" xfId="2" applyFont="1" applyBorder="1" applyAlignment="1" applyProtection="1">
      <alignment horizontal="left"/>
    </xf>
    <xf numFmtId="168" fontId="16" fillId="0" borderId="3" xfId="2" applyFont="1" applyBorder="1"/>
    <xf numFmtId="168" fontId="11" fillId="0" borderId="26" xfId="2" applyFont="1" applyBorder="1" applyAlignment="1" applyProtection="1">
      <alignment horizontal="left"/>
    </xf>
    <xf numFmtId="168" fontId="16" fillId="0" borderId="28" xfId="2" applyFont="1" applyBorder="1"/>
    <xf numFmtId="168" fontId="16" fillId="0" borderId="27" xfId="2" applyFont="1" applyBorder="1"/>
    <xf numFmtId="168" fontId="16" fillId="0" borderId="25" xfId="2" applyFont="1" applyBorder="1" applyAlignment="1" applyProtection="1">
      <alignment horizontal="left"/>
    </xf>
    <xf numFmtId="168" fontId="1" fillId="0" borderId="2" xfId="2" applyFont="1" applyBorder="1"/>
    <xf numFmtId="168" fontId="1" fillId="0" borderId="36" xfId="2" applyFont="1" applyBorder="1" applyAlignment="1" applyProtection="1">
      <alignment horizontal="left"/>
    </xf>
    <xf numFmtId="167" fontId="16" fillId="0" borderId="33" xfId="2" applyNumberFormat="1" applyBorder="1"/>
    <xf numFmtId="167" fontId="16" fillId="0" borderId="31" xfId="2" applyNumberFormat="1" applyBorder="1"/>
    <xf numFmtId="167" fontId="16" fillId="0" borderId="32" xfId="2" applyNumberFormat="1" applyBorder="1"/>
    <xf numFmtId="167" fontId="16" fillId="0" borderId="35" xfId="2" applyNumberFormat="1" applyBorder="1"/>
    <xf numFmtId="167" fontId="16" fillId="0" borderId="34" xfId="2" applyNumberFormat="1" applyBorder="1"/>
    <xf numFmtId="167" fontId="16" fillId="0" borderId="0" xfId="2" applyNumberFormat="1" applyBorder="1"/>
    <xf numFmtId="165" fontId="16" fillId="0" borderId="30" xfId="2" applyNumberFormat="1" applyBorder="1"/>
    <xf numFmtId="165" fontId="16" fillId="0" borderId="32" xfId="2" applyNumberFormat="1" applyBorder="1"/>
    <xf numFmtId="165" fontId="16" fillId="0" borderId="29" xfId="2" applyNumberFormat="1" applyBorder="1"/>
    <xf numFmtId="165" fontId="16" fillId="0" borderId="0" xfId="2" applyNumberFormat="1" applyBorder="1"/>
    <xf numFmtId="167" fontId="16" fillId="0" borderId="0" xfId="2" applyNumberFormat="1" applyBorder="1" applyProtection="1"/>
    <xf numFmtId="167" fontId="16" fillId="0" borderId="0" xfId="2" applyNumberFormat="1" applyFill="1" applyBorder="1"/>
    <xf numFmtId="165" fontId="16" fillId="0" borderId="0" xfId="2" applyNumberFormat="1" applyFill="1" applyBorder="1"/>
    <xf numFmtId="165" fontId="16" fillId="0" borderId="0" xfId="2" applyNumberFormat="1" applyBorder="1" applyProtection="1"/>
    <xf numFmtId="170" fontId="16" fillId="0" borderId="33" xfId="2" applyNumberFormat="1" applyBorder="1" applyAlignment="1" applyProtection="1">
      <alignment horizontal="center"/>
    </xf>
    <xf numFmtId="170" fontId="16" fillId="0" borderId="32" xfId="2" applyNumberFormat="1" applyBorder="1" applyAlignment="1" applyProtection="1">
      <alignment horizontal="center"/>
    </xf>
    <xf numFmtId="167" fontId="16" fillId="0" borderId="35" xfId="2" applyNumberFormat="1" applyBorder="1" applyAlignment="1" applyProtection="1">
      <alignment horizontal="center"/>
    </xf>
    <xf numFmtId="167" fontId="16" fillId="0" borderId="0" xfId="2" applyNumberFormat="1" applyBorder="1" applyAlignment="1" applyProtection="1">
      <alignment horizontal="center"/>
    </xf>
    <xf numFmtId="170" fontId="16" fillId="0" borderId="35" xfId="2" applyNumberFormat="1" applyBorder="1" applyAlignment="1" applyProtection="1">
      <alignment horizontal="center"/>
    </xf>
    <xf numFmtId="170" fontId="16" fillId="0" borderId="0" xfId="2" applyNumberFormat="1" applyBorder="1" applyAlignment="1" applyProtection="1">
      <alignment horizontal="center"/>
    </xf>
    <xf numFmtId="164" fontId="16" fillId="0" borderId="35" xfId="2" applyNumberFormat="1" applyBorder="1" applyAlignment="1" applyProtection="1">
      <alignment horizontal="center"/>
    </xf>
    <xf numFmtId="164" fontId="16" fillId="0" borderId="0" xfId="2" applyNumberFormat="1" applyBorder="1" applyAlignment="1" applyProtection="1">
      <alignment horizontal="center"/>
    </xf>
    <xf numFmtId="167" fontId="16" fillId="0" borderId="0" xfId="2" applyNumberFormat="1"/>
    <xf numFmtId="165" fontId="16" fillId="0" borderId="35" xfId="2" applyNumberFormat="1" applyBorder="1" applyAlignment="1" applyProtection="1">
      <alignment horizontal="center"/>
    </xf>
    <xf numFmtId="165" fontId="16" fillId="0" borderId="0" xfId="2" applyNumberFormat="1" applyBorder="1" applyAlignment="1" applyProtection="1">
      <alignment horizontal="center"/>
    </xf>
    <xf numFmtId="168" fontId="16" fillId="0" borderId="30" xfId="2" applyBorder="1"/>
    <xf numFmtId="174" fontId="16" fillId="0" borderId="25" xfId="2" applyNumberFormat="1" applyBorder="1"/>
    <xf numFmtId="167" fontId="16" fillId="0" borderId="1" xfId="2" applyNumberFormat="1" applyBorder="1" applyProtection="1"/>
    <xf numFmtId="164" fontId="16" fillId="0" borderId="2" xfId="2" applyNumberFormat="1" applyBorder="1" applyProtection="1"/>
    <xf numFmtId="164" fontId="16" fillId="0" borderId="1" xfId="2" applyNumberFormat="1" applyBorder="1" applyProtection="1"/>
    <xf numFmtId="165" fontId="16" fillId="0" borderId="1" xfId="2" applyNumberFormat="1" applyBorder="1" applyAlignment="1" applyProtection="1">
      <alignment horizontal="center"/>
    </xf>
    <xf numFmtId="168" fontId="16" fillId="0" borderId="1" xfId="2" applyBorder="1" applyProtection="1"/>
    <xf numFmtId="168" fontId="16" fillId="0" borderId="36" xfId="2" applyBorder="1" applyProtection="1"/>
    <xf numFmtId="165" fontId="16" fillId="0" borderId="31" xfId="2" applyNumberFormat="1" applyBorder="1" applyAlignment="1" applyProtection="1">
      <alignment horizontal="center"/>
    </xf>
    <xf numFmtId="167" fontId="16" fillId="0" borderId="31" xfId="2" applyNumberFormat="1" applyBorder="1" applyProtection="1"/>
    <xf numFmtId="164" fontId="16" fillId="0" borderId="32" xfId="2" applyNumberFormat="1" applyBorder="1" applyProtection="1"/>
    <xf numFmtId="167" fontId="16" fillId="0" borderId="33" xfId="2" applyNumberFormat="1" applyBorder="1" applyProtection="1"/>
    <xf numFmtId="167" fontId="16" fillId="0" borderId="30" xfId="2" applyNumberFormat="1" applyBorder="1" applyProtection="1"/>
    <xf numFmtId="168" fontId="16" fillId="0" borderId="31" xfId="2" applyBorder="1" applyProtection="1"/>
    <xf numFmtId="168" fontId="16" fillId="0" borderId="30" xfId="2" applyBorder="1" applyProtection="1"/>
    <xf numFmtId="167" fontId="16" fillId="0" borderId="34" xfId="2" applyNumberFormat="1" applyBorder="1" applyProtection="1"/>
    <xf numFmtId="164" fontId="16" fillId="0" borderId="0" xfId="2" applyNumberFormat="1" applyBorder="1" applyProtection="1"/>
    <xf numFmtId="168" fontId="16" fillId="0" borderId="34" xfId="2" applyBorder="1" applyProtection="1"/>
    <xf numFmtId="168" fontId="16" fillId="0" borderId="29" xfId="2" applyBorder="1" applyProtection="1"/>
    <xf numFmtId="168" fontId="16" fillId="0" borderId="0" xfId="2" applyAlignment="1" applyProtection="1">
      <alignment horizontal="center"/>
    </xf>
    <xf numFmtId="168" fontId="16" fillId="0" borderId="31" xfId="2" applyBorder="1" applyAlignment="1" applyProtection="1">
      <alignment horizontal="center"/>
    </xf>
    <xf numFmtId="168" fontId="16" fillId="0" borderId="32" xfId="2" applyBorder="1" applyAlignment="1" applyProtection="1">
      <alignment horizontal="center"/>
    </xf>
    <xf numFmtId="168" fontId="16" fillId="0" borderId="30" xfId="2" applyBorder="1" applyAlignment="1" applyProtection="1">
      <alignment horizontal="center"/>
    </xf>
    <xf numFmtId="168" fontId="16" fillId="0" borderId="26" xfId="2" applyBorder="1" applyAlignment="1" applyProtection="1">
      <alignment horizontal="center"/>
    </xf>
    <xf numFmtId="168" fontId="16" fillId="0" borderId="27" xfId="2" applyBorder="1" applyAlignment="1" applyProtection="1">
      <alignment horizontal="center"/>
    </xf>
    <xf numFmtId="168" fontId="16" fillId="0" borderId="25" xfId="2" applyBorder="1" applyAlignment="1" applyProtection="1">
      <alignment horizontal="center"/>
    </xf>
    <xf numFmtId="168" fontId="16" fillId="0" borderId="33" xfId="2" applyBorder="1" applyAlignment="1" applyProtection="1">
      <alignment horizontal="left"/>
    </xf>
    <xf numFmtId="168" fontId="16" fillId="0" borderId="3" xfId="2" applyBorder="1" applyAlignment="1" applyProtection="1">
      <alignment horizontal="left"/>
    </xf>
    <xf numFmtId="168" fontId="17" fillId="0" borderId="26" xfId="2" applyFont="1" applyBorder="1" applyAlignment="1" applyProtection="1">
      <alignment horizontal="center"/>
    </xf>
    <xf numFmtId="164" fontId="16" fillId="0" borderId="0" xfId="2" applyNumberFormat="1" applyProtection="1"/>
    <xf numFmtId="164" fontId="16" fillId="0" borderId="33" xfId="2" applyNumberFormat="1" applyBorder="1" applyProtection="1"/>
    <xf numFmtId="167" fontId="16" fillId="0" borderId="32" xfId="2" applyNumberFormat="1" applyBorder="1" applyProtection="1"/>
    <xf numFmtId="165" fontId="16" fillId="0" borderId="32" xfId="2" applyNumberFormat="1" applyBorder="1" applyProtection="1"/>
    <xf numFmtId="165" fontId="16" fillId="0" borderId="33" xfId="2" applyNumberFormat="1" applyBorder="1" applyAlignment="1" applyProtection="1">
      <alignment horizontal="center"/>
    </xf>
    <xf numFmtId="168" fontId="16" fillId="0" borderId="0" xfId="2" applyBorder="1" applyAlignment="1" applyProtection="1">
      <alignment horizontal="center"/>
    </xf>
    <xf numFmtId="168" fontId="17" fillId="0" borderId="0" xfId="2" applyFont="1" applyBorder="1"/>
    <xf numFmtId="165" fontId="17" fillId="0" borderId="32" xfId="2" applyNumberFormat="1" applyFont="1" applyBorder="1" applyProtection="1"/>
    <xf numFmtId="168" fontId="16" fillId="0" borderId="0" xfId="2" applyAlignment="1">
      <alignment horizontal="left"/>
    </xf>
    <xf numFmtId="165" fontId="17" fillId="0" borderId="2" xfId="2" applyNumberFormat="1" applyFont="1" applyBorder="1" applyProtection="1"/>
    <xf numFmtId="168" fontId="16" fillId="0" borderId="36" xfId="2" applyBorder="1" applyAlignment="1" applyProtection="1">
      <alignment horizontal="left"/>
    </xf>
    <xf numFmtId="164" fontId="16" fillId="0" borderId="30" xfId="2" applyNumberFormat="1" applyBorder="1"/>
    <xf numFmtId="164" fontId="16" fillId="0" borderId="29" xfId="2" applyNumberFormat="1" applyBorder="1"/>
    <xf numFmtId="165" fontId="16" fillId="0" borderId="25" xfId="2" applyNumberFormat="1" applyBorder="1"/>
    <xf numFmtId="168" fontId="16" fillId="0" borderId="3" xfId="2" applyBorder="1" applyAlignment="1" applyProtection="1">
      <alignment horizontal="center"/>
    </xf>
    <xf numFmtId="168" fontId="16" fillId="0" borderId="1" xfId="2" applyBorder="1" applyAlignment="1" applyProtection="1">
      <alignment horizontal="center"/>
    </xf>
    <xf numFmtId="168" fontId="16" fillId="0" borderId="2" xfId="2" applyBorder="1" applyAlignment="1" applyProtection="1">
      <alignment horizontal="center"/>
    </xf>
    <xf numFmtId="168" fontId="16" fillId="0" borderId="1" xfId="2" applyBorder="1" applyAlignment="1" applyProtection="1">
      <alignment horizontal="right"/>
    </xf>
    <xf numFmtId="168" fontId="16" fillId="0" borderId="36" xfId="2" applyBorder="1" applyAlignment="1" applyProtection="1">
      <alignment horizontal="right"/>
    </xf>
    <xf numFmtId="168" fontId="16" fillId="0" borderId="33" xfId="2" applyBorder="1" applyAlignment="1" applyProtection="1">
      <alignment horizontal="center"/>
    </xf>
    <xf numFmtId="168" fontId="16" fillId="0" borderId="28" xfId="2" applyBorder="1" applyAlignment="1" applyProtection="1">
      <alignment horizontal="center"/>
    </xf>
    <xf numFmtId="168" fontId="16" fillId="0" borderId="32" xfId="2" applyBorder="1" applyAlignment="1">
      <alignment horizontal="left"/>
    </xf>
    <xf numFmtId="168" fontId="16" fillId="0" borderId="35" xfId="2" applyBorder="1" applyAlignment="1">
      <alignment horizontal="left"/>
    </xf>
    <xf numFmtId="168" fontId="16" fillId="0" borderId="0" xfId="2" applyBorder="1" applyAlignment="1">
      <alignment horizontal="left"/>
    </xf>
    <xf numFmtId="168" fontId="16" fillId="0" borderId="29" xfId="2" applyBorder="1" applyAlignment="1" applyProtection="1">
      <alignment horizontal="left"/>
    </xf>
    <xf numFmtId="168" fontId="16" fillId="0" borderId="28" xfId="2" applyBorder="1" applyAlignment="1">
      <alignment horizontal="left"/>
    </xf>
    <xf numFmtId="168" fontId="16" fillId="0" borderId="27" xfId="2" applyBorder="1" applyAlignment="1">
      <alignment horizontal="left"/>
    </xf>
    <xf numFmtId="168" fontId="17" fillId="0" borderId="25" xfId="2" applyFont="1" applyBorder="1" applyAlignment="1" applyProtection="1">
      <alignment horizontal="left"/>
    </xf>
    <xf numFmtId="168" fontId="16" fillId="0" borderId="29" xfId="2" applyBorder="1" applyAlignment="1">
      <alignment horizontal="left"/>
    </xf>
    <xf numFmtId="168" fontId="16" fillId="0" borderId="34" xfId="2" applyBorder="1" applyAlignment="1">
      <alignment horizontal="left"/>
    </xf>
    <xf numFmtId="168" fontId="16" fillId="0" borderId="25" xfId="2" applyBorder="1"/>
    <xf numFmtId="168" fontId="16" fillId="0" borderId="34" xfId="2" applyBorder="1" applyAlignment="1" applyProtection="1">
      <alignment horizontal="center"/>
    </xf>
    <xf numFmtId="168" fontId="16" fillId="0" borderId="34" xfId="2" applyBorder="1" applyAlignment="1" applyProtection="1"/>
    <xf numFmtId="168" fontId="16" fillId="0" borderId="26" xfId="2" applyBorder="1" applyAlignment="1" applyProtection="1"/>
    <xf numFmtId="168" fontId="16" fillId="0" borderId="28" xfId="2" applyBorder="1" applyAlignment="1" applyProtection="1">
      <alignment horizontal="left"/>
    </xf>
    <xf numFmtId="164" fontId="16" fillId="0" borderId="33" xfId="2" applyNumberFormat="1" applyBorder="1"/>
    <xf numFmtId="2" fontId="16" fillId="0" borderId="32" xfId="2" applyNumberFormat="1" applyBorder="1"/>
    <xf numFmtId="168" fontId="18" fillId="0" borderId="32" xfId="2" applyFont="1" applyBorder="1"/>
    <xf numFmtId="168" fontId="11" fillId="0" borderId="30" xfId="2" applyFont="1" applyBorder="1" applyAlignment="1" applyProtection="1">
      <alignment horizontal="center"/>
    </xf>
    <xf numFmtId="164" fontId="16" fillId="0" borderId="35" xfId="2" applyNumberFormat="1" applyBorder="1"/>
    <xf numFmtId="2" fontId="16" fillId="0" borderId="0" xfId="2" applyNumberFormat="1" applyBorder="1"/>
    <xf numFmtId="168" fontId="18" fillId="0" borderId="0" xfId="2" applyFont="1" applyBorder="1"/>
    <xf numFmtId="168" fontId="11" fillId="0" borderId="29" xfId="2" applyFont="1" applyBorder="1" applyAlignment="1" applyProtection="1">
      <alignment horizontal="center"/>
    </xf>
    <xf numFmtId="168" fontId="2" fillId="0" borderId="28" xfId="2" applyFont="1" applyBorder="1"/>
    <xf numFmtId="2" fontId="16" fillId="0" borderId="27" xfId="2" applyNumberFormat="1" applyBorder="1"/>
    <xf numFmtId="168" fontId="2" fillId="0" borderId="3" xfId="2" applyFont="1" applyBorder="1"/>
    <xf numFmtId="168" fontId="19" fillId="0" borderId="2" xfId="2" applyFont="1" applyBorder="1"/>
    <xf numFmtId="168" fontId="2" fillId="0" borderId="2" xfId="2" applyFont="1" applyBorder="1"/>
    <xf numFmtId="168" fontId="1" fillId="0" borderId="1" xfId="2" applyFont="1" applyBorder="1"/>
    <xf numFmtId="164" fontId="16" fillId="0" borderId="0" xfId="2" applyNumberFormat="1"/>
    <xf numFmtId="164" fontId="16" fillId="0" borderId="32" xfId="2" applyNumberFormat="1" applyBorder="1"/>
    <xf numFmtId="164" fontId="16" fillId="0" borderId="0" xfId="2" applyNumberFormat="1" applyBorder="1"/>
    <xf numFmtId="164" fontId="16" fillId="0" borderId="0" xfId="2" applyNumberFormat="1" applyFill="1" applyBorder="1"/>
    <xf numFmtId="168" fontId="16" fillId="0" borderId="0" xfId="2" applyAlignment="1">
      <alignment horizontal="center"/>
    </xf>
    <xf numFmtId="165" fontId="16" fillId="0" borderId="0" xfId="2" applyNumberFormat="1" applyAlignment="1">
      <alignment horizontal="center"/>
    </xf>
    <xf numFmtId="168" fontId="16" fillId="0" borderId="0" xfId="2" applyAlignment="1">
      <alignment vertical="center"/>
    </xf>
    <xf numFmtId="168" fontId="16" fillId="0" borderId="33" xfId="2" applyBorder="1" applyAlignment="1">
      <alignment horizontal="center" vertical="center"/>
    </xf>
    <xf numFmtId="168" fontId="16" fillId="0" borderId="32" xfId="2" applyFill="1" applyBorder="1" applyAlignment="1">
      <alignment horizontal="center" vertical="center"/>
    </xf>
    <xf numFmtId="165" fontId="16" fillId="0" borderId="30" xfId="2" applyNumberFormat="1" applyBorder="1" applyAlignment="1">
      <alignment horizontal="center" vertical="center"/>
    </xf>
    <xf numFmtId="168" fontId="17" fillId="3" borderId="31" xfId="2" applyFont="1" applyFill="1" applyBorder="1" applyAlignment="1">
      <alignment horizontal="center" vertical="center"/>
    </xf>
    <xf numFmtId="165" fontId="17" fillId="0" borderId="33" xfId="2" applyNumberFormat="1" applyFont="1" applyFill="1" applyBorder="1" applyAlignment="1">
      <alignment horizontal="center" vertical="center"/>
    </xf>
    <xf numFmtId="165" fontId="17" fillId="0" borderId="32" xfId="2" applyNumberFormat="1" applyFont="1" applyFill="1" applyBorder="1" applyAlignment="1">
      <alignment horizontal="center" vertical="center"/>
    </xf>
    <xf numFmtId="164" fontId="17" fillId="0" borderId="32" xfId="2" applyNumberFormat="1" applyFont="1" applyFill="1" applyBorder="1" applyAlignment="1">
      <alignment horizontal="center" vertical="center"/>
    </xf>
    <xf numFmtId="164" fontId="17" fillId="0" borderId="30" xfId="2" applyNumberFormat="1" applyFont="1" applyFill="1" applyBorder="1" applyAlignment="1">
      <alignment horizontal="center" vertical="center"/>
    </xf>
    <xf numFmtId="164" fontId="17" fillId="0" borderId="31" xfId="2" applyNumberFormat="1" applyFont="1" applyFill="1" applyBorder="1" applyAlignment="1">
      <alignment horizontal="center" vertical="center"/>
    </xf>
    <xf numFmtId="168" fontId="16" fillId="0" borderId="31" xfId="2" applyBorder="1" applyAlignment="1">
      <alignment horizontal="center" vertical="center"/>
    </xf>
    <xf numFmtId="168" fontId="17" fillId="3" borderId="1" xfId="2" applyNumberFormat="1" applyFont="1" applyFill="1" applyBorder="1" applyAlignment="1">
      <alignment horizontal="center" vertical="center"/>
    </xf>
    <xf numFmtId="168" fontId="16" fillId="3" borderId="2" xfId="2" applyNumberFormat="1" applyFill="1" applyBorder="1" applyAlignment="1">
      <alignment horizontal="center" vertical="center"/>
    </xf>
    <xf numFmtId="164" fontId="16" fillId="0" borderId="1" xfId="2" applyNumberFormat="1" applyBorder="1" applyAlignment="1">
      <alignment horizontal="center" vertical="center"/>
    </xf>
    <xf numFmtId="165" fontId="16" fillId="0" borderId="2" xfId="2" applyNumberFormat="1" applyBorder="1" applyAlignment="1">
      <alignment horizontal="center" vertical="center"/>
    </xf>
    <xf numFmtId="168" fontId="16" fillId="0" borderId="1" xfId="2" applyBorder="1" applyAlignment="1">
      <alignment horizontal="left" vertical="center"/>
    </xf>
    <xf numFmtId="167" fontId="16" fillId="0" borderId="2" xfId="2" applyNumberFormat="1" applyBorder="1" applyAlignment="1">
      <alignment horizontal="center" vertical="center"/>
    </xf>
    <xf numFmtId="168" fontId="17" fillId="3" borderId="30" xfId="2" applyFont="1" applyFill="1" applyBorder="1" applyAlignment="1">
      <alignment horizontal="center" vertical="center"/>
    </xf>
    <xf numFmtId="165" fontId="16" fillId="0" borderId="0" xfId="2" applyNumberFormat="1" applyAlignment="1">
      <alignment horizontal="center" vertical="center"/>
    </xf>
    <xf numFmtId="168" fontId="16" fillId="0" borderId="0" xfId="2" applyAlignment="1">
      <alignment horizontal="center" vertical="center"/>
    </xf>
    <xf numFmtId="168" fontId="16" fillId="0" borderId="28" xfId="2" applyBorder="1" applyAlignment="1">
      <alignment horizontal="center" vertical="center"/>
    </xf>
    <xf numFmtId="168" fontId="16" fillId="0" borderId="27" xfId="2" applyFill="1" applyBorder="1" applyAlignment="1">
      <alignment horizontal="center" vertical="center"/>
    </xf>
    <xf numFmtId="165" fontId="16" fillId="0" borderId="25" xfId="2" applyNumberFormat="1" applyBorder="1" applyAlignment="1">
      <alignment horizontal="center" vertical="center"/>
    </xf>
    <xf numFmtId="168" fontId="17" fillId="3" borderId="26" xfId="2" applyFont="1" applyFill="1" applyBorder="1" applyAlignment="1">
      <alignment horizontal="center" vertical="center"/>
    </xf>
    <xf numFmtId="165" fontId="17" fillId="0" borderId="28" xfId="2" applyNumberFormat="1" applyFont="1" applyFill="1" applyBorder="1" applyAlignment="1">
      <alignment horizontal="center" vertical="center"/>
    </xf>
    <xf numFmtId="165" fontId="17" fillId="0" borderId="27" xfId="2" applyNumberFormat="1" applyFont="1" applyFill="1" applyBorder="1" applyAlignment="1">
      <alignment horizontal="center" vertical="center"/>
    </xf>
    <xf numFmtId="164" fontId="17" fillId="0" borderId="27" xfId="2" applyNumberFormat="1" applyFont="1" applyFill="1" applyBorder="1" applyAlignment="1">
      <alignment horizontal="center" vertical="center"/>
    </xf>
    <xf numFmtId="164" fontId="17" fillId="0" borderId="25" xfId="2" applyNumberFormat="1" applyFont="1" applyFill="1" applyBorder="1" applyAlignment="1">
      <alignment horizontal="center" vertical="center"/>
    </xf>
    <xf numFmtId="164" fontId="17" fillId="0" borderId="26" xfId="2" applyNumberFormat="1" applyFont="1" applyFill="1" applyBorder="1" applyAlignment="1">
      <alignment horizontal="center" vertical="center"/>
    </xf>
    <xf numFmtId="168" fontId="17" fillId="0" borderId="26" xfId="2" applyFont="1" applyBorder="1" applyAlignment="1">
      <alignment horizontal="center" vertical="center"/>
    </xf>
    <xf numFmtId="168" fontId="17" fillId="3" borderId="26" xfId="2" applyNumberFormat="1" applyFont="1" applyFill="1" applyBorder="1" applyAlignment="1">
      <alignment horizontal="center" vertical="center"/>
    </xf>
    <xf numFmtId="168" fontId="16" fillId="3" borderId="27" xfId="2" applyNumberFormat="1" applyFill="1" applyBorder="1" applyAlignment="1">
      <alignment horizontal="center" vertical="center"/>
    </xf>
    <xf numFmtId="164" fontId="16" fillId="0" borderId="26" xfId="2" applyNumberFormat="1" applyBorder="1" applyAlignment="1">
      <alignment horizontal="center" vertical="center"/>
    </xf>
    <xf numFmtId="165" fontId="16" fillId="0" borderId="27" xfId="2" applyNumberFormat="1" applyBorder="1" applyAlignment="1">
      <alignment horizontal="center" vertical="center"/>
    </xf>
    <xf numFmtId="168" fontId="16" fillId="0" borderId="26" xfId="2" applyBorder="1" applyAlignment="1">
      <alignment horizontal="left" vertical="center"/>
    </xf>
    <xf numFmtId="167" fontId="16" fillId="0" borderId="27" xfId="2" applyNumberFormat="1" applyBorder="1" applyAlignment="1">
      <alignment horizontal="center" vertical="center"/>
    </xf>
    <xf numFmtId="168" fontId="16" fillId="0" borderId="26" xfId="2" applyBorder="1" applyAlignment="1">
      <alignment horizontal="center" vertical="center"/>
    </xf>
    <xf numFmtId="168" fontId="17" fillId="3" borderId="25" xfId="2" applyFont="1" applyFill="1" applyBorder="1" applyAlignment="1">
      <alignment horizontal="center" vertical="center"/>
    </xf>
    <xf numFmtId="168" fontId="16" fillId="0" borderId="0" xfId="2" applyFill="1"/>
    <xf numFmtId="168" fontId="16" fillId="4" borderId="35" xfId="2" applyFill="1" applyBorder="1" applyAlignment="1">
      <alignment horizontal="center"/>
    </xf>
    <xf numFmtId="168" fontId="16" fillId="4" borderId="0" xfId="2" applyFill="1" applyBorder="1" applyAlignment="1">
      <alignment horizontal="center"/>
    </xf>
    <xf numFmtId="168" fontId="16" fillId="4" borderId="29" xfId="2" applyFill="1" applyBorder="1"/>
    <xf numFmtId="168" fontId="17" fillId="4" borderId="34" xfId="2" applyFont="1" applyFill="1" applyBorder="1" applyAlignment="1">
      <alignment horizontal="center"/>
    </xf>
    <xf numFmtId="165" fontId="17" fillId="4" borderId="35" xfId="2" applyNumberFormat="1" applyFont="1" applyFill="1" applyBorder="1" applyAlignment="1">
      <alignment horizontal="center"/>
    </xf>
    <xf numFmtId="165" fontId="17" fillId="4" borderId="0" xfId="2" applyNumberFormat="1" applyFont="1" applyFill="1" applyBorder="1" applyAlignment="1">
      <alignment horizontal="center"/>
    </xf>
    <xf numFmtId="164" fontId="17" fillId="4" borderId="0" xfId="2" applyNumberFormat="1" applyFont="1" applyFill="1" applyBorder="1" applyAlignment="1">
      <alignment horizontal="center"/>
    </xf>
    <xf numFmtId="164" fontId="17" fillId="4" borderId="29" xfId="2" applyNumberFormat="1" applyFont="1" applyFill="1" applyBorder="1" applyAlignment="1">
      <alignment horizontal="center"/>
    </xf>
    <xf numFmtId="164" fontId="17" fillId="4" borderId="34" xfId="2" applyNumberFormat="1" applyFont="1" applyFill="1" applyBorder="1" applyAlignment="1">
      <alignment horizontal="center"/>
    </xf>
    <xf numFmtId="168" fontId="16" fillId="4" borderId="34" xfId="2" applyFill="1" applyBorder="1" applyAlignment="1">
      <alignment horizontal="center"/>
    </xf>
    <xf numFmtId="165" fontId="17" fillId="4" borderId="34" xfId="2" applyNumberFormat="1" applyFont="1" applyFill="1" applyBorder="1" applyAlignment="1">
      <alignment horizontal="center"/>
    </xf>
    <xf numFmtId="165" fontId="16" fillId="4" borderId="0" xfId="2" applyNumberFormat="1" applyFill="1" applyBorder="1" applyAlignment="1">
      <alignment horizontal="center"/>
    </xf>
    <xf numFmtId="164" fontId="16" fillId="4" borderId="34" xfId="2" applyNumberFormat="1" applyFill="1" applyBorder="1" applyAlignment="1">
      <alignment horizontal="center"/>
    </xf>
    <xf numFmtId="168" fontId="17" fillId="4" borderId="29" xfId="2" applyFont="1" applyFill="1" applyBorder="1" applyAlignment="1">
      <alignment horizontal="center"/>
    </xf>
    <xf numFmtId="168" fontId="16" fillId="4" borderId="33" xfId="2" applyFill="1" applyBorder="1" applyAlignment="1">
      <alignment horizontal="center"/>
    </xf>
    <xf numFmtId="168" fontId="16" fillId="4" borderId="32" xfId="2" applyFill="1" applyBorder="1" applyAlignment="1">
      <alignment horizontal="center"/>
    </xf>
    <xf numFmtId="168" fontId="16" fillId="4" borderId="30" xfId="2" applyFill="1" applyBorder="1"/>
    <xf numFmtId="168" fontId="16" fillId="4" borderId="31" xfId="2" applyFill="1" applyBorder="1" applyAlignment="1">
      <alignment horizontal="center"/>
    </xf>
    <xf numFmtId="168" fontId="16" fillId="4" borderId="30" xfId="2" applyFill="1" applyBorder="1" applyAlignment="1">
      <alignment horizontal="center"/>
    </xf>
    <xf numFmtId="165" fontId="16" fillId="4" borderId="31" xfId="2" applyNumberFormat="1" applyFill="1" applyBorder="1" applyAlignment="1">
      <alignment horizontal="center"/>
    </xf>
    <xf numFmtId="168" fontId="16" fillId="4" borderId="32" xfId="2" applyFill="1" applyBorder="1"/>
    <xf numFmtId="168" fontId="16" fillId="4" borderId="31" xfId="2" applyFill="1" applyBorder="1"/>
    <xf numFmtId="168" fontId="16" fillId="4" borderId="29" xfId="2" applyFill="1" applyBorder="1" applyAlignment="1">
      <alignment horizontal="center"/>
    </xf>
    <xf numFmtId="165" fontId="16" fillId="4" borderId="34" xfId="2" applyNumberFormat="1" applyFill="1" applyBorder="1" applyAlignment="1">
      <alignment horizontal="center"/>
    </xf>
    <xf numFmtId="168" fontId="16" fillId="4" borderId="28" xfId="2" applyFill="1" applyBorder="1" applyAlignment="1">
      <alignment horizontal="center"/>
    </xf>
    <xf numFmtId="168" fontId="16" fillId="4" borderId="27" xfId="2" applyFill="1" applyBorder="1" applyAlignment="1">
      <alignment horizontal="center"/>
    </xf>
    <xf numFmtId="168" fontId="16" fillId="4" borderId="25" xfId="2" applyFill="1" applyBorder="1" applyAlignment="1">
      <alignment horizontal="center"/>
    </xf>
    <xf numFmtId="168" fontId="16" fillId="4" borderId="26" xfId="2" applyFill="1" applyBorder="1" applyAlignment="1">
      <alignment horizontal="center"/>
    </xf>
    <xf numFmtId="165" fontId="16" fillId="4" borderId="26" xfId="2" applyNumberFormat="1" applyFill="1" applyBorder="1" applyAlignment="1">
      <alignment horizontal="center"/>
    </xf>
    <xf numFmtId="168" fontId="3" fillId="0" borderId="0" xfId="2" applyFont="1"/>
    <xf numFmtId="168" fontId="3" fillId="0" borderId="0" xfId="2" applyFont="1" applyAlignment="1">
      <alignment horizontal="center"/>
    </xf>
    <xf numFmtId="168" fontId="20" fillId="0" borderId="0" xfId="2" applyFont="1"/>
    <xf numFmtId="165" fontId="8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168" fontId="8" fillId="0" borderId="0" xfId="2" applyFont="1" applyAlignment="1">
      <alignment horizontal="center"/>
    </xf>
    <xf numFmtId="165" fontId="4" fillId="0" borderId="0" xfId="2" applyNumberFormat="1" applyFont="1"/>
    <xf numFmtId="168" fontId="4" fillId="0" borderId="0" xfId="2" applyFont="1"/>
    <xf numFmtId="168" fontId="18" fillId="0" borderId="0" xfId="2" applyFont="1"/>
    <xf numFmtId="166" fontId="16" fillId="0" borderId="0" xfId="2" applyNumberFormat="1"/>
    <xf numFmtId="11" fontId="16" fillId="0" borderId="0" xfId="2" applyNumberFormat="1"/>
    <xf numFmtId="167" fontId="20" fillId="0" borderId="37" xfId="2" applyNumberFormat="1" applyFont="1" applyBorder="1" applyAlignment="1">
      <alignment horizontal="center"/>
    </xf>
    <xf numFmtId="168" fontId="20" fillId="0" borderId="37" xfId="2" applyFont="1" applyBorder="1" applyAlignment="1">
      <alignment horizontal="center"/>
    </xf>
    <xf numFmtId="168" fontId="13" fillId="0" borderId="37" xfId="2" applyFont="1" applyBorder="1"/>
    <xf numFmtId="168" fontId="16" fillId="0" borderId="37" xfId="2" applyBorder="1"/>
    <xf numFmtId="165" fontId="16" fillId="0" borderId="37" xfId="2" applyNumberFormat="1" applyBorder="1"/>
    <xf numFmtId="167" fontId="16" fillId="0" borderId="0" xfId="2" applyNumberFormat="1" applyAlignment="1">
      <alignment horizontal="center"/>
    </xf>
    <xf numFmtId="2" fontId="16" fillId="0" borderId="0" xfId="2" applyNumberFormat="1"/>
    <xf numFmtId="169" fontId="16" fillId="0" borderId="0" xfId="2" applyNumberFormat="1"/>
    <xf numFmtId="169" fontId="4" fillId="0" borderId="0" xfId="2" applyNumberFormat="1" applyFont="1"/>
    <xf numFmtId="164" fontId="16" fillId="0" borderId="0" xfId="2" applyNumberFormat="1" applyAlignment="1">
      <alignment horizontal="center"/>
    </xf>
    <xf numFmtId="2" fontId="21" fillId="0" borderId="0" xfId="2" applyNumberFormat="1" applyFont="1"/>
    <xf numFmtId="168" fontId="16" fillId="0" borderId="0" xfId="2" applyAlignment="1">
      <alignment horizontal="right"/>
    </xf>
    <xf numFmtId="168" fontId="16" fillId="0" borderId="0" xfId="2" applyFill="1" applyBorder="1"/>
    <xf numFmtId="2" fontId="22" fillId="0" borderId="0" xfId="2" applyNumberFormat="1" applyFont="1"/>
    <xf numFmtId="167" fontId="16" fillId="0" borderId="0" xfId="2" applyNumberFormat="1" applyBorder="1" applyAlignment="1">
      <alignment horizontal="center"/>
    </xf>
    <xf numFmtId="168" fontId="17" fillId="0" borderId="0" xfId="2" applyFont="1"/>
    <xf numFmtId="168" fontId="23" fillId="0" borderId="0" xfId="2" applyFont="1"/>
    <xf numFmtId="169" fontId="22" fillId="0" borderId="0" xfId="2" applyNumberFormat="1" applyFont="1"/>
    <xf numFmtId="168" fontId="16" fillId="0" borderId="0" xfId="2" applyBorder="1" applyAlignment="1">
      <alignment horizontal="center"/>
    </xf>
    <xf numFmtId="168" fontId="16" fillId="0" borderId="32" xfId="2" applyBorder="1" applyAlignment="1">
      <alignment horizontal="center"/>
    </xf>
    <xf numFmtId="164" fontId="16" fillId="0" borderId="0" xfId="2" applyNumberFormat="1" applyAlignment="1">
      <alignment horizontal="right"/>
    </xf>
    <xf numFmtId="168" fontId="20" fillId="0" borderId="0" xfId="2" applyFont="1" applyBorder="1"/>
    <xf numFmtId="168" fontId="16" fillId="0" borderId="38" xfId="2" applyBorder="1" applyAlignment="1">
      <alignment horizontal="left"/>
    </xf>
    <xf numFmtId="165" fontId="20" fillId="0" borderId="38" xfId="2" applyNumberFormat="1" applyFont="1" applyBorder="1"/>
    <xf numFmtId="168" fontId="16" fillId="0" borderId="38" xfId="2" applyBorder="1" applyAlignment="1">
      <alignment horizontal="right"/>
    </xf>
    <xf numFmtId="168" fontId="20" fillId="0" borderId="38" xfId="2" applyFont="1" applyBorder="1"/>
    <xf numFmtId="168" fontId="16" fillId="0" borderId="38" xfId="2" applyBorder="1"/>
    <xf numFmtId="168" fontId="8" fillId="0" borderId="38" xfId="2" applyFont="1" applyBorder="1"/>
    <xf numFmtId="165" fontId="17" fillId="0" borderId="0" xfId="2" applyNumberFormat="1" applyFont="1"/>
    <xf numFmtId="168" fontId="24" fillId="0" borderId="0" xfId="2" applyFont="1"/>
    <xf numFmtId="49" fontId="16" fillId="0" borderId="0" xfId="2" applyNumberFormat="1"/>
    <xf numFmtId="168" fontId="8" fillId="0" borderId="0" xfId="2" applyFont="1"/>
    <xf numFmtId="168" fontId="25" fillId="0" borderId="0" xfId="2" applyFont="1"/>
    <xf numFmtId="169" fontId="25" fillId="0" borderId="0" xfId="2" applyNumberFormat="1" applyFont="1"/>
    <xf numFmtId="168" fontId="11" fillId="0" borderId="0" xfId="2" applyFont="1" applyFill="1" applyBorder="1"/>
    <xf numFmtId="3" fontId="20" fillId="0" borderId="39" xfId="2" applyNumberFormat="1" applyFont="1" applyBorder="1"/>
    <xf numFmtId="176" fontId="4" fillId="0" borderId="40" xfId="2" applyNumberFormat="1" applyFont="1" applyBorder="1"/>
    <xf numFmtId="3" fontId="4" fillId="0" borderId="40" xfId="2" applyNumberFormat="1" applyFont="1" applyBorder="1"/>
    <xf numFmtId="168" fontId="4" fillId="0" borderId="40" xfId="2" applyFont="1" applyBorder="1" applyAlignment="1">
      <alignment horizontal="center"/>
    </xf>
    <xf numFmtId="168" fontId="26" fillId="0" borderId="40" xfId="2" applyFont="1" applyBorder="1"/>
    <xf numFmtId="168" fontId="4" fillId="0" borderId="41" xfId="2" applyFont="1" applyBorder="1" applyAlignment="1">
      <alignment horizontal="center"/>
    </xf>
    <xf numFmtId="3" fontId="27" fillId="0" borderId="42" xfId="2" applyNumberFormat="1" applyFont="1" applyBorder="1"/>
    <xf numFmtId="170" fontId="27" fillId="0" borderId="26" xfId="2" applyNumberFormat="1" applyFont="1" applyBorder="1"/>
    <xf numFmtId="3" fontId="27" fillId="0" borderId="26" xfId="2" applyNumberFormat="1" applyFont="1" applyBorder="1"/>
    <xf numFmtId="168" fontId="27" fillId="0" borderId="26" xfId="2" applyFont="1" applyBorder="1" applyAlignment="1">
      <alignment horizontal="center"/>
    </xf>
    <xf numFmtId="168" fontId="27" fillId="0" borderId="26" xfId="2" applyFont="1" applyBorder="1" applyAlignment="1">
      <alignment horizontal="left" vertical="top" wrapText="1"/>
    </xf>
    <xf numFmtId="168" fontId="27" fillId="0" borderId="43" xfId="2" applyFont="1" applyBorder="1" applyAlignment="1">
      <alignment horizontal="center" vertical="top"/>
    </xf>
    <xf numFmtId="3" fontId="27" fillId="0" borderId="21" xfId="2" applyNumberFormat="1" applyFont="1" applyBorder="1"/>
    <xf numFmtId="170" fontId="27" fillId="0" borderId="1" xfId="2" applyNumberFormat="1" applyFont="1" applyBorder="1"/>
    <xf numFmtId="9" fontId="27" fillId="0" borderId="1" xfId="2" applyNumberFormat="1" applyFont="1" applyBorder="1"/>
    <xf numFmtId="168" fontId="27" fillId="0" borderId="1" xfId="2" applyFont="1" applyBorder="1" applyAlignment="1">
      <alignment horizontal="center"/>
    </xf>
    <xf numFmtId="168" fontId="26" fillId="0" borderId="1" xfId="2" applyFont="1" applyFill="1" applyBorder="1"/>
    <xf numFmtId="168" fontId="27" fillId="0" borderId="44" xfId="2" applyFont="1" applyBorder="1" applyAlignment="1">
      <alignment horizontal="center" vertical="top"/>
    </xf>
    <xf numFmtId="3" fontId="27" fillId="0" borderId="1" xfId="2" applyNumberFormat="1" applyFont="1" applyBorder="1"/>
    <xf numFmtId="168" fontId="26" fillId="0" borderId="1" xfId="2" applyFont="1" applyBorder="1" applyAlignment="1">
      <alignment horizontal="left" vertical="top" wrapText="1"/>
    </xf>
    <xf numFmtId="168" fontId="27" fillId="0" borderId="1" xfId="2" applyFont="1" applyBorder="1" applyAlignment="1">
      <alignment horizontal="left" vertical="top" wrapText="1"/>
    </xf>
    <xf numFmtId="168" fontId="16" fillId="0" borderId="45" xfId="2" applyFill="1" applyBorder="1"/>
    <xf numFmtId="3" fontId="28" fillId="0" borderId="39" xfId="2" applyNumberFormat="1" applyFont="1" applyBorder="1" applyAlignment="1">
      <alignment horizontal="center" vertical="center" wrapText="1"/>
    </xf>
    <xf numFmtId="176" fontId="28" fillId="0" borderId="40" xfId="2" applyNumberFormat="1" applyFont="1" applyBorder="1" applyAlignment="1">
      <alignment horizontal="center" vertical="center" wrapText="1"/>
    </xf>
    <xf numFmtId="3" fontId="28" fillId="0" borderId="40" xfId="2" applyNumberFormat="1" applyFont="1" applyBorder="1" applyAlignment="1">
      <alignment horizontal="center" vertical="center"/>
    </xf>
    <xf numFmtId="168" fontId="28" fillId="0" borderId="40" xfId="2" applyFont="1" applyBorder="1" applyAlignment="1">
      <alignment horizontal="center" vertical="center"/>
    </xf>
    <xf numFmtId="168" fontId="28" fillId="0" borderId="41" xfId="2" applyFont="1" applyBorder="1" applyAlignment="1">
      <alignment horizontal="center" vertical="center" wrapText="1"/>
    </xf>
    <xf numFmtId="168" fontId="29" fillId="0" borderId="0" xfId="2" applyFont="1" applyBorder="1" applyAlignment="1">
      <alignment horizontal="center"/>
    </xf>
    <xf numFmtId="0" fontId="16" fillId="0" borderId="0" xfId="5"/>
    <xf numFmtId="169" fontId="16" fillId="0" borderId="0" xfId="5" applyNumberFormat="1"/>
    <xf numFmtId="169" fontId="16" fillId="0" borderId="0" xfId="5" applyNumberFormat="1" applyBorder="1"/>
    <xf numFmtId="169" fontId="16" fillId="0" borderId="32" xfId="5" applyNumberFormat="1" applyBorder="1"/>
    <xf numFmtId="0" fontId="16" fillId="0" borderId="0" xfId="5" applyAlignment="1">
      <alignment horizontal="center"/>
    </xf>
    <xf numFmtId="0" fontId="8" fillId="0" borderId="0" xfId="5" applyFont="1"/>
    <xf numFmtId="169" fontId="17" fillId="0" borderId="0" xfId="5" applyNumberFormat="1" applyFont="1" applyAlignment="1">
      <alignment horizontal="center"/>
    </xf>
    <xf numFmtId="2" fontId="16" fillId="0" borderId="0" xfId="5" applyNumberFormat="1" applyAlignment="1">
      <alignment horizontal="center"/>
    </xf>
    <xf numFmtId="0" fontId="16" fillId="0" borderId="0" xfId="5" applyBorder="1" applyAlignment="1">
      <alignment horizontal="center"/>
    </xf>
    <xf numFmtId="0" fontId="16" fillId="0" borderId="32" xfId="5" applyBorder="1" applyAlignment="1">
      <alignment horizontal="center"/>
    </xf>
    <xf numFmtId="169" fontId="16" fillId="0" borderId="0" xfId="5" applyNumberFormat="1" applyAlignment="1">
      <alignment horizontal="center"/>
    </xf>
    <xf numFmtId="2" fontId="16" fillId="0" borderId="0" xfId="5" applyNumberFormat="1"/>
    <xf numFmtId="169" fontId="17" fillId="0" borderId="0" xfId="5" applyNumberFormat="1" applyFont="1"/>
    <xf numFmtId="0" fontId="17" fillId="0" borderId="0" xfId="5" applyFont="1"/>
    <xf numFmtId="0" fontId="21" fillId="0" borderId="0" xfId="5" applyFont="1"/>
    <xf numFmtId="177" fontId="16" fillId="0" borderId="0" xfId="5" applyNumberFormat="1"/>
    <xf numFmtId="175" fontId="16" fillId="0" borderId="0" xfId="5" applyNumberFormat="1"/>
    <xf numFmtId="175" fontId="17" fillId="0" borderId="0" xfId="5" applyNumberFormat="1" applyFont="1"/>
    <xf numFmtId="0" fontId="18" fillId="0" borderId="0" xfId="5" applyFont="1"/>
    <xf numFmtId="11" fontId="16" fillId="0" borderId="0" xfId="5" applyNumberFormat="1"/>
    <xf numFmtId="169" fontId="22" fillId="0" borderId="0" xfId="5" applyNumberFormat="1" applyFont="1"/>
    <xf numFmtId="165" fontId="16" fillId="0" borderId="34" xfId="2" applyNumberFormat="1" applyFill="1" applyBorder="1" applyAlignment="1" applyProtection="1">
      <alignment horizontal="center"/>
    </xf>
    <xf numFmtId="168" fontId="16" fillId="0" borderId="29" xfId="2" applyBorder="1" applyAlignment="1" applyProtection="1">
      <alignment horizontal="center"/>
    </xf>
    <xf numFmtId="165" fontId="15" fillId="0" borderId="26" xfId="2" applyNumberFormat="1" applyFont="1" applyBorder="1" applyAlignment="1" applyProtection="1">
      <alignment horizontal="center"/>
    </xf>
    <xf numFmtId="165" fontId="14" fillId="0" borderId="0" xfId="2" applyNumberFormat="1" applyFont="1" applyBorder="1" applyAlignment="1" applyProtection="1">
      <alignment horizontal="center"/>
    </xf>
    <xf numFmtId="168" fontId="13" fillId="0" borderId="0" xfId="2" applyFont="1"/>
    <xf numFmtId="165" fontId="16" fillId="0" borderId="0" xfId="2" applyNumberFormat="1" applyFill="1"/>
    <xf numFmtId="168" fontId="11" fillId="0" borderId="0" xfId="2" applyFont="1" applyBorder="1" applyAlignment="1" applyProtection="1">
      <alignment horizontal="center"/>
    </xf>
    <xf numFmtId="168" fontId="16" fillId="0" borderId="0" xfId="2" applyBorder="1" applyProtection="1"/>
    <xf numFmtId="165" fontId="3" fillId="0" borderId="0" xfId="2" applyNumberFormat="1" applyFont="1"/>
    <xf numFmtId="165" fontId="10" fillId="0" borderId="0" xfId="2" applyNumberFormat="1" applyFont="1" applyFill="1" applyBorder="1" applyAlignment="1">
      <alignment horizontal="justify" vertical="top" wrapText="1"/>
    </xf>
    <xf numFmtId="168" fontId="10" fillId="0" borderId="0" xfId="2" applyFont="1" applyFill="1" applyBorder="1" applyAlignment="1">
      <alignment horizontal="justify" vertical="top" wrapText="1"/>
    </xf>
    <xf numFmtId="168" fontId="5" fillId="0" borderId="0" xfId="2" applyFont="1" applyFill="1" applyBorder="1" applyAlignment="1">
      <alignment horizontal="center" vertical="top" wrapText="1"/>
    </xf>
    <xf numFmtId="168" fontId="6" fillId="0" borderId="0" xfId="2" applyFont="1" applyFill="1" applyBorder="1" applyAlignment="1">
      <alignment horizontal="center" wrapText="1"/>
    </xf>
    <xf numFmtId="168" fontId="6" fillId="0" borderId="24" xfId="2" applyFont="1" applyBorder="1" applyAlignment="1">
      <alignment horizontal="center" vertical="top" wrapText="1"/>
    </xf>
    <xf numFmtId="168" fontId="6" fillId="0" borderId="17" xfId="2" applyFont="1" applyBorder="1" applyAlignment="1">
      <alignment horizontal="center" vertical="top" wrapText="1"/>
    </xf>
    <xf numFmtId="165" fontId="16" fillId="0" borderId="19" xfId="2" applyNumberFormat="1" applyFill="1" applyBorder="1" applyAlignment="1" applyProtection="1">
      <alignment horizontal="center"/>
    </xf>
    <xf numFmtId="165" fontId="16" fillId="0" borderId="18" xfId="2" applyNumberFormat="1" applyFill="1" applyBorder="1" applyAlignment="1" applyProtection="1">
      <alignment horizontal="center"/>
    </xf>
    <xf numFmtId="168" fontId="16" fillId="0" borderId="17" xfId="2" applyBorder="1" applyAlignment="1" applyProtection="1">
      <alignment horizontal="center"/>
    </xf>
    <xf numFmtId="168" fontId="5" fillId="0" borderId="23" xfId="2" applyFont="1" applyBorder="1" applyAlignment="1">
      <alignment horizontal="center" vertical="top" wrapText="1"/>
    </xf>
    <xf numFmtId="168" fontId="5" fillId="0" borderId="22" xfId="2" applyFont="1" applyBorder="1" applyAlignment="1">
      <alignment horizontal="center" vertical="top" wrapText="1"/>
    </xf>
    <xf numFmtId="168" fontId="16" fillId="0" borderId="21" xfId="2" applyFill="1" applyBorder="1" applyAlignment="1" applyProtection="1">
      <alignment horizontal="center"/>
    </xf>
    <xf numFmtId="168" fontId="16" fillId="0" borderId="1" xfId="2" applyFill="1" applyBorder="1" applyAlignment="1" applyProtection="1">
      <alignment horizontal="center"/>
    </xf>
    <xf numFmtId="168" fontId="16" fillId="0" borderId="20" xfId="2" applyBorder="1" applyAlignment="1" applyProtection="1">
      <alignment horizontal="center"/>
    </xf>
    <xf numFmtId="168" fontId="6" fillId="0" borderId="0" xfId="2" applyFont="1" applyBorder="1" applyAlignment="1">
      <alignment horizontal="center" vertical="top" wrapText="1"/>
    </xf>
    <xf numFmtId="168" fontId="16" fillId="0" borderId="16" xfId="2" applyFill="1" applyBorder="1" applyAlignment="1" applyProtection="1">
      <alignment horizontal="center"/>
    </xf>
    <xf numFmtId="168" fontId="16" fillId="0" borderId="15" xfId="2" applyFill="1" applyBorder="1" applyAlignment="1" applyProtection="1">
      <alignment horizontal="center"/>
    </xf>
    <xf numFmtId="168" fontId="16" fillId="0" borderId="14" xfId="2" applyBorder="1" applyAlignment="1" applyProtection="1">
      <alignment horizontal="center"/>
    </xf>
    <xf numFmtId="168" fontId="5" fillId="0" borderId="0" xfId="2" applyFont="1" applyBorder="1" applyAlignment="1">
      <alignment horizontal="center" vertical="top" wrapText="1"/>
    </xf>
    <xf numFmtId="168" fontId="3" fillId="0" borderId="13" xfId="2" applyFont="1" applyBorder="1" applyAlignment="1" applyProtection="1">
      <alignment horizontal="left"/>
    </xf>
    <xf numFmtId="165" fontId="3" fillId="0" borderId="11" xfId="2" applyNumberFormat="1" applyFont="1" applyBorder="1" applyProtection="1"/>
    <xf numFmtId="164" fontId="3" fillId="0" borderId="11" xfId="2" applyNumberFormat="1" applyFont="1" applyBorder="1" applyAlignment="1" applyProtection="1">
      <alignment horizontal="left"/>
    </xf>
    <xf numFmtId="168" fontId="3" fillId="0" borderId="12" xfId="2" applyFont="1" applyBorder="1"/>
    <xf numFmtId="168" fontId="3" fillId="0" borderId="11" xfId="2" applyFont="1" applyBorder="1"/>
    <xf numFmtId="168" fontId="8" fillId="0" borderId="10" xfId="2" applyFont="1" applyBorder="1" applyAlignment="1" applyProtection="1">
      <alignment horizontal="left"/>
    </xf>
    <xf numFmtId="165" fontId="16" fillId="0" borderId="19" xfId="2" applyNumberFormat="1" applyBorder="1" applyAlignment="1" applyProtection="1">
      <alignment horizontal="center"/>
    </xf>
    <xf numFmtId="165" fontId="16" fillId="0" borderId="18" xfId="2" applyNumberFormat="1" applyBorder="1" applyAlignment="1" applyProtection="1">
      <alignment horizontal="center"/>
    </xf>
    <xf numFmtId="168" fontId="16" fillId="0" borderId="21" xfId="2" applyBorder="1" applyAlignment="1" applyProtection="1">
      <alignment horizontal="center"/>
    </xf>
    <xf numFmtId="165" fontId="16" fillId="2" borderId="18" xfId="2" applyNumberFormat="1" applyFill="1" applyBorder="1" applyAlignment="1" applyProtection="1">
      <alignment horizontal="center"/>
    </xf>
    <xf numFmtId="168" fontId="16" fillId="0" borderId="16" xfId="2" applyBorder="1" applyAlignment="1" applyProtection="1">
      <alignment horizontal="center"/>
    </xf>
    <xf numFmtId="168" fontId="16" fillId="0" borderId="15" xfId="2" applyBorder="1" applyAlignment="1" applyProtection="1">
      <alignment horizontal="center"/>
    </xf>
    <xf numFmtId="168" fontId="2" fillId="0" borderId="0" xfId="2" applyFont="1" applyBorder="1"/>
    <xf numFmtId="168" fontId="1" fillId="0" borderId="0" xfId="2" applyFont="1" applyBorder="1"/>
    <xf numFmtId="165" fontId="16" fillId="2" borderId="0" xfId="2" applyNumberFormat="1" applyFill="1"/>
    <xf numFmtId="164" fontId="16" fillId="2" borderId="0" xfId="2" applyNumberFormat="1" applyFill="1"/>
    <xf numFmtId="168" fontId="5" fillId="0" borderId="9" xfId="2" applyFont="1" applyFill="1" applyBorder="1" applyAlignment="1">
      <alignment horizontal="center" vertical="top" wrapText="1"/>
    </xf>
    <xf numFmtId="165" fontId="6" fillId="0" borderId="8" xfId="2" applyNumberFormat="1" applyFont="1" applyFill="1" applyBorder="1" applyAlignment="1">
      <alignment horizontal="center" vertical="top" wrapText="1"/>
    </xf>
    <xf numFmtId="165" fontId="6" fillId="0" borderId="7" xfId="2" applyNumberFormat="1" applyFont="1" applyFill="1" applyBorder="1" applyAlignment="1">
      <alignment horizontal="center" vertical="top" wrapText="1"/>
    </xf>
    <xf numFmtId="168" fontId="5" fillId="0" borderId="6" xfId="2" applyFont="1" applyFill="1" applyBorder="1" applyAlignment="1">
      <alignment horizontal="center" vertical="top" wrapText="1"/>
    </xf>
    <xf numFmtId="168" fontId="5" fillId="0" borderId="5" xfId="2" applyFont="1" applyFill="1" applyBorder="1" applyAlignment="1">
      <alignment horizontal="center" vertical="top" wrapText="1"/>
    </xf>
    <xf numFmtId="168" fontId="5" fillId="0" borderId="4" xfId="2" applyFont="1" applyFill="1" applyBorder="1" applyAlignment="1">
      <alignment horizontal="center" vertical="top" wrapText="1"/>
    </xf>
    <xf numFmtId="2" fontId="6" fillId="0" borderId="0" xfId="2" applyNumberFormat="1" applyFont="1" applyFill="1" applyBorder="1" applyAlignment="1">
      <alignment horizontal="center" wrapText="1"/>
    </xf>
    <xf numFmtId="1" fontId="16" fillId="0" borderId="0" xfId="2" applyNumberFormat="1" applyAlignment="1">
      <alignment horizontal="center"/>
    </xf>
    <xf numFmtId="2" fontId="10" fillId="0" borderId="0" xfId="2" applyNumberFormat="1" applyFont="1" applyFill="1" applyBorder="1" applyAlignment="1">
      <alignment horizontal="center" vertical="top" wrapText="1"/>
    </xf>
    <xf numFmtId="165" fontId="5" fillId="0" borderId="0" xfId="2" applyNumberFormat="1" applyFont="1" applyFill="1" applyBorder="1" applyAlignment="1">
      <alignment horizontal="center" vertical="top" wrapText="1"/>
    </xf>
    <xf numFmtId="165" fontId="16" fillId="5" borderId="0" xfId="2" applyNumberFormat="1" applyFill="1"/>
    <xf numFmtId="165" fontId="6" fillId="5" borderId="0" xfId="2" applyNumberFormat="1" applyFont="1" applyFill="1" applyBorder="1" applyAlignment="1">
      <alignment horizontal="center" vertical="top" wrapText="1"/>
    </xf>
    <xf numFmtId="165" fontId="16" fillId="5" borderId="0" xfId="2" applyNumberFormat="1" applyFont="1" applyFill="1" applyBorder="1"/>
    <xf numFmtId="165" fontId="16" fillId="5" borderId="0" xfId="2" applyNumberFormat="1" applyFont="1" applyFill="1"/>
    <xf numFmtId="165" fontId="5" fillId="0" borderId="0" xfId="2" applyNumberFormat="1" applyFont="1" applyFill="1" applyBorder="1" applyAlignment="1">
      <alignment horizontal="center" wrapText="1"/>
    </xf>
    <xf numFmtId="165" fontId="17" fillId="0" borderId="0" xfId="2" applyNumberFormat="1" applyFont="1" applyAlignment="1">
      <alignment horizontal="center"/>
    </xf>
    <xf numFmtId="165" fontId="16" fillId="0" borderId="32" xfId="2" applyNumberFormat="1" applyBorder="1" applyAlignment="1" applyProtection="1">
      <alignment horizontal="center"/>
    </xf>
    <xf numFmtId="165" fontId="16" fillId="0" borderId="33" xfId="2" applyNumberFormat="1" applyBorder="1" applyAlignment="1" applyProtection="1">
      <alignment horizontal="center"/>
    </xf>
    <xf numFmtId="168" fontId="17" fillId="0" borderId="25" xfId="2" applyFont="1" applyBorder="1" applyAlignment="1" applyProtection="1">
      <alignment horizontal="left"/>
    </xf>
    <xf numFmtId="0" fontId="31" fillId="0" borderId="49" xfId="0" applyFont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167" fontId="3" fillId="0" borderId="0" xfId="2" applyNumberFormat="1" applyFont="1"/>
    <xf numFmtId="165" fontId="16" fillId="5" borderId="18" xfId="2" applyNumberFormat="1" applyFill="1" applyBorder="1" applyAlignment="1" applyProtection="1">
      <alignment horizontal="center"/>
    </xf>
    <xf numFmtId="169" fontId="0" fillId="0" borderId="0" xfId="0" applyNumberFormat="1"/>
    <xf numFmtId="168" fontId="16" fillId="0" borderId="0" xfId="2" applyFill="1" applyBorder="1" applyAlignment="1" applyProtection="1">
      <alignment horizontal="center"/>
    </xf>
    <xf numFmtId="168" fontId="16" fillId="0" borderId="0" xfId="2" applyBorder="1" applyAlignment="1" applyProtection="1"/>
    <xf numFmtId="168" fontId="16" fillId="0" borderId="35" xfId="2" applyBorder="1" applyAlignment="1">
      <alignment horizontal="center"/>
    </xf>
    <xf numFmtId="168" fontId="16" fillId="0" borderId="35" xfId="2" applyBorder="1" applyAlignment="1" applyProtection="1">
      <alignment horizontal="left"/>
    </xf>
    <xf numFmtId="168" fontId="16" fillId="0" borderId="2" xfId="2" applyBorder="1" applyAlignment="1">
      <alignment horizontal="left"/>
    </xf>
    <xf numFmtId="168" fontId="16" fillId="0" borderId="3" xfId="2" applyBorder="1" applyAlignment="1">
      <alignment horizontal="left"/>
    </xf>
    <xf numFmtId="168" fontId="17" fillId="0" borderId="36" xfId="2" applyFont="1" applyBorder="1" applyAlignment="1">
      <alignment horizontal="left"/>
    </xf>
    <xf numFmtId="10" fontId="16" fillId="0" borderId="2" xfId="6" applyNumberFormat="1" applyFont="1" applyBorder="1" applyAlignment="1">
      <alignment horizontal="left"/>
    </xf>
    <xf numFmtId="167" fontId="0" fillId="0" borderId="35" xfId="0" applyNumberFormat="1" applyBorder="1" applyProtection="1"/>
    <xf numFmtId="0" fontId="0" fillId="0" borderId="33" xfId="0" applyBorder="1" applyAlignment="1" applyProtection="1">
      <alignment horizontal="center"/>
    </xf>
    <xf numFmtId="174" fontId="16" fillId="0" borderId="32" xfId="6" applyNumberFormat="1" applyFont="1" applyBorder="1" applyAlignment="1">
      <alignment horizontal="left"/>
    </xf>
    <xf numFmtId="174" fontId="16" fillId="0" borderId="33" xfId="6" applyNumberFormat="1" applyFont="1" applyBorder="1" applyAlignment="1">
      <alignment horizontal="left"/>
    </xf>
    <xf numFmtId="9" fontId="16" fillId="0" borderId="0" xfId="6" applyFont="1" applyBorder="1" applyAlignment="1">
      <alignment horizontal="left"/>
    </xf>
    <xf numFmtId="9" fontId="16" fillId="0" borderId="0" xfId="6" applyFont="1" applyBorder="1" applyAlignment="1" applyProtection="1">
      <alignment horizontal="left"/>
    </xf>
    <xf numFmtId="9" fontId="16" fillId="0" borderId="35" xfId="6" applyFont="1" applyBorder="1" applyAlignment="1" applyProtection="1">
      <alignment horizontal="left"/>
    </xf>
    <xf numFmtId="0" fontId="31" fillId="0" borderId="46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center" wrapText="1"/>
    </xf>
    <xf numFmtId="0" fontId="31" fillId="0" borderId="48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168" fontId="17" fillId="0" borderId="25" xfId="2" applyFont="1" applyBorder="1" applyAlignment="1" applyProtection="1">
      <alignment horizontal="left"/>
    </xf>
    <xf numFmtId="168" fontId="17" fillId="0" borderId="27" xfId="2" applyFont="1" applyBorder="1" applyAlignment="1" applyProtection="1">
      <alignment horizontal="left"/>
    </xf>
    <xf numFmtId="168" fontId="29" fillId="0" borderId="0" xfId="2" applyFont="1" applyBorder="1" applyAlignment="1">
      <alignment horizontal="center"/>
    </xf>
    <xf numFmtId="171" fontId="16" fillId="0" borderId="36" xfId="2" quotePrefix="1" applyNumberFormat="1" applyFont="1" applyBorder="1" applyAlignment="1" applyProtection="1">
      <alignment horizontal="center"/>
    </xf>
    <xf numFmtId="171" fontId="16" fillId="0" borderId="2" xfId="2" quotePrefix="1" applyNumberFormat="1" applyFont="1" applyBorder="1" applyAlignment="1" applyProtection="1">
      <alignment horizontal="center"/>
    </xf>
    <xf numFmtId="165" fontId="16" fillId="0" borderId="30" xfId="2" applyNumberFormat="1" applyBorder="1" applyAlignment="1" applyProtection="1">
      <alignment horizontal="center"/>
    </xf>
    <xf numFmtId="165" fontId="16" fillId="0" borderId="32" xfId="2" applyNumberFormat="1" applyBorder="1" applyAlignment="1" applyProtection="1">
      <alignment horizontal="center"/>
    </xf>
    <xf numFmtId="165" fontId="16" fillId="0" borderId="33" xfId="2" applyNumberFormat="1" applyBorder="1" applyAlignment="1" applyProtection="1">
      <alignment horizontal="center"/>
    </xf>
    <xf numFmtId="0" fontId="34" fillId="0" borderId="0" xfId="7" applyFont="1"/>
    <xf numFmtId="0" fontId="33" fillId="0" borderId="0" xfId="7"/>
    <xf numFmtId="0" fontId="33" fillId="0" borderId="0" xfId="7" applyBorder="1"/>
    <xf numFmtId="0" fontId="35" fillId="3" borderId="22" xfId="7" applyFont="1" applyFill="1" applyBorder="1" applyAlignment="1">
      <alignment horizontal="center" wrapText="1"/>
    </xf>
    <xf numFmtId="165" fontId="6" fillId="0" borderId="10" xfId="7" applyNumberFormat="1" applyFont="1" applyBorder="1" applyAlignment="1">
      <alignment horizontal="center"/>
    </xf>
    <xf numFmtId="165" fontId="6" fillId="0" borderId="53" xfId="7" applyNumberFormat="1" applyFont="1" applyBorder="1" applyAlignment="1">
      <alignment horizontal="center"/>
    </xf>
    <xf numFmtId="165" fontId="6" fillId="0" borderId="58" xfId="7" applyNumberFormat="1" applyFont="1" applyBorder="1" applyAlignment="1">
      <alignment horizontal="center"/>
    </xf>
    <xf numFmtId="0" fontId="5" fillId="0" borderId="0" xfId="7" applyFont="1"/>
    <xf numFmtId="0" fontId="5" fillId="0" borderId="0" xfId="7" applyFont="1" applyAlignment="1">
      <alignment horizontal="right"/>
    </xf>
    <xf numFmtId="170" fontId="6" fillId="6" borderId="22" xfId="7" applyNumberFormat="1" applyFont="1" applyFill="1" applyBorder="1" applyAlignment="1">
      <alignment horizontal="center"/>
    </xf>
    <xf numFmtId="0" fontId="35" fillId="0" borderId="0" xfId="7" applyFont="1"/>
    <xf numFmtId="0" fontId="40" fillId="0" borderId="0" xfId="7" applyFont="1"/>
    <xf numFmtId="0" fontId="33" fillId="0" borderId="60" xfId="7" applyBorder="1" applyAlignment="1">
      <alignment horizontal="center"/>
    </xf>
    <xf numFmtId="165" fontId="6" fillId="0" borderId="60" xfId="7" applyNumberFormat="1" applyFont="1" applyFill="1" applyBorder="1" applyAlignment="1">
      <alignment horizontal="center"/>
    </xf>
    <xf numFmtId="165" fontId="6" fillId="0" borderId="40" xfId="7" applyNumberFormat="1" applyFont="1" applyFill="1" applyBorder="1" applyAlignment="1">
      <alignment horizontal="center"/>
    </xf>
    <xf numFmtId="165" fontId="6" fillId="0" borderId="39" xfId="7" applyNumberFormat="1" applyFont="1" applyFill="1" applyBorder="1" applyAlignment="1">
      <alignment horizontal="center"/>
    </xf>
    <xf numFmtId="0" fontId="33" fillId="0" borderId="14" xfId="7" applyBorder="1" applyAlignment="1">
      <alignment horizontal="center"/>
    </xf>
    <xf numFmtId="0" fontId="35" fillId="0" borderId="61" xfId="7" applyFont="1" applyBorder="1" applyAlignment="1">
      <alignment horizontal="center"/>
    </xf>
    <xf numFmtId="0" fontId="35" fillId="0" borderId="51" xfId="7" applyFont="1" applyBorder="1" applyAlignment="1">
      <alignment horizontal="center"/>
    </xf>
    <xf numFmtId="0" fontId="35" fillId="0" borderId="62" xfId="7" applyFont="1" applyBorder="1" applyAlignment="1">
      <alignment horizontal="center"/>
    </xf>
    <xf numFmtId="0" fontId="33" fillId="0" borderId="48" xfId="7" applyBorder="1" applyAlignment="1">
      <alignment horizontal="center"/>
    </xf>
    <xf numFmtId="0" fontId="33" fillId="0" borderId="63" xfId="7" applyBorder="1" applyAlignment="1">
      <alignment horizontal="center"/>
    </xf>
    <xf numFmtId="0" fontId="33" fillId="0" borderId="64" xfId="7" applyBorder="1" applyAlignment="1">
      <alignment horizontal="center"/>
    </xf>
    <xf numFmtId="0" fontId="33" fillId="0" borderId="65" xfId="7" applyBorder="1" applyAlignment="1">
      <alignment horizontal="center"/>
    </xf>
    <xf numFmtId="170" fontId="33" fillId="0" borderId="66" xfId="7" applyNumberFormat="1" applyBorder="1" applyAlignment="1">
      <alignment horizontal="center"/>
    </xf>
    <xf numFmtId="170" fontId="33" fillId="0" borderId="31" xfId="7" applyNumberFormat="1" applyBorder="1" applyAlignment="1">
      <alignment horizontal="center"/>
    </xf>
    <xf numFmtId="170" fontId="33" fillId="0" borderId="54" xfId="7" applyNumberFormat="1" applyFill="1" applyBorder="1" applyAlignment="1">
      <alignment horizontal="center"/>
    </xf>
    <xf numFmtId="170" fontId="33" fillId="0" borderId="44" xfId="7" applyNumberFormat="1" applyBorder="1" applyAlignment="1">
      <alignment horizontal="center"/>
    </xf>
    <xf numFmtId="170" fontId="33" fillId="0" borderId="1" xfId="7" applyNumberFormat="1" applyBorder="1" applyAlignment="1">
      <alignment horizontal="center"/>
    </xf>
    <xf numFmtId="170" fontId="33" fillId="0" borderId="21" xfId="7" applyNumberFormat="1" applyBorder="1" applyAlignment="1">
      <alignment horizontal="center"/>
    </xf>
    <xf numFmtId="170" fontId="33" fillId="0" borderId="67" xfId="7" applyNumberFormat="1" applyBorder="1" applyAlignment="1">
      <alignment horizontal="center"/>
    </xf>
    <xf numFmtId="170" fontId="33" fillId="0" borderId="18" xfId="7" applyNumberFormat="1" applyBorder="1" applyAlignment="1">
      <alignment horizontal="center"/>
    </xf>
    <xf numFmtId="170" fontId="33" fillId="0" borderId="19" xfId="7" applyNumberFormat="1" applyBorder="1" applyAlignment="1">
      <alignment horizontal="center"/>
    </xf>
    <xf numFmtId="168" fontId="6" fillId="0" borderId="10" xfId="7" applyNumberFormat="1" applyFont="1" applyBorder="1" applyAlignment="1">
      <alignment horizontal="center"/>
    </xf>
    <xf numFmtId="168" fontId="6" fillId="0" borderId="53" xfId="7" applyNumberFormat="1" applyFont="1" applyBorder="1" applyAlignment="1">
      <alignment horizontal="center"/>
    </xf>
    <xf numFmtId="168" fontId="6" fillId="0" borderId="55" xfId="7" applyNumberFormat="1" applyFont="1" applyBorder="1" applyAlignment="1">
      <alignment horizontal="center"/>
    </xf>
    <xf numFmtId="168" fontId="6" fillId="0" borderId="58" xfId="7" applyNumberFormat="1" applyFont="1" applyBorder="1" applyAlignment="1">
      <alignment horizontal="center"/>
    </xf>
    <xf numFmtId="0" fontId="41" fillId="0" borderId="70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center" wrapText="1"/>
    </xf>
    <xf numFmtId="0" fontId="43" fillId="0" borderId="71" xfId="0" applyFont="1" applyBorder="1" applyAlignment="1">
      <alignment horizontal="center" vertical="center" wrapText="1"/>
    </xf>
    <xf numFmtId="0" fontId="43" fillId="0" borderId="72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1" fillId="0" borderId="69" xfId="0" applyFont="1" applyBorder="1" applyAlignment="1">
      <alignment horizontal="center" vertical="center" wrapText="1"/>
    </xf>
    <xf numFmtId="0" fontId="41" fillId="7" borderId="72" xfId="0" applyFont="1" applyFill="1" applyBorder="1" applyAlignment="1">
      <alignment horizontal="center" vertical="center" wrapText="1"/>
    </xf>
    <xf numFmtId="0" fontId="41" fillId="7" borderId="9" xfId="0" applyFont="1" applyFill="1" applyBorder="1" applyAlignment="1">
      <alignment horizontal="center" vertical="center" wrapText="1"/>
    </xf>
    <xf numFmtId="0" fontId="41" fillId="0" borderId="68" xfId="0" applyFont="1" applyBorder="1" applyAlignment="1">
      <alignment vertical="center" wrapText="1"/>
    </xf>
    <xf numFmtId="0" fontId="41" fillId="0" borderId="69" xfId="0" applyFont="1" applyBorder="1" applyAlignment="1">
      <alignment vertical="center" wrapText="1"/>
    </xf>
    <xf numFmtId="10" fontId="6" fillId="0" borderId="0" xfId="7" applyNumberFormat="1" applyFont="1" applyFill="1" applyBorder="1" applyAlignment="1">
      <alignment horizontal="center"/>
    </xf>
    <xf numFmtId="174" fontId="6" fillId="6" borderId="17" xfId="6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 wrapText="1"/>
    </xf>
    <xf numFmtId="0" fontId="35" fillId="0" borderId="0" xfId="7" applyFont="1" applyFill="1" applyBorder="1" applyAlignment="1">
      <alignment horizontal="center" wrapText="1"/>
    </xf>
    <xf numFmtId="0" fontId="6" fillId="0" borderId="0" xfId="7" applyFont="1" applyFill="1" applyBorder="1" applyAlignment="1">
      <alignment horizontal="center"/>
    </xf>
    <xf numFmtId="0" fontId="41" fillId="0" borderId="0" xfId="0" applyFont="1" applyBorder="1" applyAlignment="1">
      <alignment horizontal="center" vertical="center" wrapText="1"/>
    </xf>
    <xf numFmtId="0" fontId="41" fillId="0" borderId="45" xfId="0" applyFont="1" applyBorder="1" applyAlignment="1">
      <alignment horizontal="center" vertical="center" wrapText="1"/>
    </xf>
    <xf numFmtId="10" fontId="6" fillId="3" borderId="73" xfId="7" applyNumberFormat="1" applyFont="1" applyFill="1" applyBorder="1" applyAlignment="1">
      <alignment horizontal="center"/>
    </xf>
    <xf numFmtId="0" fontId="41" fillId="0" borderId="48" xfId="0" applyFont="1" applyBorder="1" applyAlignment="1">
      <alignment horizontal="center" vertical="center" wrapText="1"/>
    </xf>
    <xf numFmtId="0" fontId="41" fillId="0" borderId="38" xfId="0" applyFont="1" applyBorder="1" applyAlignment="1">
      <alignment horizontal="center" vertical="center" wrapText="1"/>
    </xf>
    <xf numFmtId="10" fontId="6" fillId="3" borderId="24" xfId="7" applyNumberFormat="1" applyFont="1" applyFill="1" applyBorder="1" applyAlignment="1">
      <alignment horizontal="center"/>
    </xf>
    <xf numFmtId="0" fontId="6" fillId="0" borderId="48" xfId="7" applyFont="1" applyFill="1" applyBorder="1" applyAlignment="1">
      <alignment horizontal="center" wrapText="1"/>
    </xf>
    <xf numFmtId="0" fontId="6" fillId="0" borderId="38" xfId="7" applyFont="1" applyFill="1" applyBorder="1" applyAlignment="1">
      <alignment horizontal="center" wrapText="1"/>
    </xf>
    <xf numFmtId="0" fontId="35" fillId="3" borderId="24" xfId="7" applyFont="1" applyFill="1" applyBorder="1" applyAlignment="1">
      <alignment horizontal="center" wrapText="1"/>
    </xf>
    <xf numFmtId="0" fontId="41" fillId="0" borderId="51" xfId="0" applyFont="1" applyBorder="1" applyAlignment="1">
      <alignment horizontal="center" vertical="center" wrapText="1"/>
    </xf>
    <xf numFmtId="0" fontId="6" fillId="0" borderId="64" xfId="7" applyFont="1" applyBorder="1" applyAlignment="1">
      <alignment horizontal="center" wrapText="1"/>
    </xf>
    <xf numFmtId="0" fontId="6" fillId="0" borderId="64" xfId="7" applyFont="1" applyBorder="1" applyAlignment="1">
      <alignment horizontal="center"/>
    </xf>
    <xf numFmtId="0" fontId="41" fillId="0" borderId="34" xfId="0" applyFont="1" applyBorder="1" applyAlignment="1">
      <alignment horizontal="center" vertical="center" wrapText="1"/>
    </xf>
    <xf numFmtId="0" fontId="41" fillId="0" borderId="64" xfId="0" applyFont="1" applyBorder="1" applyAlignment="1">
      <alignment horizontal="center" vertical="center" wrapText="1"/>
    </xf>
    <xf numFmtId="0" fontId="6" fillId="3" borderId="64" xfId="7" applyFont="1" applyFill="1" applyBorder="1" applyAlignment="1">
      <alignment horizontal="center" wrapText="1"/>
    </xf>
    <xf numFmtId="170" fontId="6" fillId="3" borderId="34" xfId="7" applyNumberFormat="1" applyFont="1" applyFill="1" applyBorder="1" applyAlignment="1">
      <alignment horizontal="center"/>
    </xf>
    <xf numFmtId="170" fontId="6" fillId="3" borderId="64" xfId="7" applyNumberFormat="1" applyFont="1" applyFill="1" applyBorder="1" applyAlignment="1">
      <alignment horizontal="center"/>
    </xf>
    <xf numFmtId="0" fontId="6" fillId="0" borderId="51" xfId="7" applyFont="1" applyBorder="1" applyAlignment="1">
      <alignment horizontal="center" vertical="center" wrapText="1"/>
    </xf>
    <xf numFmtId="0" fontId="6" fillId="0" borderId="12" xfId="7" applyFont="1" applyFill="1" applyBorder="1" applyAlignment="1">
      <alignment horizontal="center" vertical="center" wrapText="1"/>
    </xf>
    <xf numFmtId="0" fontId="6" fillId="3" borderId="51" xfId="7" applyFont="1" applyFill="1" applyBorder="1" applyAlignment="1">
      <alignment horizontal="center" vertical="center" wrapText="1"/>
    </xf>
    <xf numFmtId="0" fontId="6" fillId="3" borderId="47" xfId="7" applyFont="1" applyFill="1" applyBorder="1" applyAlignment="1">
      <alignment horizontal="center" vertical="center" wrapText="1"/>
    </xf>
    <xf numFmtId="0" fontId="5" fillId="0" borderId="46" xfId="7" applyFont="1" applyFill="1" applyBorder="1" applyAlignment="1">
      <alignment horizontal="center" vertical="center" wrapText="1"/>
    </xf>
    <xf numFmtId="170" fontId="33" fillId="0" borderId="22" xfId="7" applyNumberFormat="1" applyBorder="1" applyAlignment="1">
      <alignment horizontal="center" vertical="center"/>
    </xf>
    <xf numFmtId="174" fontId="33" fillId="0" borderId="22" xfId="6" applyNumberFormat="1" applyFont="1" applyBorder="1" applyAlignment="1">
      <alignment horizontal="center" vertical="center"/>
    </xf>
    <xf numFmtId="10" fontId="6" fillId="6" borderId="17" xfId="7" applyNumberFormat="1" applyFont="1" applyFill="1" applyBorder="1" applyAlignment="1">
      <alignment horizontal="center"/>
    </xf>
    <xf numFmtId="170" fontId="6" fillId="3" borderId="74" xfId="7" applyNumberFormat="1" applyFont="1" applyFill="1" applyBorder="1" applyAlignment="1">
      <alignment horizontal="center"/>
    </xf>
    <xf numFmtId="170" fontId="6" fillId="3" borderId="17" xfId="7" applyNumberFormat="1" applyFont="1" applyFill="1" applyBorder="1" applyAlignment="1">
      <alignment horizontal="center"/>
    </xf>
    <xf numFmtId="0" fontId="6" fillId="3" borderId="17" xfId="7" applyFont="1" applyFill="1" applyBorder="1" applyAlignment="1">
      <alignment horizontal="center" wrapText="1"/>
    </xf>
    <xf numFmtId="0" fontId="35" fillId="6" borderId="17" xfId="7" applyFont="1" applyFill="1" applyBorder="1" applyAlignment="1">
      <alignment horizontal="center" wrapText="1"/>
    </xf>
    <xf numFmtId="0" fontId="6" fillId="3" borderId="52" xfId="7" applyFont="1" applyFill="1" applyBorder="1" applyAlignment="1">
      <alignment horizontal="center" wrapText="1"/>
    </xf>
    <xf numFmtId="0" fontId="6" fillId="6" borderId="52" xfId="7" applyFont="1" applyFill="1" applyBorder="1" applyAlignment="1">
      <alignment horizontal="center" wrapText="1"/>
    </xf>
    <xf numFmtId="10" fontId="6" fillId="6" borderId="14" xfId="7" applyNumberFormat="1" applyFont="1" applyFill="1" applyBorder="1" applyAlignment="1">
      <alignment horizontal="center"/>
    </xf>
    <xf numFmtId="10" fontId="6" fillId="6" borderId="74" xfId="7" applyNumberFormat="1" applyFont="1" applyFill="1" applyBorder="1" applyAlignment="1">
      <alignment horizontal="center"/>
    </xf>
    <xf numFmtId="0" fontId="41" fillId="0" borderId="75" xfId="0" applyFont="1" applyBorder="1" applyAlignment="1">
      <alignment horizontal="center" vertical="center"/>
    </xf>
    <xf numFmtId="0" fontId="41" fillId="0" borderId="76" xfId="0" applyFont="1" applyBorder="1" applyAlignment="1">
      <alignment horizontal="center" vertical="center"/>
    </xf>
    <xf numFmtId="0" fontId="41" fillId="0" borderId="77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41" fillId="0" borderId="78" xfId="0" applyFont="1" applyBorder="1" applyAlignment="1">
      <alignment horizontal="center" vertical="center"/>
    </xf>
    <xf numFmtId="0" fontId="41" fillId="0" borderId="73" xfId="0" applyFont="1" applyBorder="1" applyAlignment="1">
      <alignment horizontal="center" vertical="center"/>
    </xf>
    <xf numFmtId="0" fontId="41" fillId="0" borderId="79" xfId="0" applyFont="1" applyBorder="1" applyAlignment="1">
      <alignment horizontal="center" vertical="center"/>
    </xf>
    <xf numFmtId="0" fontId="41" fillId="0" borderId="80" xfId="0" applyFont="1" applyBorder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0" fontId="45" fillId="0" borderId="24" xfId="0" applyFont="1" applyBorder="1" applyAlignment="1">
      <alignment horizontal="center" vertical="center"/>
    </xf>
    <xf numFmtId="0" fontId="45" fillId="0" borderId="72" xfId="0" applyFont="1" applyBorder="1" applyAlignment="1">
      <alignment horizontal="center" vertical="center"/>
    </xf>
    <xf numFmtId="0" fontId="41" fillId="8" borderId="17" xfId="0" applyFont="1" applyFill="1" applyBorder="1" applyAlignment="1">
      <alignment horizontal="center" vertical="center"/>
    </xf>
    <xf numFmtId="0" fontId="41" fillId="8" borderId="24" xfId="0" applyFont="1" applyFill="1" applyBorder="1" applyAlignment="1">
      <alignment horizontal="center" vertical="center"/>
    </xf>
    <xf numFmtId="0" fontId="41" fillId="8" borderId="72" xfId="0" applyFont="1" applyFill="1" applyBorder="1" applyAlignment="1">
      <alignment horizontal="center" vertical="center"/>
    </xf>
    <xf numFmtId="0" fontId="41" fillId="0" borderId="81" xfId="0" applyFont="1" applyBorder="1" applyAlignment="1">
      <alignment horizontal="center" vertical="center"/>
    </xf>
    <xf numFmtId="0" fontId="41" fillId="8" borderId="82" xfId="0" applyFont="1" applyFill="1" applyBorder="1" applyAlignment="1">
      <alignment horizontal="center" vertical="center"/>
    </xf>
    <xf numFmtId="0" fontId="41" fillId="8" borderId="8" xfId="0" applyFont="1" applyFill="1" applyBorder="1" applyAlignment="1">
      <alignment horizontal="center" vertical="center"/>
    </xf>
    <xf numFmtId="0" fontId="41" fillId="8" borderId="9" xfId="0" applyFont="1" applyFill="1" applyBorder="1" applyAlignment="1">
      <alignment horizontal="center" vertical="center"/>
    </xf>
    <xf numFmtId="0" fontId="41" fillId="0" borderId="68" xfId="0" applyFont="1" applyBorder="1" applyAlignment="1">
      <alignment horizontal="center" vertical="center"/>
    </xf>
    <xf numFmtId="0" fontId="31" fillId="0" borderId="70" xfId="0" applyFont="1" applyBorder="1" applyAlignment="1">
      <alignment horizontal="center" vertical="center" wrapText="1"/>
    </xf>
    <xf numFmtId="0" fontId="31" fillId="0" borderId="71" xfId="0" applyFont="1" applyBorder="1" applyAlignment="1">
      <alignment horizontal="center" vertical="center"/>
    </xf>
    <xf numFmtId="0" fontId="45" fillId="0" borderId="70" xfId="0" applyFont="1" applyBorder="1" applyAlignment="1">
      <alignment horizontal="center" vertical="center" wrapText="1"/>
    </xf>
    <xf numFmtId="0" fontId="45" fillId="0" borderId="71" xfId="0" applyFont="1" applyBorder="1" applyAlignment="1">
      <alignment horizontal="center" vertical="center"/>
    </xf>
    <xf numFmtId="0" fontId="41" fillId="0" borderId="69" xfId="0" applyFont="1" applyBorder="1" applyAlignment="1">
      <alignment horizontal="center" vertical="center"/>
    </xf>
    <xf numFmtId="0" fontId="41" fillId="0" borderId="72" xfId="0" applyFont="1" applyBorder="1" applyAlignment="1">
      <alignment horizontal="center" vertical="center"/>
    </xf>
    <xf numFmtId="0" fontId="41" fillId="8" borderId="24" xfId="0" applyFont="1" applyFill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/>
    </xf>
    <xf numFmtId="0" fontId="41" fillId="8" borderId="8" xfId="0" applyFont="1" applyFill="1" applyBorder="1" applyAlignment="1">
      <alignment horizontal="center" vertical="center" wrapText="1"/>
    </xf>
    <xf numFmtId="0" fontId="6" fillId="0" borderId="14" xfId="7" applyFont="1" applyBorder="1" applyAlignment="1">
      <alignment horizontal="center"/>
    </xf>
    <xf numFmtId="0" fontId="40" fillId="0" borderId="0" xfId="7" applyFont="1" applyAlignment="1">
      <alignment horizontal="center" vertical="center"/>
    </xf>
    <xf numFmtId="0" fontId="35" fillId="0" borderId="14" xfId="7" applyFont="1" applyBorder="1" applyAlignment="1">
      <alignment horizontal="center"/>
    </xf>
    <xf numFmtId="0" fontId="33" fillId="0" borderId="17" xfId="7" applyBorder="1" applyAlignment="1">
      <alignment horizontal="center"/>
    </xf>
    <xf numFmtId="170" fontId="33" fillId="0" borderId="57" xfId="7" applyNumberFormat="1" applyBorder="1" applyAlignment="1">
      <alignment horizontal="center"/>
    </xf>
    <xf numFmtId="170" fontId="33" fillId="0" borderId="56" xfId="7" applyNumberFormat="1" applyBorder="1" applyAlignment="1">
      <alignment horizontal="center"/>
    </xf>
    <xf numFmtId="170" fontId="33" fillId="0" borderId="59" xfId="7" applyNumberFormat="1" applyBorder="1" applyAlignment="1">
      <alignment horizontal="center"/>
    </xf>
  </cellXfs>
  <cellStyles count="8">
    <cellStyle name="1 000" xfId="3"/>
    <cellStyle name="1 000 Kč" xfId="4"/>
    <cellStyle name="Normální" xfId="0" builtinId="0"/>
    <cellStyle name="Normální 2" xfId="2"/>
    <cellStyle name="Normální 3" xfId="7"/>
    <cellStyle name="normální_Kapacita_as" xfId="5"/>
    <cellStyle name="normální_zlutice" xfId="1"/>
    <cellStyle name="Procenta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MVE Letovice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'Základní údaje'!$J$34</c:f>
              <c:strCache>
                <c:ptCount val="1"/>
                <c:pt idx="0">
                  <c:v>Q</c:v>
                </c:pt>
              </c:strCache>
            </c:strRef>
          </c:tx>
          <c:marker>
            <c:symbol val="none"/>
          </c:marker>
          <c:xVal>
            <c:numRef>
              <c:f>'Základní údaje'!$K$31:$W$31</c:f>
              <c:numCache>
                <c:formatCode>0_)</c:formatCode>
                <c:ptCount val="13"/>
                <c:pt idx="0" formatCode="0">
                  <c:v>30</c:v>
                </c:pt>
                <c:pt idx="1">
                  <c:v>60</c:v>
                </c:pt>
                <c:pt idx="2" formatCode="0">
                  <c:v>90</c:v>
                </c:pt>
                <c:pt idx="3">
                  <c:v>120</c:v>
                </c:pt>
                <c:pt idx="4" formatCode="0">
                  <c:v>150</c:v>
                </c:pt>
                <c:pt idx="5" formatCode="0">
                  <c:v>180</c:v>
                </c:pt>
                <c:pt idx="6" formatCode="0">
                  <c:v>210</c:v>
                </c:pt>
                <c:pt idx="7">
                  <c:v>240</c:v>
                </c:pt>
                <c:pt idx="8" formatCode="0">
                  <c:v>270</c:v>
                </c:pt>
                <c:pt idx="9">
                  <c:v>300</c:v>
                </c:pt>
                <c:pt idx="10" formatCode="0">
                  <c:v>330</c:v>
                </c:pt>
                <c:pt idx="11">
                  <c:v>360</c:v>
                </c:pt>
                <c:pt idx="12">
                  <c:v>365</c:v>
                </c:pt>
              </c:numCache>
            </c:numRef>
          </c:xVal>
          <c:yVal>
            <c:numRef>
              <c:f>'Základní údaje'!$K$34:$W$34</c:f>
              <c:numCache>
                <c:formatCode>0.00_)</c:formatCode>
                <c:ptCount val="13"/>
                <c:pt idx="0">
                  <c:v>4.3899999999999997</c:v>
                </c:pt>
                <c:pt idx="1">
                  <c:v>0.8</c:v>
                </c:pt>
                <c:pt idx="2">
                  <c:v>0.68</c:v>
                </c:pt>
                <c:pt idx="3">
                  <c:v>0.65</c:v>
                </c:pt>
                <c:pt idx="4">
                  <c:v>0.62</c:v>
                </c:pt>
                <c:pt idx="5">
                  <c:v>0.59</c:v>
                </c:pt>
                <c:pt idx="6">
                  <c:v>0.56999999999999995</c:v>
                </c:pt>
                <c:pt idx="7">
                  <c:v>0.3</c:v>
                </c:pt>
                <c:pt idx="8">
                  <c:v>0.21</c:v>
                </c:pt>
                <c:pt idx="9">
                  <c:v>0.15</c:v>
                </c:pt>
                <c:pt idx="10">
                  <c:v>0.06</c:v>
                </c:pt>
                <c:pt idx="11">
                  <c:v>0.03</c:v>
                </c:pt>
                <c:pt idx="1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081344"/>
        <c:axId val="129083264"/>
      </c:scatterChart>
      <c:valAx>
        <c:axId val="129081344"/>
        <c:scaling>
          <c:orientation val="minMax"/>
          <c:max val="365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dny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129083264"/>
        <c:crosses val="autoZero"/>
        <c:crossBetween val="midCat"/>
        <c:majorUnit val="30"/>
        <c:minorUnit val="1"/>
      </c:valAx>
      <c:valAx>
        <c:axId val="12908326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Q m3/s)</a:t>
                </a:r>
              </a:p>
            </c:rich>
          </c:tx>
          <c:overlay val="0"/>
        </c:title>
        <c:numFmt formatCode="0.00_)" sourceLinked="1"/>
        <c:majorTickMark val="out"/>
        <c:minorTickMark val="none"/>
        <c:tickLblPos val="nextTo"/>
        <c:crossAx val="129081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paperSize="9" orientation="landscape" horizontalDpi="30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Hladiny!$C$1:$F$1</c:f>
          <c:strCache>
            <c:ptCount val="1"/>
            <c:pt idx="0">
              <c:v>MVE Letovice</c:v>
            </c:pt>
          </c:strCache>
        </c:strRef>
      </c:tx>
      <c:layout>
        <c:manualLayout>
          <c:xMode val="edge"/>
          <c:yMode val="edge"/>
          <c:x val="0.38754325259515571"/>
          <c:y val="2.959830866807610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2802768166089964"/>
          <c:y val="0.16913319238900634"/>
          <c:w val="0.72664359861591699"/>
          <c:h val="0.67864693446088797"/>
        </c:manualLayout>
      </c:layout>
      <c:scatterChart>
        <c:scatterStyle val="lineMarker"/>
        <c:varyColors val="1"/>
        <c:ser>
          <c:idx val="2"/>
          <c:order val="0"/>
          <c:tx>
            <c:v>Q (m3/s)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Pt>
            <c:idx val="14"/>
            <c:bubble3D val="0"/>
          </c:dPt>
          <c:dLbls>
            <c:dLbl>
              <c:idx val="1"/>
              <c:layout>
                <c:manualLayout>
                  <c:x val="5.7369878938143125E-2"/>
                  <c:y val="0.44608879492600423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FF"/>
                        </a:solidFill>
                        <a:latin typeface="Arial CE"/>
                        <a:ea typeface="Arial CE"/>
                        <a:cs typeface="Arial CE"/>
                      </a:defRPr>
                    </a:pPr>
                    <a:r>
                      <a:rPr lang="cs-CZ"/>
                      <a:t>Q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Hladiny!$C$9:$C$23</c:f>
              <c:numCache>
                <c:formatCode>0_)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120</c:v>
                </c:pt>
                <c:pt idx="6">
                  <c:v>150</c:v>
                </c:pt>
                <c:pt idx="7">
                  <c:v>180</c:v>
                </c:pt>
                <c:pt idx="8">
                  <c:v>210</c:v>
                </c:pt>
                <c:pt idx="9">
                  <c:v>240</c:v>
                </c:pt>
                <c:pt idx="10">
                  <c:v>270</c:v>
                </c:pt>
                <c:pt idx="11">
                  <c:v>300</c:v>
                </c:pt>
                <c:pt idx="12">
                  <c:v>330</c:v>
                </c:pt>
                <c:pt idx="13">
                  <c:v>355</c:v>
                </c:pt>
                <c:pt idx="14">
                  <c:v>365</c:v>
                </c:pt>
              </c:numCache>
            </c:numRef>
          </c:xVal>
          <c:yVal>
            <c:numRef>
              <c:f>Hladiny!$E$9:$E$23</c:f>
              <c:numCache>
                <c:formatCode>0.00_)</c:formatCode>
                <c:ptCount val="15"/>
                <c:pt idx="1">
                  <c:v>4.7</c:v>
                </c:pt>
                <c:pt idx="2">
                  <c:v>1.44</c:v>
                </c:pt>
                <c:pt idx="3">
                  <c:v>0.9</c:v>
                </c:pt>
                <c:pt idx="4">
                  <c:v>0.67400000000000004</c:v>
                </c:pt>
                <c:pt idx="5">
                  <c:v>0.57999999999999996</c:v>
                </c:pt>
                <c:pt idx="6">
                  <c:v>0.51</c:v>
                </c:pt>
                <c:pt idx="7">
                  <c:v>0.45400000000000001</c:v>
                </c:pt>
                <c:pt idx="8">
                  <c:v>0.35</c:v>
                </c:pt>
                <c:pt idx="9">
                  <c:v>0.25</c:v>
                </c:pt>
                <c:pt idx="10">
                  <c:v>0.17599999999999999</c:v>
                </c:pt>
                <c:pt idx="11">
                  <c:v>0.14000000000000001</c:v>
                </c:pt>
                <c:pt idx="12">
                  <c:v>0.10100000000000001</c:v>
                </c:pt>
                <c:pt idx="13">
                  <c:v>9.0999999999999998E-2</c:v>
                </c:pt>
                <c:pt idx="14">
                  <c:v>7.6999999999999999E-2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88928"/>
        <c:axId val="131390848"/>
      </c:scatterChart>
      <c:scatterChart>
        <c:scatterStyle val="lineMarker"/>
        <c:varyColors val="0"/>
        <c:ser>
          <c:idx val="1"/>
          <c:order val="1"/>
          <c:tx>
            <c:strRef>
              <c:f>Hladiny!$I$7:$I$8</c:f>
              <c:strCache>
                <c:ptCount val="1"/>
                <c:pt idx="0">
                  <c:v>rozdíl hladin Hbtto[m]</c:v>
                </c:pt>
              </c:strCache>
            </c:strRef>
          </c:tx>
          <c:spPr>
            <a:ln w="3175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Hladiny!$C$9:$C$23</c:f>
              <c:numCache>
                <c:formatCode>0_)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120</c:v>
                </c:pt>
                <c:pt idx="6">
                  <c:v>150</c:v>
                </c:pt>
                <c:pt idx="7">
                  <c:v>180</c:v>
                </c:pt>
                <c:pt idx="8">
                  <c:v>210</c:v>
                </c:pt>
                <c:pt idx="9">
                  <c:v>240</c:v>
                </c:pt>
                <c:pt idx="10">
                  <c:v>270</c:v>
                </c:pt>
                <c:pt idx="11">
                  <c:v>300</c:v>
                </c:pt>
                <c:pt idx="12">
                  <c:v>330</c:v>
                </c:pt>
                <c:pt idx="13">
                  <c:v>355</c:v>
                </c:pt>
                <c:pt idx="14">
                  <c:v>365</c:v>
                </c:pt>
              </c:numCache>
            </c:numRef>
          </c:xVal>
          <c:yVal>
            <c:numRef>
              <c:f>Hladiny!$I$9:$I$23</c:f>
              <c:numCache>
                <c:formatCode>0.00_)</c:formatCode>
                <c:ptCount val="15"/>
                <c:pt idx="1">
                  <c:v>24.65500000000003</c:v>
                </c:pt>
                <c:pt idx="2">
                  <c:v>24.785000000000025</c:v>
                </c:pt>
                <c:pt idx="3">
                  <c:v>24.884999999999991</c:v>
                </c:pt>
                <c:pt idx="4">
                  <c:v>24.944999999999993</c:v>
                </c:pt>
                <c:pt idx="5">
                  <c:v>24.970000000000027</c:v>
                </c:pt>
                <c:pt idx="6">
                  <c:v>24.995000000000005</c:v>
                </c:pt>
                <c:pt idx="7">
                  <c:v>25.014999999999986</c:v>
                </c:pt>
                <c:pt idx="8">
                  <c:v>25.050000000000011</c:v>
                </c:pt>
                <c:pt idx="9">
                  <c:v>25.095000000000027</c:v>
                </c:pt>
                <c:pt idx="10">
                  <c:v>25.129999999999995</c:v>
                </c:pt>
                <c:pt idx="11">
                  <c:v>25.15500000000003</c:v>
                </c:pt>
                <c:pt idx="12">
                  <c:v>25.180000000000007</c:v>
                </c:pt>
                <c:pt idx="13">
                  <c:v>25.189999999999998</c:v>
                </c:pt>
                <c:pt idx="14">
                  <c:v>25.199999999999989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39616"/>
        <c:axId val="133041152"/>
      </c:scatterChart>
      <c:valAx>
        <c:axId val="131388928"/>
        <c:scaling>
          <c:orientation val="minMax"/>
          <c:max val="36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dny</a:t>
                </a:r>
              </a:p>
            </c:rich>
          </c:tx>
          <c:layout>
            <c:manualLayout>
              <c:xMode val="edge"/>
              <c:yMode val="edge"/>
              <c:x val="0.4688581314878893"/>
              <c:y val="0.91331923890063427"/>
            </c:manualLayout>
          </c:layout>
          <c:overlay val="0"/>
          <c:spPr>
            <a:noFill/>
            <a:ln w="25400">
              <a:noFill/>
            </a:ln>
          </c:spPr>
        </c:title>
        <c:numFmt formatCode="0_)" sourceLinked="1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1390848"/>
        <c:crosses val="autoZero"/>
        <c:crossBetween val="midCat"/>
        <c:majorUnit val="30"/>
        <c:minorUnit val="10"/>
      </c:valAx>
      <c:valAx>
        <c:axId val="131390848"/>
        <c:scaling>
          <c:orientation val="minMax"/>
          <c:max val="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průtok Q (m3/s)</a:t>
                </a:r>
              </a:p>
            </c:rich>
          </c:tx>
          <c:layout>
            <c:manualLayout>
              <c:xMode val="edge"/>
              <c:yMode val="edge"/>
              <c:x val="3.6332179930795849E-2"/>
              <c:y val="0.4038054968287526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1388928"/>
        <c:crosses val="autoZero"/>
        <c:crossBetween val="midCat"/>
        <c:majorUnit val="0.5"/>
        <c:minorUnit val="0.1"/>
      </c:valAx>
      <c:valAx>
        <c:axId val="133039616"/>
        <c:scaling>
          <c:orientation val="minMax"/>
        </c:scaling>
        <c:delete val="1"/>
        <c:axPos val="t"/>
        <c:numFmt formatCode="0_)" sourceLinked="1"/>
        <c:majorTickMark val="out"/>
        <c:minorTickMark val="none"/>
        <c:tickLblPos val="nextTo"/>
        <c:crossAx val="133041152"/>
        <c:crossesAt val="30"/>
        <c:crossBetween val="midCat"/>
      </c:valAx>
      <c:valAx>
        <c:axId val="133041152"/>
        <c:scaling>
          <c:orientation val="minMax"/>
          <c:max val="26"/>
          <c:min val="20"/>
        </c:scaling>
        <c:delete val="0"/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spád H (m)</a:t>
                </a:r>
              </a:p>
            </c:rich>
          </c:tx>
          <c:layout>
            <c:manualLayout>
              <c:xMode val="edge"/>
              <c:yMode val="edge"/>
              <c:x val="0.9307958477508651"/>
              <c:y val="0.4334038054968287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3039616"/>
        <c:crosses val="max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&amp;A</c:oddHeader>
      <c:oddFooter>Strana &amp;P</c:oddFooter>
    </c:headerFooter>
    <c:pageMargins b="0.984251969" l="0.78740157499999996" r="0.78740157499999996" t="0.984251969" header="0.4921259845" footer="0.492125984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Hladiny!$C$1:$F$1</c:f>
          <c:strCache>
            <c:ptCount val="1"/>
            <c:pt idx="0">
              <c:v>MVE Letovice</c:v>
            </c:pt>
          </c:strCache>
        </c:strRef>
      </c:tx>
      <c:layout>
        <c:manualLayout>
          <c:xMode val="edge"/>
          <c:yMode val="edge"/>
          <c:x val="0.38974424035830724"/>
          <c:y val="3.12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7435926542345323"/>
          <c:y val="0.20192307692307693"/>
          <c:w val="0.67350539781216245"/>
          <c:h val="0.64182692307692313"/>
        </c:manualLayout>
      </c:layout>
      <c:scatterChart>
        <c:scatterStyle val="lineMarker"/>
        <c:varyColors val="0"/>
        <c:ser>
          <c:idx val="1"/>
          <c:order val="0"/>
          <c:tx>
            <c:strRef>
              <c:f>Hladiny!$H$7:$H$8</c:f>
              <c:strCache>
                <c:ptCount val="1"/>
                <c:pt idx="0">
                  <c:v>dolní voda [m n.m.]</c:v>
                </c:pt>
              </c:strCache>
            </c:strRef>
          </c:tx>
          <c:spPr>
            <a:ln w="3175">
              <a:solidFill>
                <a:srgbClr val="0000FF"/>
              </a:solidFill>
              <a:prstDash val="lgDash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Hladiny!$C$9:$C$23</c:f>
              <c:numCache>
                <c:formatCode>0_)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120</c:v>
                </c:pt>
                <c:pt idx="6">
                  <c:v>150</c:v>
                </c:pt>
                <c:pt idx="7">
                  <c:v>180</c:v>
                </c:pt>
                <c:pt idx="8">
                  <c:v>210</c:v>
                </c:pt>
                <c:pt idx="9">
                  <c:v>240</c:v>
                </c:pt>
                <c:pt idx="10">
                  <c:v>270</c:v>
                </c:pt>
                <c:pt idx="11">
                  <c:v>300</c:v>
                </c:pt>
                <c:pt idx="12">
                  <c:v>330</c:v>
                </c:pt>
                <c:pt idx="13">
                  <c:v>355</c:v>
                </c:pt>
                <c:pt idx="14">
                  <c:v>365</c:v>
                </c:pt>
              </c:numCache>
            </c:numRef>
          </c:xVal>
          <c:yVal>
            <c:numRef>
              <c:f>Hladiny!$H$9:$H$23</c:f>
              <c:numCache>
                <c:formatCode>0.00_)</c:formatCode>
                <c:ptCount val="15"/>
                <c:pt idx="1">
                  <c:v>333.84499999999997</c:v>
                </c:pt>
                <c:pt idx="2">
                  <c:v>333.71499999999997</c:v>
                </c:pt>
                <c:pt idx="3">
                  <c:v>333.61500000000001</c:v>
                </c:pt>
                <c:pt idx="4">
                  <c:v>333.55500000000001</c:v>
                </c:pt>
                <c:pt idx="5">
                  <c:v>333.53</c:v>
                </c:pt>
                <c:pt idx="6">
                  <c:v>333.505</c:v>
                </c:pt>
                <c:pt idx="7">
                  <c:v>333.48500000000001</c:v>
                </c:pt>
                <c:pt idx="8">
                  <c:v>333.45</c:v>
                </c:pt>
                <c:pt idx="9">
                  <c:v>333.40499999999997</c:v>
                </c:pt>
                <c:pt idx="10">
                  <c:v>333.37</c:v>
                </c:pt>
                <c:pt idx="11">
                  <c:v>333.34499999999997</c:v>
                </c:pt>
                <c:pt idx="12">
                  <c:v>333.32</c:v>
                </c:pt>
                <c:pt idx="13">
                  <c:v>333.31</c:v>
                </c:pt>
                <c:pt idx="14">
                  <c:v>333.3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Hladiny!$G$7:$G$8</c:f>
              <c:strCache>
                <c:ptCount val="1"/>
                <c:pt idx="0">
                  <c:v>horní voda [m n.m.]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Hladiny!$C$9:$C$23</c:f>
              <c:numCache>
                <c:formatCode>0_)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120</c:v>
                </c:pt>
                <c:pt idx="6">
                  <c:v>150</c:v>
                </c:pt>
                <c:pt idx="7">
                  <c:v>180</c:v>
                </c:pt>
                <c:pt idx="8">
                  <c:v>210</c:v>
                </c:pt>
                <c:pt idx="9">
                  <c:v>240</c:v>
                </c:pt>
                <c:pt idx="10">
                  <c:v>270</c:v>
                </c:pt>
                <c:pt idx="11">
                  <c:v>300</c:v>
                </c:pt>
                <c:pt idx="12">
                  <c:v>330</c:v>
                </c:pt>
                <c:pt idx="13">
                  <c:v>355</c:v>
                </c:pt>
                <c:pt idx="14">
                  <c:v>365</c:v>
                </c:pt>
              </c:numCache>
            </c:numRef>
          </c:xVal>
          <c:yVal>
            <c:numRef>
              <c:f>Hladiny!$G$9:$G$23</c:f>
              <c:numCache>
                <c:formatCode>0.00_)</c:formatCode>
                <c:ptCount val="15"/>
                <c:pt idx="1">
                  <c:v>358.5</c:v>
                </c:pt>
                <c:pt idx="2">
                  <c:v>358.5</c:v>
                </c:pt>
                <c:pt idx="3">
                  <c:v>358.5</c:v>
                </c:pt>
                <c:pt idx="4">
                  <c:v>358.5</c:v>
                </c:pt>
                <c:pt idx="5">
                  <c:v>358.5</c:v>
                </c:pt>
                <c:pt idx="6">
                  <c:v>358.5</c:v>
                </c:pt>
                <c:pt idx="7">
                  <c:v>358.5</c:v>
                </c:pt>
                <c:pt idx="8">
                  <c:v>358.5</c:v>
                </c:pt>
                <c:pt idx="9">
                  <c:v>358.5</c:v>
                </c:pt>
                <c:pt idx="10">
                  <c:v>358.5</c:v>
                </c:pt>
                <c:pt idx="11">
                  <c:v>358.5</c:v>
                </c:pt>
                <c:pt idx="12">
                  <c:v>358.5</c:v>
                </c:pt>
                <c:pt idx="13">
                  <c:v>358.5</c:v>
                </c:pt>
                <c:pt idx="14">
                  <c:v>358.5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93632"/>
        <c:axId val="133096192"/>
      </c:scatterChart>
      <c:scatterChart>
        <c:scatterStyle val="lineMarker"/>
        <c:varyColors val="0"/>
        <c:ser>
          <c:idx val="2"/>
          <c:order val="1"/>
          <c:tx>
            <c:strRef>
              <c:f>Hladiny!$K$7:$K$8</c:f>
              <c:strCache>
                <c:ptCount val="1"/>
                <c:pt idx="0">
                  <c:v>rozdíl hladin Hbtto[m]</c:v>
                </c:pt>
              </c:strCache>
            </c:strRef>
          </c:tx>
          <c:spPr>
            <a:ln w="3175">
              <a:solidFill>
                <a:srgbClr val="FF0000"/>
              </a:solidFill>
              <a:prstDash val="sysDash"/>
            </a:ln>
          </c:spPr>
          <c:marker>
            <c:symbol val="dot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Hladiny!$C$9:$C$23</c:f>
              <c:numCache>
                <c:formatCode>0_)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120</c:v>
                </c:pt>
                <c:pt idx="6">
                  <c:v>150</c:v>
                </c:pt>
                <c:pt idx="7">
                  <c:v>180</c:v>
                </c:pt>
                <c:pt idx="8">
                  <c:v>210</c:v>
                </c:pt>
                <c:pt idx="9">
                  <c:v>240</c:v>
                </c:pt>
                <c:pt idx="10">
                  <c:v>270</c:v>
                </c:pt>
                <c:pt idx="11">
                  <c:v>300</c:v>
                </c:pt>
                <c:pt idx="12">
                  <c:v>330</c:v>
                </c:pt>
                <c:pt idx="13">
                  <c:v>355</c:v>
                </c:pt>
                <c:pt idx="14">
                  <c:v>365</c:v>
                </c:pt>
              </c:numCache>
            </c:numRef>
          </c:xVal>
          <c:yVal>
            <c:numRef>
              <c:f>Hladiny!$K$9:$K$23</c:f>
              <c:numCache>
                <c:formatCode>0.00_)</c:formatCode>
                <c:ptCount val="15"/>
                <c:pt idx="1">
                  <c:v>24.254999999999995</c:v>
                </c:pt>
                <c:pt idx="2">
                  <c:v>24.384999999999991</c:v>
                </c:pt>
                <c:pt idx="3">
                  <c:v>24.484999999999957</c:v>
                </c:pt>
                <c:pt idx="4">
                  <c:v>24.544999999999959</c:v>
                </c:pt>
                <c:pt idx="5">
                  <c:v>24.569999999999993</c:v>
                </c:pt>
                <c:pt idx="6">
                  <c:v>24.59499999999997</c:v>
                </c:pt>
                <c:pt idx="7">
                  <c:v>24.614999999999952</c:v>
                </c:pt>
                <c:pt idx="8">
                  <c:v>24.649999999999977</c:v>
                </c:pt>
                <c:pt idx="9">
                  <c:v>24.694999999999993</c:v>
                </c:pt>
                <c:pt idx="10">
                  <c:v>24.729999999999961</c:v>
                </c:pt>
                <c:pt idx="11">
                  <c:v>24.754999999999995</c:v>
                </c:pt>
                <c:pt idx="12">
                  <c:v>24.779999999999973</c:v>
                </c:pt>
                <c:pt idx="13">
                  <c:v>24.789999999999964</c:v>
                </c:pt>
                <c:pt idx="14">
                  <c:v>24.799999999999955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98112"/>
        <c:axId val="133116288"/>
      </c:scatterChart>
      <c:valAx>
        <c:axId val="133093632"/>
        <c:scaling>
          <c:orientation val="minMax"/>
          <c:max val="36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dny</a:t>
                </a:r>
              </a:p>
            </c:rich>
          </c:tx>
          <c:layout>
            <c:manualLayout>
              <c:xMode val="edge"/>
              <c:yMode val="edge"/>
              <c:x val="0.48888970501085904"/>
              <c:y val="0.87019230769230771"/>
            </c:manualLayout>
          </c:layout>
          <c:overlay val="0"/>
          <c:spPr>
            <a:noFill/>
            <a:ln w="25400">
              <a:noFill/>
            </a:ln>
          </c:spPr>
        </c:title>
        <c:numFmt formatCode="0_)" sourceLinked="1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3096192"/>
        <c:crosses val="autoZero"/>
        <c:crossBetween val="midCat"/>
        <c:majorUnit val="30"/>
      </c:valAx>
      <c:valAx>
        <c:axId val="1330961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hladina (m n.m.)</a:t>
                </a:r>
              </a:p>
            </c:rich>
          </c:tx>
          <c:layout>
            <c:manualLayout>
              <c:xMode val="edge"/>
              <c:yMode val="edge"/>
              <c:x val="4.7863327763300885E-2"/>
              <c:y val="0.3918269230769230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3093632"/>
        <c:crosses val="autoZero"/>
        <c:crossBetween val="midCat"/>
      </c:valAx>
      <c:valAx>
        <c:axId val="133098112"/>
        <c:scaling>
          <c:orientation val="minMax"/>
        </c:scaling>
        <c:delete val="1"/>
        <c:axPos val="t"/>
        <c:numFmt formatCode="0_)" sourceLinked="1"/>
        <c:majorTickMark val="out"/>
        <c:minorTickMark val="none"/>
        <c:tickLblPos val="nextTo"/>
        <c:crossAx val="133116288"/>
        <c:crossesAt val="30"/>
        <c:crossBetween val="midCat"/>
      </c:valAx>
      <c:valAx>
        <c:axId val="133116288"/>
        <c:scaling>
          <c:orientation val="minMax"/>
        </c:scaling>
        <c:delete val="0"/>
        <c:axPos val="r"/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3098112"/>
        <c:crosses val="max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1458715201583405"/>
          <c:y val="0.54782729551881371"/>
          <c:w val="0.29914579852063056"/>
          <c:h val="0.1473004367325774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&amp;A</c:oddHeader>
      <c:oddFooter>Strana &amp;P</c:oddFooter>
    </c:headerFooter>
    <c:pageMargins b="0.984251969" l="0.78740157499999996" r="0.78740157499999996" t="0.984251969" header="0.4921259845" footer="0.492125984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'0'!#ODKAZ!</c:f>
          <c:strCache>
            <c:ptCount val="1"/>
            <c:pt idx="0">
              <c:v>#REF!</c:v>
            </c:pt>
          </c:strCache>
        </c:strRef>
      </c:tx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Q (m3/s)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bubble3D val="0"/>
          </c:dPt>
          <c:xVal>
            <c:numRef>
              <c:f>'0'!#ODKAZ!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'0'!#ODKAZ!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'0'!#ODKAZ!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FF"/>
              </a:solidFill>
              <a:prstDash val="lgDash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'0'!#ODKAZ!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'0'!#ODKAZ!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751360"/>
        <c:axId val="132753280"/>
      </c:scatterChart>
      <c:scatterChart>
        <c:scatterStyle val="lineMarker"/>
        <c:varyColors val="0"/>
        <c:ser>
          <c:idx val="0"/>
          <c:order val="1"/>
          <c:tx>
            <c:v>spád H (m)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'0'!#ODKAZ!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169152"/>
        <c:axId val="133170688"/>
      </c:scatterChart>
      <c:valAx>
        <c:axId val="132751360"/>
        <c:scaling>
          <c:orientation val="minMax"/>
          <c:max val="36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dny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2753280"/>
        <c:crosses val="autoZero"/>
        <c:crossBetween val="midCat"/>
        <c:majorUnit val="30"/>
        <c:minorUnit val="10"/>
      </c:valAx>
      <c:valAx>
        <c:axId val="132753280"/>
        <c:scaling>
          <c:orientation val="minMax"/>
          <c:max val="3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průtok Q (m3/s)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2751360"/>
        <c:crosses val="autoZero"/>
        <c:crossBetween val="midCat"/>
      </c:valAx>
      <c:valAx>
        <c:axId val="133169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3170688"/>
        <c:crosses val="autoZero"/>
        <c:crossBetween val="midCat"/>
      </c:valAx>
      <c:valAx>
        <c:axId val="133170688"/>
        <c:scaling>
          <c:orientation val="minMax"/>
          <c:max val="10"/>
        </c:scaling>
        <c:delete val="0"/>
        <c:axPos val="r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3169152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&amp;LAquatis a.s. Brno&amp;R&amp;D</c:oddHeader>
      <c:oddFooter>&amp;L&amp;F&amp;RStrana &amp;P</c:oddFooter>
    </c:headerFooter>
    <c:pageMargins b="0.98425196850393704" l="0.74803149606299213" r="0.74803149606299213" t="0.98425196850393704" header="0.51181102362204722" footer="0.51181102362204722"/>
    <c:pageSetup paperSize="9" orientation="landscape" horizontalDpi="-4" verticalDpi="-4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#REF!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Pel (kW)</c:v>
          </c:tx>
          <c:spPr>
            <a:ln w="3175">
              <a:solidFill>
                <a:srgbClr val="FF0000"/>
              </a:solidFill>
              <a:prstDash val="lgDash"/>
            </a:ln>
          </c:spPr>
          <c:marker>
            <c:symbol val="x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14"/>
              <c:pt idx="0">
                <c:v>0</c:v>
              </c:pt>
              <c:pt idx="1">
                <c:v>30</c:v>
              </c:pt>
              <c:pt idx="2">
                <c:v>60</c:v>
              </c:pt>
              <c:pt idx="3">
                <c:v>90</c:v>
              </c:pt>
              <c:pt idx="4">
                <c:v>120</c:v>
              </c:pt>
              <c:pt idx="5">
                <c:v>150</c:v>
              </c:pt>
              <c:pt idx="6">
                <c:v>180</c:v>
              </c:pt>
              <c:pt idx="7">
                <c:v>210</c:v>
              </c:pt>
              <c:pt idx="8">
                <c:v>240</c:v>
              </c:pt>
              <c:pt idx="9">
                <c:v>270</c:v>
              </c:pt>
              <c:pt idx="10">
                <c:v>300</c:v>
              </c:pt>
              <c:pt idx="11">
                <c:v>330</c:v>
              </c:pt>
              <c:pt idx="12">
                <c:v>360</c:v>
              </c:pt>
              <c:pt idx="13">
                <c:v>365</c:v>
              </c:pt>
            </c:numLit>
          </c:xVal>
          <c:yVal>
            <c:numLit>
              <c:formatCode>General</c:formatCode>
              <c:ptCount val="14"/>
              <c:pt idx="0">
                <c:v>9822.1926528000004</c:v>
              </c:pt>
              <c:pt idx="1">
                <c:v>9822.1926528000004</c:v>
              </c:pt>
              <c:pt idx="2">
                <c:v>9822.1926528000004</c:v>
              </c:pt>
              <c:pt idx="3">
                <c:v>9822.1926528000004</c:v>
              </c:pt>
              <c:pt idx="4">
                <c:v>9822.1926528000004</c:v>
              </c:pt>
              <c:pt idx="5">
                <c:v>9525.9404235599995</c:v>
              </c:pt>
              <c:pt idx="6">
                <c:v>7699.4540369999995</c:v>
              </c:pt>
              <c:pt idx="7">
                <c:v>6460.2989035199998</c:v>
              </c:pt>
              <c:pt idx="8">
                <c:v>6145.7680152000003</c:v>
              </c:pt>
              <c:pt idx="9">
                <c:v>5678.4551273999996</c:v>
              </c:pt>
              <c:pt idx="10">
                <c:v>4911.0963264000002</c:v>
              </c:pt>
              <c:pt idx="11">
                <c:v>4609.3260113999995</c:v>
              </c:pt>
              <c:pt idx="12">
                <c:v>3788.1313862039997</c:v>
              </c:pt>
              <c:pt idx="13">
                <c:v>3695.73793776</c:v>
              </c:pt>
            </c:numLit>
          </c:yVal>
          <c:smooth val="0"/>
        </c:ser>
        <c:ser>
          <c:idx val="2"/>
          <c:order val="1"/>
          <c:tx>
            <c:v>Pt (kW)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x"/>
            <c:size val="5"/>
            <c:spPr>
              <a:solidFill>
                <a:srgbClr val="00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4"/>
              <c:pt idx="0">
                <c:v>0</c:v>
              </c:pt>
              <c:pt idx="1">
                <c:v>30</c:v>
              </c:pt>
              <c:pt idx="2">
                <c:v>60</c:v>
              </c:pt>
              <c:pt idx="3">
                <c:v>90</c:v>
              </c:pt>
              <c:pt idx="4">
                <c:v>120</c:v>
              </c:pt>
              <c:pt idx="5">
                <c:v>150</c:v>
              </c:pt>
              <c:pt idx="6">
                <c:v>180</c:v>
              </c:pt>
              <c:pt idx="7">
                <c:v>210</c:v>
              </c:pt>
              <c:pt idx="8">
                <c:v>240</c:v>
              </c:pt>
              <c:pt idx="9">
                <c:v>270</c:v>
              </c:pt>
              <c:pt idx="10">
                <c:v>300</c:v>
              </c:pt>
              <c:pt idx="11">
                <c:v>330</c:v>
              </c:pt>
              <c:pt idx="12">
                <c:v>360</c:v>
              </c:pt>
              <c:pt idx="13">
                <c:v>365</c:v>
              </c:pt>
            </c:numLit>
          </c:xVal>
          <c:yVal>
            <c:numLit>
              <c:formatCode>General</c:formatCode>
              <c:ptCount val="14"/>
              <c:pt idx="0">
                <c:v>10449.14112</c:v>
              </c:pt>
              <c:pt idx="1">
                <c:v>10449.14112</c:v>
              </c:pt>
              <c:pt idx="2">
                <c:v>10449.14112</c:v>
              </c:pt>
              <c:pt idx="3">
                <c:v>10449.14112</c:v>
              </c:pt>
              <c:pt idx="4">
                <c:v>10449.14112</c:v>
              </c:pt>
              <c:pt idx="5">
                <c:v>10133.979174</c:v>
              </c:pt>
              <c:pt idx="6">
                <c:v>8190.9085500000001</c:v>
              </c:pt>
              <c:pt idx="7">
                <c:v>6872.6584080000002</c:v>
              </c:pt>
              <c:pt idx="8">
                <c:v>6538.0510800000002</c:v>
              </c:pt>
              <c:pt idx="9">
                <c:v>6040.9097099999999</c:v>
              </c:pt>
              <c:pt idx="10">
                <c:v>5224.5705600000001</c:v>
              </c:pt>
              <c:pt idx="11">
                <c:v>4903.5383099999999</c:v>
              </c:pt>
              <c:pt idx="12">
                <c:v>4029.9270065999999</c:v>
              </c:pt>
              <c:pt idx="13">
                <c:v>3931.6361040000002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14592"/>
        <c:axId val="133216896"/>
      </c:scatterChart>
      <c:scatterChart>
        <c:scatterStyle val="lineMarker"/>
        <c:varyColors val="0"/>
        <c:ser>
          <c:idx val="0"/>
          <c:order val="2"/>
          <c:tx>
            <c:v>#REF!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14"/>
              <c:pt idx="0">
                <c:v>0</c:v>
              </c:pt>
              <c:pt idx="1">
                <c:v>30</c:v>
              </c:pt>
              <c:pt idx="2">
                <c:v>60</c:v>
              </c:pt>
              <c:pt idx="3">
                <c:v>90</c:v>
              </c:pt>
              <c:pt idx="4">
                <c:v>120</c:v>
              </c:pt>
              <c:pt idx="5">
                <c:v>150</c:v>
              </c:pt>
              <c:pt idx="6">
                <c:v>180</c:v>
              </c:pt>
              <c:pt idx="7">
                <c:v>210</c:v>
              </c:pt>
              <c:pt idx="8">
                <c:v>240</c:v>
              </c:pt>
              <c:pt idx="9">
                <c:v>270</c:v>
              </c:pt>
              <c:pt idx="10">
                <c:v>300</c:v>
              </c:pt>
              <c:pt idx="11">
                <c:v>330</c:v>
              </c:pt>
              <c:pt idx="12">
                <c:v>360</c:v>
              </c:pt>
              <c:pt idx="13">
                <c:v>365</c:v>
              </c:pt>
            </c:numLit>
          </c:xVal>
          <c:yVal>
            <c:numLit>
              <c:formatCode>General</c:formatCode>
              <c:ptCount val="14"/>
              <c:pt idx="0">
                <c:v>32</c:v>
              </c:pt>
              <c:pt idx="1">
                <c:v>32</c:v>
              </c:pt>
              <c:pt idx="2">
                <c:v>32</c:v>
              </c:pt>
              <c:pt idx="3">
                <c:v>32</c:v>
              </c:pt>
              <c:pt idx="4">
                <c:v>32</c:v>
              </c:pt>
              <c:pt idx="5">
                <c:v>31</c:v>
              </c:pt>
              <c:pt idx="6">
                <c:v>25</c:v>
              </c:pt>
              <c:pt idx="7">
                <c:v>21</c:v>
              </c:pt>
              <c:pt idx="8">
                <c:v>20</c:v>
              </c:pt>
              <c:pt idx="9">
                <c:v>18.5</c:v>
              </c:pt>
              <c:pt idx="10">
                <c:v>16</c:v>
              </c:pt>
              <c:pt idx="11">
                <c:v>15</c:v>
              </c:pt>
              <c:pt idx="12">
                <c:v>12.3</c:v>
              </c:pt>
              <c:pt idx="13">
                <c:v>12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27264"/>
        <c:axId val="133228800"/>
      </c:scatterChart>
      <c:valAx>
        <c:axId val="133214592"/>
        <c:scaling>
          <c:orientation val="minMax"/>
          <c:max val="36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dny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3216896"/>
        <c:crosses val="autoZero"/>
        <c:crossBetween val="midCat"/>
        <c:majorUnit val="30"/>
      </c:valAx>
      <c:valAx>
        <c:axId val="1332168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výkon P(kW)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3214592"/>
        <c:crosses val="autoZero"/>
        <c:crossBetween val="midCat"/>
      </c:valAx>
      <c:valAx>
        <c:axId val="133227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3228800"/>
        <c:crosses val="autoZero"/>
        <c:crossBetween val="midCat"/>
      </c:valAx>
      <c:valAx>
        <c:axId val="13322880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průtok Qt(m3/s)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3227264"/>
        <c:crosses val="max"/>
        <c:crossBetween val="midCat"/>
        <c:minorUnit val="0.5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'0'!#ODKAZ!</c:f>
          <c:strCache>
            <c:ptCount val="1"/>
            <c:pt idx="0">
              <c:v>#REF!</c:v>
            </c:pt>
          </c:strCache>
        </c:strRef>
      </c:tx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Pel (kW)</c:v>
          </c:tx>
          <c:spPr>
            <a:ln w="3175">
              <a:solidFill>
                <a:srgbClr val="FF0000"/>
              </a:solidFill>
              <a:prstDash val="lgDash"/>
            </a:ln>
          </c:spPr>
          <c:marker>
            <c:symbol val="x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'0'!#ODKAZ!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'0'!#ODKAZ!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1"/>
          <c:tx>
            <c:v>Pt (kW)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x"/>
            <c:size val="5"/>
            <c:spPr>
              <a:solidFill>
                <a:srgbClr val="00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'0'!#ODKAZ!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12160"/>
        <c:axId val="132827008"/>
      </c:scatterChart>
      <c:scatterChart>
        <c:scatterStyle val="lineMarker"/>
        <c:varyColors val="0"/>
        <c:ser>
          <c:idx val="0"/>
          <c:order val="2"/>
          <c:tx>
            <c:strRef>
              <c:f>'0'!#ODKAZ!</c:f>
              <c:strCache>
                <c:ptCount val="1"/>
                <c:pt idx="0">
                  <c:v>#REF!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'0'!#ODKAZ!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'0'!#ODKAZ!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33280"/>
        <c:axId val="132834816"/>
      </c:scatterChart>
      <c:valAx>
        <c:axId val="132812160"/>
        <c:scaling>
          <c:orientation val="minMax"/>
          <c:max val="36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dny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2827008"/>
        <c:crosses val="autoZero"/>
        <c:crossBetween val="midCat"/>
        <c:majorUnit val="30"/>
      </c:valAx>
      <c:valAx>
        <c:axId val="1328270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výkon P(kW)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2812160"/>
        <c:crosses val="autoZero"/>
        <c:crossBetween val="midCat"/>
      </c:valAx>
      <c:valAx>
        <c:axId val="132833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2834816"/>
        <c:crosses val="autoZero"/>
        <c:crossBetween val="midCat"/>
      </c:valAx>
      <c:valAx>
        <c:axId val="132834816"/>
        <c:scaling>
          <c:orientation val="minMax"/>
          <c:max val="50"/>
        </c:scaling>
        <c:delete val="0"/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průtok Qt(m3/s)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2833280"/>
        <c:crosses val="max"/>
        <c:crossBetween val="midCat"/>
        <c:minorUnit val="5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'1F_IA'!#ODKAZ!</c:f>
          <c:strCache>
            <c:ptCount val="1"/>
            <c:pt idx="0">
              <c:v>#REF!</c:v>
            </c:pt>
          </c:strCache>
        </c:strRef>
      </c:tx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Q (m3/s)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bubble3D val="0"/>
          </c:dPt>
          <c:xVal>
            <c:numRef>
              <c:f>'1F_IA'!#ODKAZ!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'1F_IA'!#ODKAZ!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'1F_IA'!#ODKAZ!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FF"/>
              </a:solidFill>
              <a:prstDash val="lgDash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'1F_IA'!#ODKAZ!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49120"/>
        <c:axId val="132951040"/>
      </c:scatterChart>
      <c:scatterChart>
        <c:scatterStyle val="lineMarker"/>
        <c:varyColors val="0"/>
        <c:ser>
          <c:idx val="0"/>
          <c:order val="1"/>
          <c:tx>
            <c:v>spád H (m)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'1F_IA'!#ODKAZ!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'1F_IA'!#ODKAZ!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53216"/>
        <c:axId val="132954752"/>
      </c:scatterChart>
      <c:valAx>
        <c:axId val="132949120"/>
        <c:scaling>
          <c:orientation val="minMax"/>
          <c:max val="36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dny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2951040"/>
        <c:crosses val="autoZero"/>
        <c:crossBetween val="midCat"/>
        <c:majorUnit val="30"/>
        <c:minorUnit val="10"/>
      </c:valAx>
      <c:valAx>
        <c:axId val="132951040"/>
        <c:scaling>
          <c:orientation val="minMax"/>
          <c:max val="3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průtok Q (m3/s)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2949120"/>
        <c:crosses val="autoZero"/>
        <c:crossBetween val="midCat"/>
      </c:valAx>
      <c:valAx>
        <c:axId val="132953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2954752"/>
        <c:crosses val="autoZero"/>
        <c:crossBetween val="midCat"/>
      </c:valAx>
      <c:valAx>
        <c:axId val="132954752"/>
        <c:scaling>
          <c:orientation val="minMax"/>
          <c:max val="10"/>
        </c:scaling>
        <c:delete val="0"/>
        <c:axPos val="r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2953216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&amp;LAquatis a.s. Brno&amp;R&amp;D</c:oddHeader>
      <c:oddFooter>&amp;L&amp;F&amp;RStrana &amp;P</c:oddFooter>
    </c:headerFooter>
    <c:pageMargins b="0.98425196850393704" l="0.74803149606299213" r="0.74803149606299213" t="0.98425196850393704" header="0.51181102362204722" footer="0.51181102362204722"/>
    <c:pageSetup paperSize="9" orientation="landscape" horizontalDpi="-4" verticalDpi="-4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#REF!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Pel (kW)</c:v>
          </c:tx>
          <c:spPr>
            <a:ln w="3175">
              <a:solidFill>
                <a:srgbClr val="FF0000"/>
              </a:solidFill>
              <a:prstDash val="lgDash"/>
            </a:ln>
          </c:spPr>
          <c:marker>
            <c:symbol val="x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14"/>
              <c:pt idx="0">
                <c:v>0</c:v>
              </c:pt>
              <c:pt idx="1">
                <c:v>30</c:v>
              </c:pt>
              <c:pt idx="2">
                <c:v>60</c:v>
              </c:pt>
              <c:pt idx="3">
                <c:v>90</c:v>
              </c:pt>
              <c:pt idx="4">
                <c:v>120</c:v>
              </c:pt>
              <c:pt idx="5">
                <c:v>150</c:v>
              </c:pt>
              <c:pt idx="6">
                <c:v>180</c:v>
              </c:pt>
              <c:pt idx="7">
                <c:v>210</c:v>
              </c:pt>
              <c:pt idx="8">
                <c:v>240</c:v>
              </c:pt>
              <c:pt idx="9">
                <c:v>270</c:v>
              </c:pt>
              <c:pt idx="10">
                <c:v>300</c:v>
              </c:pt>
              <c:pt idx="11">
                <c:v>330</c:v>
              </c:pt>
              <c:pt idx="12">
                <c:v>360</c:v>
              </c:pt>
              <c:pt idx="13">
                <c:v>365</c:v>
              </c:pt>
            </c:numLit>
          </c:xVal>
          <c:yVal>
            <c:numLit>
              <c:formatCode>General</c:formatCode>
              <c:ptCount val="14"/>
              <c:pt idx="0">
                <c:v>9822.1926528000004</c:v>
              </c:pt>
              <c:pt idx="1">
                <c:v>9822.1926528000004</c:v>
              </c:pt>
              <c:pt idx="2">
                <c:v>9822.1926528000004</c:v>
              </c:pt>
              <c:pt idx="3">
                <c:v>9822.1926528000004</c:v>
              </c:pt>
              <c:pt idx="4">
                <c:v>9822.1926528000004</c:v>
              </c:pt>
              <c:pt idx="5">
                <c:v>9525.9404235599995</c:v>
              </c:pt>
              <c:pt idx="6">
                <c:v>7699.4540369999995</c:v>
              </c:pt>
              <c:pt idx="7">
                <c:v>6460.2989035199998</c:v>
              </c:pt>
              <c:pt idx="8">
                <c:v>6145.7680152000003</c:v>
              </c:pt>
              <c:pt idx="9">
                <c:v>5678.4551273999996</c:v>
              </c:pt>
              <c:pt idx="10">
                <c:v>4911.0963264000002</c:v>
              </c:pt>
              <c:pt idx="11">
                <c:v>4609.3260113999995</c:v>
              </c:pt>
              <c:pt idx="12">
                <c:v>3788.1313862039997</c:v>
              </c:pt>
              <c:pt idx="13">
                <c:v>3695.73793776</c:v>
              </c:pt>
            </c:numLit>
          </c:yVal>
          <c:smooth val="0"/>
        </c:ser>
        <c:ser>
          <c:idx val="2"/>
          <c:order val="1"/>
          <c:tx>
            <c:v>Pt (kW)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x"/>
            <c:size val="5"/>
            <c:spPr>
              <a:solidFill>
                <a:srgbClr val="00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4"/>
              <c:pt idx="0">
                <c:v>0</c:v>
              </c:pt>
              <c:pt idx="1">
                <c:v>30</c:v>
              </c:pt>
              <c:pt idx="2">
                <c:v>60</c:v>
              </c:pt>
              <c:pt idx="3">
                <c:v>90</c:v>
              </c:pt>
              <c:pt idx="4">
                <c:v>120</c:v>
              </c:pt>
              <c:pt idx="5">
                <c:v>150</c:v>
              </c:pt>
              <c:pt idx="6">
                <c:v>180</c:v>
              </c:pt>
              <c:pt idx="7">
                <c:v>210</c:v>
              </c:pt>
              <c:pt idx="8">
                <c:v>240</c:v>
              </c:pt>
              <c:pt idx="9">
                <c:v>270</c:v>
              </c:pt>
              <c:pt idx="10">
                <c:v>300</c:v>
              </c:pt>
              <c:pt idx="11">
                <c:v>330</c:v>
              </c:pt>
              <c:pt idx="12">
                <c:v>360</c:v>
              </c:pt>
              <c:pt idx="13">
                <c:v>365</c:v>
              </c:pt>
            </c:numLit>
          </c:xVal>
          <c:yVal>
            <c:numLit>
              <c:formatCode>General</c:formatCode>
              <c:ptCount val="14"/>
              <c:pt idx="0">
                <c:v>10449.14112</c:v>
              </c:pt>
              <c:pt idx="1">
                <c:v>10449.14112</c:v>
              </c:pt>
              <c:pt idx="2">
                <c:v>10449.14112</c:v>
              </c:pt>
              <c:pt idx="3">
                <c:v>10449.14112</c:v>
              </c:pt>
              <c:pt idx="4">
                <c:v>10449.14112</c:v>
              </c:pt>
              <c:pt idx="5">
                <c:v>10133.979174</c:v>
              </c:pt>
              <c:pt idx="6">
                <c:v>8190.9085500000001</c:v>
              </c:pt>
              <c:pt idx="7">
                <c:v>6872.6584080000002</c:v>
              </c:pt>
              <c:pt idx="8">
                <c:v>6538.0510800000002</c:v>
              </c:pt>
              <c:pt idx="9">
                <c:v>6040.9097099999999</c:v>
              </c:pt>
              <c:pt idx="10">
                <c:v>5224.5705600000001</c:v>
              </c:pt>
              <c:pt idx="11">
                <c:v>4903.5383099999999</c:v>
              </c:pt>
              <c:pt idx="12">
                <c:v>4029.9270065999999</c:v>
              </c:pt>
              <c:pt idx="13">
                <c:v>3931.6361040000002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43424"/>
        <c:axId val="133558272"/>
      </c:scatterChart>
      <c:scatterChart>
        <c:scatterStyle val="lineMarker"/>
        <c:varyColors val="0"/>
        <c:ser>
          <c:idx val="0"/>
          <c:order val="2"/>
          <c:tx>
            <c:v>#REF!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14"/>
              <c:pt idx="0">
                <c:v>0</c:v>
              </c:pt>
              <c:pt idx="1">
                <c:v>30</c:v>
              </c:pt>
              <c:pt idx="2">
                <c:v>60</c:v>
              </c:pt>
              <c:pt idx="3">
                <c:v>90</c:v>
              </c:pt>
              <c:pt idx="4">
                <c:v>120</c:v>
              </c:pt>
              <c:pt idx="5">
                <c:v>150</c:v>
              </c:pt>
              <c:pt idx="6">
                <c:v>180</c:v>
              </c:pt>
              <c:pt idx="7">
                <c:v>210</c:v>
              </c:pt>
              <c:pt idx="8">
                <c:v>240</c:v>
              </c:pt>
              <c:pt idx="9">
                <c:v>270</c:v>
              </c:pt>
              <c:pt idx="10">
                <c:v>300</c:v>
              </c:pt>
              <c:pt idx="11">
                <c:v>330</c:v>
              </c:pt>
              <c:pt idx="12">
                <c:v>360</c:v>
              </c:pt>
              <c:pt idx="13">
                <c:v>365</c:v>
              </c:pt>
            </c:numLit>
          </c:xVal>
          <c:yVal>
            <c:numLit>
              <c:formatCode>General</c:formatCode>
              <c:ptCount val="14"/>
              <c:pt idx="0">
                <c:v>32</c:v>
              </c:pt>
              <c:pt idx="1">
                <c:v>32</c:v>
              </c:pt>
              <c:pt idx="2">
                <c:v>32</c:v>
              </c:pt>
              <c:pt idx="3">
                <c:v>32</c:v>
              </c:pt>
              <c:pt idx="4">
                <c:v>32</c:v>
              </c:pt>
              <c:pt idx="5">
                <c:v>31</c:v>
              </c:pt>
              <c:pt idx="6">
                <c:v>25</c:v>
              </c:pt>
              <c:pt idx="7">
                <c:v>21</c:v>
              </c:pt>
              <c:pt idx="8">
                <c:v>20</c:v>
              </c:pt>
              <c:pt idx="9">
                <c:v>18.5</c:v>
              </c:pt>
              <c:pt idx="10">
                <c:v>16</c:v>
              </c:pt>
              <c:pt idx="11">
                <c:v>15</c:v>
              </c:pt>
              <c:pt idx="12">
                <c:v>12.3</c:v>
              </c:pt>
              <c:pt idx="13">
                <c:v>12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60192"/>
        <c:axId val="133561728"/>
      </c:scatterChart>
      <c:valAx>
        <c:axId val="133543424"/>
        <c:scaling>
          <c:orientation val="minMax"/>
          <c:max val="36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dny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3558272"/>
        <c:crosses val="autoZero"/>
        <c:crossBetween val="midCat"/>
        <c:majorUnit val="30"/>
      </c:valAx>
      <c:valAx>
        <c:axId val="1335582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výkon P(kW)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3543424"/>
        <c:crosses val="autoZero"/>
        <c:crossBetween val="midCat"/>
      </c:valAx>
      <c:valAx>
        <c:axId val="1335601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3561728"/>
        <c:crosses val="autoZero"/>
        <c:crossBetween val="midCat"/>
      </c:valAx>
      <c:valAx>
        <c:axId val="133561728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průtok Qt(m3/s)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3560192"/>
        <c:crosses val="max"/>
        <c:crossBetween val="midCat"/>
        <c:minorUnit val="0.5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'1F_IA'!#ODKAZ!</c:f>
          <c:strCache>
            <c:ptCount val="1"/>
            <c:pt idx="0">
              <c:v>#REF!</c:v>
            </c:pt>
          </c:strCache>
        </c:strRef>
      </c:tx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Pel (kW)</c:v>
          </c:tx>
          <c:spPr>
            <a:ln w="3175">
              <a:solidFill>
                <a:srgbClr val="FF0000"/>
              </a:solidFill>
              <a:prstDash val="lgDash"/>
            </a:ln>
          </c:spPr>
          <c:marker>
            <c:symbol val="x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'1F_IA'!#ODKAZ!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'1F_IA'!#ODKAZ!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1"/>
          <c:tx>
            <c:v>Pt (kW)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x"/>
            <c:size val="5"/>
            <c:spPr>
              <a:solidFill>
                <a:srgbClr val="00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'1F_IA'!#ODKAZ!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27488"/>
        <c:axId val="134929792"/>
      </c:scatterChart>
      <c:scatterChart>
        <c:scatterStyle val="lineMarker"/>
        <c:varyColors val="0"/>
        <c:ser>
          <c:idx val="0"/>
          <c:order val="2"/>
          <c:tx>
            <c:strRef>
              <c:f>'1F_IA'!#ODKAZ!</c:f>
              <c:strCache>
                <c:ptCount val="1"/>
                <c:pt idx="0">
                  <c:v>#REF!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'1F_IA'!#ODKAZ!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'1F_IA'!#ODKAZ!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31968"/>
        <c:axId val="134933504"/>
      </c:scatterChart>
      <c:valAx>
        <c:axId val="134927488"/>
        <c:scaling>
          <c:orientation val="minMax"/>
          <c:max val="36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dny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4929792"/>
        <c:crosses val="autoZero"/>
        <c:crossBetween val="midCat"/>
        <c:majorUnit val="30"/>
      </c:valAx>
      <c:valAx>
        <c:axId val="1349297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výkon P(kW)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4927488"/>
        <c:crosses val="autoZero"/>
        <c:crossBetween val="midCat"/>
      </c:valAx>
      <c:valAx>
        <c:axId val="134931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933504"/>
        <c:crosses val="autoZero"/>
        <c:crossBetween val="midCat"/>
      </c:valAx>
      <c:valAx>
        <c:axId val="134933504"/>
        <c:scaling>
          <c:orientation val="minMax"/>
          <c:max val="50"/>
        </c:scaling>
        <c:delete val="0"/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průtok Qt(m3/s)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4931968"/>
        <c:crosses val="max"/>
        <c:crossBetween val="midCat"/>
        <c:minorUnit val="5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'2F_IA'!#ODKAZ!</c:f>
          <c:strCache>
            <c:ptCount val="1"/>
            <c:pt idx="0">
              <c:v>#REF!</c:v>
            </c:pt>
          </c:strCache>
        </c:strRef>
      </c:tx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Q (m3/s)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bubble3D val="0"/>
          </c:dPt>
          <c:xVal>
            <c:numRef>
              <c:f>'2F_IA'!#ODKAZ!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'2F_IA'!#ODKAZ!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'2F_IA'!#ODKAZ!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FF"/>
              </a:solidFill>
              <a:prstDash val="lgDash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'2F_IA'!#ODKAZ!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'2F_IA'!#ODKAZ!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736512"/>
        <c:axId val="134980352"/>
      </c:scatterChart>
      <c:scatterChart>
        <c:scatterStyle val="lineMarker"/>
        <c:varyColors val="0"/>
        <c:ser>
          <c:idx val="0"/>
          <c:order val="1"/>
          <c:tx>
            <c:v>spád H (m)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'2F_IA'!#ODKAZ!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'2F_IA'!#ODKAZ!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82272"/>
        <c:axId val="134984064"/>
      </c:scatterChart>
      <c:valAx>
        <c:axId val="134736512"/>
        <c:scaling>
          <c:orientation val="minMax"/>
          <c:max val="36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dny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4980352"/>
        <c:crosses val="autoZero"/>
        <c:crossBetween val="midCat"/>
        <c:majorUnit val="30"/>
        <c:minorUnit val="10"/>
      </c:valAx>
      <c:valAx>
        <c:axId val="134980352"/>
        <c:scaling>
          <c:orientation val="minMax"/>
          <c:max val="3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průtok Q (m3/s)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4736512"/>
        <c:crosses val="autoZero"/>
        <c:crossBetween val="midCat"/>
      </c:valAx>
      <c:valAx>
        <c:axId val="134982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984064"/>
        <c:crosses val="autoZero"/>
        <c:crossBetween val="midCat"/>
      </c:valAx>
      <c:valAx>
        <c:axId val="134984064"/>
        <c:scaling>
          <c:orientation val="minMax"/>
          <c:max val="10"/>
        </c:scaling>
        <c:delete val="0"/>
        <c:axPos val="r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4982272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&amp;LAquatis a.s. Brno&amp;R&amp;D</c:oddHeader>
      <c:oddFooter>&amp;L&amp;F&amp;RStrana &amp;P</c:oddFooter>
    </c:headerFooter>
    <c:pageMargins b="0.98425196850393704" l="0.74803149606299213" r="0.74803149606299213" t="0.98425196850393704" header="0.51181102362204722" footer="0.51181102362204722"/>
    <c:pageSetup paperSize="9" orientation="landscape" horizontalDpi="-4" verticalDpi="-4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#REF!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Pel (kW)</c:v>
          </c:tx>
          <c:spPr>
            <a:ln w="3175">
              <a:solidFill>
                <a:srgbClr val="FF0000"/>
              </a:solidFill>
              <a:prstDash val="lgDash"/>
            </a:ln>
          </c:spPr>
          <c:marker>
            <c:symbol val="x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14"/>
              <c:pt idx="0">
                <c:v>0</c:v>
              </c:pt>
              <c:pt idx="1">
                <c:v>30</c:v>
              </c:pt>
              <c:pt idx="2">
                <c:v>60</c:v>
              </c:pt>
              <c:pt idx="3">
                <c:v>90</c:v>
              </c:pt>
              <c:pt idx="4">
                <c:v>120</c:v>
              </c:pt>
              <c:pt idx="5">
                <c:v>150</c:v>
              </c:pt>
              <c:pt idx="6">
                <c:v>180</c:v>
              </c:pt>
              <c:pt idx="7">
                <c:v>210</c:v>
              </c:pt>
              <c:pt idx="8">
                <c:v>240</c:v>
              </c:pt>
              <c:pt idx="9">
                <c:v>270</c:v>
              </c:pt>
              <c:pt idx="10">
                <c:v>300</c:v>
              </c:pt>
              <c:pt idx="11">
                <c:v>330</c:v>
              </c:pt>
              <c:pt idx="12">
                <c:v>360</c:v>
              </c:pt>
              <c:pt idx="13">
                <c:v>365</c:v>
              </c:pt>
            </c:numLit>
          </c:xVal>
          <c:yVal>
            <c:numLit>
              <c:formatCode>General</c:formatCode>
              <c:ptCount val="14"/>
              <c:pt idx="0">
                <c:v>9822.1926528000004</c:v>
              </c:pt>
              <c:pt idx="1">
                <c:v>9822.1926528000004</c:v>
              </c:pt>
              <c:pt idx="2">
                <c:v>9822.1926528000004</c:v>
              </c:pt>
              <c:pt idx="3">
                <c:v>9822.1926528000004</c:v>
              </c:pt>
              <c:pt idx="4">
                <c:v>9822.1926528000004</c:v>
              </c:pt>
              <c:pt idx="5">
                <c:v>9525.9404235599995</c:v>
              </c:pt>
              <c:pt idx="6">
                <c:v>7699.4540369999995</c:v>
              </c:pt>
              <c:pt idx="7">
                <c:v>6460.2989035199998</c:v>
              </c:pt>
              <c:pt idx="8">
                <c:v>6145.7680152000003</c:v>
              </c:pt>
              <c:pt idx="9">
                <c:v>5678.4551273999996</c:v>
              </c:pt>
              <c:pt idx="10">
                <c:v>4911.0963264000002</c:v>
              </c:pt>
              <c:pt idx="11">
                <c:v>4609.3260113999995</c:v>
              </c:pt>
              <c:pt idx="12">
                <c:v>3788.1313862039997</c:v>
              </c:pt>
              <c:pt idx="13">
                <c:v>3695.73793776</c:v>
              </c:pt>
            </c:numLit>
          </c:yVal>
          <c:smooth val="0"/>
        </c:ser>
        <c:ser>
          <c:idx val="2"/>
          <c:order val="1"/>
          <c:tx>
            <c:v>Pt (kW)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x"/>
            <c:size val="5"/>
            <c:spPr>
              <a:solidFill>
                <a:srgbClr val="00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4"/>
              <c:pt idx="0">
                <c:v>0</c:v>
              </c:pt>
              <c:pt idx="1">
                <c:v>30</c:v>
              </c:pt>
              <c:pt idx="2">
                <c:v>60</c:v>
              </c:pt>
              <c:pt idx="3">
                <c:v>90</c:v>
              </c:pt>
              <c:pt idx="4">
                <c:v>120</c:v>
              </c:pt>
              <c:pt idx="5">
                <c:v>150</c:v>
              </c:pt>
              <c:pt idx="6">
                <c:v>180</c:v>
              </c:pt>
              <c:pt idx="7">
                <c:v>210</c:v>
              </c:pt>
              <c:pt idx="8">
                <c:v>240</c:v>
              </c:pt>
              <c:pt idx="9">
                <c:v>270</c:v>
              </c:pt>
              <c:pt idx="10">
                <c:v>300</c:v>
              </c:pt>
              <c:pt idx="11">
                <c:v>330</c:v>
              </c:pt>
              <c:pt idx="12">
                <c:v>360</c:v>
              </c:pt>
              <c:pt idx="13">
                <c:v>365</c:v>
              </c:pt>
            </c:numLit>
          </c:xVal>
          <c:yVal>
            <c:numLit>
              <c:formatCode>General</c:formatCode>
              <c:ptCount val="14"/>
              <c:pt idx="0">
                <c:v>10449.14112</c:v>
              </c:pt>
              <c:pt idx="1">
                <c:v>10449.14112</c:v>
              </c:pt>
              <c:pt idx="2">
                <c:v>10449.14112</c:v>
              </c:pt>
              <c:pt idx="3">
                <c:v>10449.14112</c:v>
              </c:pt>
              <c:pt idx="4">
                <c:v>10449.14112</c:v>
              </c:pt>
              <c:pt idx="5">
                <c:v>10133.979174</c:v>
              </c:pt>
              <c:pt idx="6">
                <c:v>8190.9085500000001</c:v>
              </c:pt>
              <c:pt idx="7">
                <c:v>6872.6584080000002</c:v>
              </c:pt>
              <c:pt idx="8">
                <c:v>6538.0510800000002</c:v>
              </c:pt>
              <c:pt idx="9">
                <c:v>6040.9097099999999</c:v>
              </c:pt>
              <c:pt idx="10">
                <c:v>5224.5705600000001</c:v>
              </c:pt>
              <c:pt idx="11">
                <c:v>4903.5383099999999</c:v>
              </c:pt>
              <c:pt idx="12">
                <c:v>4029.9270065999999</c:v>
              </c:pt>
              <c:pt idx="13">
                <c:v>3931.6361040000002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23296"/>
        <c:axId val="134825856"/>
      </c:scatterChart>
      <c:scatterChart>
        <c:scatterStyle val="lineMarker"/>
        <c:varyColors val="0"/>
        <c:ser>
          <c:idx val="0"/>
          <c:order val="2"/>
          <c:tx>
            <c:v>#REF!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14"/>
              <c:pt idx="0">
                <c:v>0</c:v>
              </c:pt>
              <c:pt idx="1">
                <c:v>30</c:v>
              </c:pt>
              <c:pt idx="2">
                <c:v>60</c:v>
              </c:pt>
              <c:pt idx="3">
                <c:v>90</c:v>
              </c:pt>
              <c:pt idx="4">
                <c:v>120</c:v>
              </c:pt>
              <c:pt idx="5">
                <c:v>150</c:v>
              </c:pt>
              <c:pt idx="6">
                <c:v>180</c:v>
              </c:pt>
              <c:pt idx="7">
                <c:v>210</c:v>
              </c:pt>
              <c:pt idx="8">
                <c:v>240</c:v>
              </c:pt>
              <c:pt idx="9">
                <c:v>270</c:v>
              </c:pt>
              <c:pt idx="10">
                <c:v>300</c:v>
              </c:pt>
              <c:pt idx="11">
                <c:v>330</c:v>
              </c:pt>
              <c:pt idx="12">
                <c:v>360</c:v>
              </c:pt>
              <c:pt idx="13">
                <c:v>365</c:v>
              </c:pt>
            </c:numLit>
          </c:xVal>
          <c:yVal>
            <c:numLit>
              <c:formatCode>General</c:formatCode>
              <c:ptCount val="14"/>
              <c:pt idx="0">
                <c:v>32</c:v>
              </c:pt>
              <c:pt idx="1">
                <c:v>32</c:v>
              </c:pt>
              <c:pt idx="2">
                <c:v>32</c:v>
              </c:pt>
              <c:pt idx="3">
                <c:v>32</c:v>
              </c:pt>
              <c:pt idx="4">
                <c:v>32</c:v>
              </c:pt>
              <c:pt idx="5">
                <c:v>31</c:v>
              </c:pt>
              <c:pt idx="6">
                <c:v>25</c:v>
              </c:pt>
              <c:pt idx="7">
                <c:v>21</c:v>
              </c:pt>
              <c:pt idx="8">
                <c:v>20</c:v>
              </c:pt>
              <c:pt idx="9">
                <c:v>18.5</c:v>
              </c:pt>
              <c:pt idx="10">
                <c:v>16</c:v>
              </c:pt>
              <c:pt idx="11">
                <c:v>15</c:v>
              </c:pt>
              <c:pt idx="12">
                <c:v>12.3</c:v>
              </c:pt>
              <c:pt idx="13">
                <c:v>12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32128"/>
        <c:axId val="134833664"/>
      </c:scatterChart>
      <c:valAx>
        <c:axId val="134823296"/>
        <c:scaling>
          <c:orientation val="minMax"/>
          <c:max val="36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dny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4825856"/>
        <c:crosses val="autoZero"/>
        <c:crossBetween val="midCat"/>
        <c:majorUnit val="30"/>
      </c:valAx>
      <c:valAx>
        <c:axId val="13482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výkon P(kW)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4823296"/>
        <c:crosses val="autoZero"/>
        <c:crossBetween val="midCat"/>
      </c:valAx>
      <c:valAx>
        <c:axId val="1348321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833664"/>
        <c:crosses val="autoZero"/>
        <c:crossBetween val="midCat"/>
      </c:valAx>
      <c:valAx>
        <c:axId val="13483366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průtok Qt(m3/s)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4832128"/>
        <c:crosses val="max"/>
        <c:crossBetween val="midCat"/>
        <c:minorUnit val="0.5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'2F_IA'!#ODKAZ!</c:f>
          <c:strCache>
            <c:ptCount val="1"/>
            <c:pt idx="0">
              <c:v>#REF!</c:v>
            </c:pt>
          </c:strCache>
        </c:strRef>
      </c:tx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Pel (kW)</c:v>
          </c:tx>
          <c:spPr>
            <a:ln w="3175">
              <a:solidFill>
                <a:srgbClr val="FF0000"/>
              </a:solidFill>
              <a:prstDash val="lgDash"/>
            </a:ln>
          </c:spPr>
          <c:marker>
            <c:symbol val="x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'2F_IA'!#ODKAZ!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'2F_IA'!#ODKAZ!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1"/>
          <c:tx>
            <c:v>Pt (kW)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x"/>
            <c:size val="5"/>
            <c:spPr>
              <a:solidFill>
                <a:srgbClr val="00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'2F_IA'!#ODKAZ!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'2F_IA'!#ODKAZ!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353088"/>
        <c:axId val="135355392"/>
      </c:scatterChart>
      <c:scatterChart>
        <c:scatterStyle val="lineMarker"/>
        <c:varyColors val="0"/>
        <c:ser>
          <c:idx val="0"/>
          <c:order val="2"/>
          <c:tx>
            <c:strRef>
              <c:f>'2F_IA'!#ODKAZ!</c:f>
              <c:strCache>
                <c:ptCount val="1"/>
                <c:pt idx="0">
                  <c:v>#REF!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'2F_IA'!#ODKAZ!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'2F_IA'!#ODKAZ!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369856"/>
        <c:axId val="135371392"/>
      </c:scatterChart>
      <c:valAx>
        <c:axId val="135353088"/>
        <c:scaling>
          <c:orientation val="minMax"/>
          <c:max val="36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dny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5355392"/>
        <c:crosses val="autoZero"/>
        <c:crossBetween val="midCat"/>
        <c:majorUnit val="30"/>
      </c:valAx>
      <c:valAx>
        <c:axId val="1353553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výkon P(kW)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5353088"/>
        <c:crosses val="autoZero"/>
        <c:crossBetween val="midCat"/>
      </c:valAx>
      <c:valAx>
        <c:axId val="135369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5371392"/>
        <c:crosses val="autoZero"/>
        <c:crossBetween val="midCat"/>
      </c:valAx>
      <c:valAx>
        <c:axId val="135371392"/>
        <c:scaling>
          <c:orientation val="minMax"/>
          <c:max val="50"/>
        </c:scaling>
        <c:delete val="0"/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průtok Qt(m3/s)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5369856"/>
        <c:crosses val="max"/>
        <c:crossBetween val="midCat"/>
        <c:minorUnit val="5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Porovnání!$B$1:$L$1</c:f>
          <c:strCache>
            <c:ptCount val="1"/>
            <c:pt idx="0">
              <c:v>Studie energetického využití  MVE Letovice</c:v>
            </c:pt>
          </c:strCache>
        </c:strRef>
      </c:tx>
      <c:layout>
        <c:manualLayout>
          <c:xMode val="edge"/>
          <c:yMode val="edge"/>
          <c:x val="0.12678571428571428"/>
          <c:y val="2.472530789259407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view3D>
      <c:rotX val="10"/>
      <c:hPercent val="100"/>
      <c:rotY val="20"/>
      <c:depthPercent val="150"/>
      <c:rAngAx val="0"/>
      <c:perspective val="3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321428571428572"/>
          <c:y val="0.13186830876050176"/>
          <c:w val="0.84107142857142858"/>
          <c:h val="0.77747357040045828"/>
        </c:manualLayout>
      </c:layout>
      <c:bar3DChart>
        <c:barDir val="col"/>
        <c:grouping val="standard"/>
        <c:varyColors val="0"/>
        <c:ser>
          <c:idx val="2"/>
          <c:order val="0"/>
          <c:tx>
            <c:strRef>
              <c:f>Porovnání!$K$3:$K$5</c:f>
              <c:strCache>
                <c:ptCount val="1"/>
                <c:pt idx="0">
                  <c:v>cena_T / výroba (Kč/kWh)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dkHorz">
                <a:fgClr>
                  <a:srgbClr xmlns:mc="http://schemas.openxmlformats.org/markup-compatibility/2006" xmlns:a14="http://schemas.microsoft.com/office/drawing/2010/main" val="FFFFFF" mc:Ignorable="a14" a14:legacySpreadsheetColorIndex="9"/>
                </a:fgClr>
                <a:bgClr>
                  <a:srgbClr xmlns:mc="http://schemas.openxmlformats.org/markup-compatibility/2006" xmlns:a14="http://schemas.microsoft.com/office/drawing/2010/main" val="CCFFFF" mc:Ignorable="a14" a14:legacySpreadsheetColorIndex="27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pattFill prst="ltVert">
                <a:fgClr>
                  <a:srgbClr xmlns:mc="http://schemas.openxmlformats.org/markup-compatibility/2006" xmlns:a14="http://schemas.microsoft.com/office/drawing/2010/main" val="FFFFFF" mc:Ignorable="a14" a14:legacySpreadsheetColorIndex="9"/>
                </a:fgClr>
                <a:bgClr>
                  <a:srgbClr xmlns:mc="http://schemas.openxmlformats.org/markup-compatibility/2006" xmlns:a14="http://schemas.microsoft.com/office/drawing/2010/main" val="9999FF" mc:Ignorable="a14" a14:legacySpreadsheetColorIndex="24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pattFill prst="dkDnDiag">
                <a:fgClr>
                  <a:srgbClr xmlns:mc="http://schemas.openxmlformats.org/markup-compatibility/2006" xmlns:a14="http://schemas.microsoft.com/office/drawing/2010/main" val="FFFFFF" mc:Ignorable="a14" a14:legacySpreadsheetColorIndex="9"/>
                </a:fgClr>
                <a:bgClr>
                  <a:srgbClr xmlns:mc="http://schemas.openxmlformats.org/markup-compatibility/2006" xmlns:a14="http://schemas.microsoft.com/office/drawing/2010/main" val="0066CC" mc:Ignorable="a14" a14:legacySpreadsheetColorIndex="30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invertIfNegative val="0"/>
            <c:bubble3D val="0"/>
            <c:spPr>
              <a:pattFill prst="dashDnDiag">
                <a:fgClr>
                  <a:srgbClr xmlns:mc="http://schemas.openxmlformats.org/markup-compatibility/2006" xmlns:a14="http://schemas.microsoft.com/office/drawing/2010/main" val="00FFFF" mc:Ignorable="a14" a14:legacySpreadsheetColorIndex="15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invertIfNegative val="0"/>
            <c:bubble3D val="0"/>
            <c:spPr>
              <a:pattFill prst="horzBrick">
                <a:fgClr>
                  <a:srgbClr xmlns:mc="http://schemas.openxmlformats.org/markup-compatibility/2006" xmlns:a14="http://schemas.microsoft.com/office/drawing/2010/main" val="660066" mc:Ignorable="a14" a14:legacySpreadsheetColorIndex="28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invertIfNegative val="0"/>
            <c:bubble3D val="0"/>
            <c:spPr>
              <a:pattFill prst="dotDmnd">
                <a:fgClr>
                  <a:srgbClr xmlns:mc="http://schemas.openxmlformats.org/markup-compatibility/2006" xmlns:a14="http://schemas.microsoft.com/office/drawing/2010/main" val="339966" mc:Ignorable="a14" a14:legacySpreadsheetColorIndex="57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invertIfNegative val="0"/>
            <c:bubble3D val="0"/>
            <c:spPr>
              <a:pattFill prst="openDmnd">
                <a:fgClr>
                  <a:srgbClr xmlns:mc="http://schemas.openxmlformats.org/markup-compatibility/2006" xmlns:a14="http://schemas.microsoft.com/office/drawing/2010/main" val="000000" mc:Ignorable="a14" a14:legacySpreadsheetColorIndex="8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invertIfNegative val="0"/>
            <c:bubble3D val="0"/>
            <c:spPr>
              <a:pattFill prst="divot">
                <a:fgClr>
                  <a:srgbClr xmlns:mc="http://schemas.openxmlformats.org/markup-compatibility/2006" xmlns:a14="http://schemas.microsoft.com/office/drawing/2010/main" val="00FF00" mc:Ignorable="a14" a14:legacySpreadsheetColorIndex="11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3.4407574053243444E-3"/>
                  <c:y val="6.67505582715938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9251593550806145E-2"/>
                  <c:y val="0.336788982918459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7.1915073115860512E-2"/>
                  <c:y val="0.3248775798570204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2.2115110611173616E-2"/>
                  <c:y val="9.93990138569418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Mode val="edge"/>
                  <c:yMode val="edge"/>
                  <c:x val="0.7410714285714286"/>
                  <c:y val="1.0989025730041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Mode val="edge"/>
                  <c:yMode val="edge"/>
                  <c:x val="0.7410714285714286"/>
                  <c:y val="1.0989025730041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Mode val="edge"/>
                  <c:yMode val="edge"/>
                  <c:x val="0.51249999999999996"/>
                  <c:y val="0.6071436715848100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Mode val="edge"/>
                  <c:yMode val="edge"/>
                  <c:x val="0.7410714285714286"/>
                  <c:y val="1.0989025730041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Mode val="edge"/>
                  <c:yMode val="edge"/>
                  <c:x val="0.7410714285714286"/>
                  <c:y val="1.0989025730041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Mode val="edge"/>
                  <c:yMode val="edge"/>
                  <c:x val="0.55892857142857144"/>
                  <c:y val="0.4230774906066097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Mode val="edge"/>
                  <c:yMode val="edge"/>
                  <c:x val="0.62142857142857144"/>
                  <c:y val="0.2252750274658571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1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Porovnání!$A$6:$A$10</c:f>
              <c:numCache>
                <c:formatCode>0_)</c:formatCode>
                <c:ptCount val="5"/>
                <c:pt idx="0">
                  <c:v>1</c:v>
                </c:pt>
                <c:pt idx="3">
                  <c:v>2</c:v>
                </c:pt>
              </c:numCache>
            </c:numRef>
          </c:cat>
          <c:val>
            <c:numRef>
              <c:f>Porovnání!$K$6:$K$10</c:f>
              <c:numCache>
                <c:formatCode>0.00_)</c:formatCode>
                <c:ptCount val="5"/>
                <c:pt idx="0">
                  <c:v>16.602739726027401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gapDepth val="50"/>
        <c:shape val="box"/>
        <c:axId val="135491968"/>
        <c:axId val="135493504"/>
        <c:axId val="135358208"/>
      </c:bar3DChart>
      <c:catAx>
        <c:axId val="135491968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5493504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1354935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Měrné náklady (Kč/kWh/rok)</a:t>
                </a:r>
              </a:p>
            </c:rich>
          </c:tx>
          <c:layout>
            <c:manualLayout>
              <c:xMode val="edge"/>
              <c:yMode val="edge"/>
              <c:x val="1.607142857142857E-2"/>
              <c:y val="0.260989361088493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5491968"/>
        <c:crosses val="autoZero"/>
        <c:crossBetween val="between"/>
      </c:valAx>
      <c:serAx>
        <c:axId val="135358208"/>
        <c:scaling>
          <c:orientation val="minMax"/>
        </c:scaling>
        <c:delete val="1"/>
        <c:axPos val="b"/>
        <c:majorTickMark val="out"/>
        <c:minorTickMark val="none"/>
        <c:tickLblPos val="nextTo"/>
        <c:crossAx val="135493504"/>
        <c:crosses val="autoZero"/>
      </c:ser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&amp;A</c:oddHeader>
      <c:oddFooter>Strana &amp;P</c:oddFooter>
    </c:headerFooter>
    <c:pageMargins b="0.984251969" l="0.78740157499999996" r="0.78740157499999996" t="0.984251969" header="0.4921259845" footer="0.492125984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Porovnání!$B$1:$L$1</c:f>
          <c:strCache>
            <c:ptCount val="1"/>
            <c:pt idx="0">
              <c:v>Studie energetického využití  MVE Letovice</c:v>
            </c:pt>
          </c:strCache>
        </c:strRef>
      </c:tx>
      <c:layout>
        <c:manualLayout>
          <c:xMode val="edge"/>
          <c:yMode val="edge"/>
          <c:x val="0.20535714285714285"/>
          <c:y val="3.437500000000000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view3D>
      <c:rotX val="40"/>
      <c:hPercent val="46"/>
      <c:rotY val="4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25"/>
          <c:y val="0.1875"/>
          <c:w val="0.88035714285714284"/>
          <c:h val="0.72499999999999998"/>
        </c:manualLayout>
      </c:layout>
      <c:bar3DChart>
        <c:barDir val="col"/>
        <c:grouping val="clustered"/>
        <c:varyColors val="0"/>
        <c:ser>
          <c:idx val="8"/>
          <c:order val="0"/>
          <c:tx>
            <c:strRef>
              <c:f>Porovnání!$I$3:$I$5</c:f>
              <c:strCache>
                <c:ptCount val="1"/>
                <c:pt idx="0">
                  <c:v>výroba E (MWh)</c:v>
                </c:pt>
              </c:strCache>
            </c:strRef>
          </c:tx>
          <c:spPr>
            <a:pattFill prst="smConfetti">
              <a:fgClr>
                <a:srgbClr xmlns:mc="http://schemas.openxmlformats.org/markup-compatibility/2006" xmlns:a14="http://schemas.microsoft.com/office/drawing/2010/main" val="FF0000" mc:Ignorable="a14" a14:legacySpreadsheetColorIndex="10"/>
              </a:fgClr>
              <a:bgClr>
                <a:srgbClr xmlns:mc="http://schemas.openxmlformats.org/markup-compatibility/2006" xmlns:a14="http://schemas.microsoft.com/office/drawing/2010/main" val="FFFF99" mc:Ignorable="a14" a14:legacySpreadsheetColorIndex="43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3140044994375695E-2"/>
                  <c:y val="-5.73822178477690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4226846644169514E-2"/>
                  <c:y val="0.2835436351706036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9.0367641544806879E-2"/>
                  <c:y val="0.2835436351706036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2.9414135733033392E-2"/>
                  <c:y val="-8.83313648293963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Mode val="edge"/>
                  <c:yMode val="edge"/>
                  <c:x val="0.7410714285714286"/>
                  <c:y val="1.2500000000000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Mode val="edge"/>
                  <c:yMode val="edge"/>
                  <c:x val="0.65535714285714286"/>
                  <c:y val="1.2500000000000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Mode val="edge"/>
                  <c:yMode val="edge"/>
                  <c:x val="0.54107142857142854"/>
                  <c:y val="0.51562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Mode val="edge"/>
                  <c:yMode val="edge"/>
                  <c:x val="0.7410714285714286"/>
                  <c:y val="1.2500000000000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Mode val="edge"/>
                  <c:yMode val="edge"/>
                  <c:x val="0.7410714285714286"/>
                  <c:y val="1.2500000000000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Mode val="edge"/>
                  <c:yMode val="edge"/>
                  <c:x val="0.59107142857142858"/>
                  <c:y val="0.209375000000000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Mode val="edge"/>
                  <c:yMode val="edge"/>
                  <c:x val="0.6339285714285714"/>
                  <c:y val="0.1968749999999999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Porovnání!$A$6:$A$10</c:f>
              <c:numCache>
                <c:formatCode>0_)</c:formatCode>
                <c:ptCount val="5"/>
                <c:pt idx="0">
                  <c:v>1</c:v>
                </c:pt>
                <c:pt idx="3">
                  <c:v>2</c:v>
                </c:pt>
              </c:numCache>
            </c:numRef>
          </c:cat>
          <c:val>
            <c:numRef>
              <c:f>Porovnání!$I$6:$I$10</c:f>
              <c:numCache>
                <c:formatCode>0_)</c:formatCode>
                <c:ptCount val="5"/>
                <c:pt idx="0">
                  <c:v>730</c:v>
                </c:pt>
                <c:pt idx="3">
                  <c:v>720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gapDepth val="50"/>
        <c:shape val="box"/>
        <c:axId val="135561600"/>
        <c:axId val="135563136"/>
        <c:axId val="0"/>
      </c:bar3DChart>
      <c:catAx>
        <c:axId val="135561600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556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5631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E (MWhod/rok)</a:t>
                </a:r>
              </a:p>
            </c:rich>
          </c:tx>
          <c:layout>
            <c:manualLayout>
              <c:xMode val="edge"/>
              <c:yMode val="edge"/>
              <c:x val="3.9285714285714285E-2"/>
              <c:y val="0.47187499999999999"/>
            </c:manualLayout>
          </c:layout>
          <c:overlay val="0"/>
          <c:spPr>
            <a:noFill/>
            <a:ln w="25400">
              <a:noFill/>
            </a:ln>
          </c:spPr>
        </c:title>
        <c:numFmt formatCode="0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5561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9642857142857142E-2"/>
          <c:y val="0.13437499999999999"/>
          <c:w val="0.17142857142857143"/>
          <c:h val="6.2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Porovnání!$B$1:$L$1</c:f>
          <c:strCache>
            <c:ptCount val="1"/>
            <c:pt idx="0">
              <c:v>Studie energetického využití  MVE Letovice</c:v>
            </c:pt>
          </c:strCache>
        </c:strRef>
      </c:tx>
      <c:layout>
        <c:manualLayout>
          <c:xMode val="edge"/>
          <c:yMode val="edge"/>
          <c:x val="0.13852843134560874"/>
          <c:y val="2.472530789259407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view3D>
      <c:rotX val="10"/>
      <c:hPercent val="100"/>
      <c:rotY val="20"/>
      <c:depthPercent val="150"/>
      <c:rAngAx val="0"/>
      <c:perspective val="3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935096504448442"/>
          <c:y val="0.18681343741071083"/>
          <c:w val="0.8116900274156762"/>
          <c:h val="0.72252844175024922"/>
        </c:manualLayout>
      </c:layout>
      <c:bar3DChart>
        <c:barDir val="col"/>
        <c:grouping val="standard"/>
        <c:varyColors val="0"/>
        <c:ser>
          <c:idx val="2"/>
          <c:order val="0"/>
          <c:tx>
            <c:strRef>
              <c:f>Porovnání!$Q$3:$Q$5</c:f>
              <c:strCache>
                <c:ptCount val="1"/>
                <c:pt idx="0">
                  <c:v>cena / výroba (Kč/kWh)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dkHorz">
                <a:fgClr>
                  <a:srgbClr xmlns:mc="http://schemas.openxmlformats.org/markup-compatibility/2006" xmlns:a14="http://schemas.microsoft.com/office/drawing/2010/main" val="FFFFFF" mc:Ignorable="a14" a14:legacySpreadsheetColorIndex="9"/>
                </a:fgClr>
                <a:bgClr>
                  <a:srgbClr xmlns:mc="http://schemas.openxmlformats.org/markup-compatibility/2006" xmlns:a14="http://schemas.microsoft.com/office/drawing/2010/main" val="CCFFFF" mc:Ignorable="a14" a14:legacySpreadsheetColorIndex="27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pattFill prst="ltVert">
                <a:fgClr>
                  <a:srgbClr xmlns:mc="http://schemas.openxmlformats.org/markup-compatibility/2006" xmlns:a14="http://schemas.microsoft.com/office/drawing/2010/main" val="FFFFFF" mc:Ignorable="a14" a14:legacySpreadsheetColorIndex="9"/>
                </a:fgClr>
                <a:bgClr>
                  <a:srgbClr xmlns:mc="http://schemas.openxmlformats.org/markup-compatibility/2006" xmlns:a14="http://schemas.microsoft.com/office/drawing/2010/main" val="9999FF" mc:Ignorable="a14" a14:legacySpreadsheetColorIndex="24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pattFill prst="dkDnDiag">
                <a:fgClr>
                  <a:srgbClr xmlns:mc="http://schemas.openxmlformats.org/markup-compatibility/2006" xmlns:a14="http://schemas.microsoft.com/office/drawing/2010/main" val="FFFFFF" mc:Ignorable="a14" a14:legacySpreadsheetColorIndex="9"/>
                </a:fgClr>
                <a:bgClr>
                  <a:srgbClr xmlns:mc="http://schemas.openxmlformats.org/markup-compatibility/2006" xmlns:a14="http://schemas.microsoft.com/office/drawing/2010/main" val="0066CC" mc:Ignorable="a14" a14:legacySpreadsheetColorIndex="30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invertIfNegative val="0"/>
            <c:bubble3D val="0"/>
            <c:spPr>
              <a:pattFill prst="dashDnDiag">
                <a:fgClr>
                  <a:srgbClr xmlns:mc="http://schemas.openxmlformats.org/markup-compatibility/2006" xmlns:a14="http://schemas.microsoft.com/office/drawing/2010/main" val="00FFFF" mc:Ignorable="a14" a14:legacySpreadsheetColorIndex="15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invertIfNegative val="0"/>
            <c:bubble3D val="0"/>
            <c:spPr>
              <a:pattFill prst="horzBrick">
                <a:fgClr>
                  <a:srgbClr xmlns:mc="http://schemas.openxmlformats.org/markup-compatibility/2006" xmlns:a14="http://schemas.microsoft.com/office/drawing/2010/main" val="660066" mc:Ignorable="a14" a14:legacySpreadsheetColorIndex="28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invertIfNegative val="0"/>
            <c:bubble3D val="0"/>
            <c:spPr>
              <a:pattFill prst="dotDmnd">
                <a:fgClr>
                  <a:srgbClr xmlns:mc="http://schemas.openxmlformats.org/markup-compatibility/2006" xmlns:a14="http://schemas.microsoft.com/office/drawing/2010/main" val="339966" mc:Ignorable="a14" a14:legacySpreadsheetColorIndex="57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invertIfNegative val="0"/>
            <c:bubble3D val="0"/>
            <c:spPr>
              <a:pattFill prst="openDmnd">
                <a:fgClr>
                  <a:srgbClr xmlns:mc="http://schemas.openxmlformats.org/markup-compatibility/2006" xmlns:a14="http://schemas.microsoft.com/office/drawing/2010/main" val="000000" mc:Ignorable="a14" a14:legacySpreadsheetColorIndex="8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invertIfNegative val="0"/>
            <c:bubble3D val="0"/>
            <c:spPr>
              <a:pattFill prst="divot">
                <a:fgClr>
                  <a:srgbClr xmlns:mc="http://schemas.openxmlformats.org/markup-compatibility/2006" xmlns:a14="http://schemas.microsoft.com/office/drawing/2010/main" val="00FF00" mc:Ignorable="a14" a14:legacySpreadsheetColorIndex="11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4.0223175367441136E-3"/>
                  <c:y val="7.7284336077371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8414607130360637E-2"/>
                  <c:y val="0.2283657903054315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7.6713699404294372E-2"/>
                  <c:y val="0.213608489295518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8524244832500401E-2"/>
                  <c:y val="5.04097609199493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Mode val="edge"/>
                  <c:yMode val="edge"/>
                  <c:x val="0.73809679826332153"/>
                  <c:y val="1.0989025730041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Mode val="edge"/>
                  <c:yMode val="edge"/>
                  <c:x val="0.73809679826332153"/>
                  <c:y val="1.0989025730041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Mode val="edge"/>
                  <c:yMode val="edge"/>
                  <c:x val="0.51515260406648244"/>
                  <c:y val="0.5714293379621742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Mode val="edge"/>
                  <c:yMode val="edge"/>
                  <c:x val="0.73809679826332153"/>
                  <c:y val="1.0989025730041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Mode val="edge"/>
                  <c:yMode val="edge"/>
                  <c:x val="0.73809679826332153"/>
                  <c:y val="1.0989025730041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Mode val="edge"/>
                  <c:yMode val="edge"/>
                  <c:x val="0.67532610280984262"/>
                  <c:y val="0.4230774906066097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Mode val="edge"/>
                  <c:yMode val="edge"/>
                  <c:x val="0.75108383870197237"/>
                  <c:y val="0.2252750274658571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1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Porovnání!$A$6:$A$10</c:f>
              <c:numCache>
                <c:formatCode>0_)</c:formatCode>
                <c:ptCount val="5"/>
                <c:pt idx="0">
                  <c:v>1</c:v>
                </c:pt>
                <c:pt idx="3">
                  <c:v>2</c:v>
                </c:pt>
              </c:numCache>
            </c:numRef>
          </c:cat>
          <c:val>
            <c:numRef>
              <c:f>Porovnání!$Q$6:$Q$10</c:f>
              <c:numCache>
                <c:formatCode>0.00_)</c:formatCode>
                <c:ptCount val="5"/>
                <c:pt idx="0">
                  <c:v>39.205479452054796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gapDepth val="50"/>
        <c:shape val="box"/>
        <c:axId val="140925184"/>
        <c:axId val="140947456"/>
        <c:axId val="140918784"/>
      </c:bar3DChart>
      <c:catAx>
        <c:axId val="140925184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0947456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1409474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Měrné náklady (Kč/kWh/rok)</a:t>
                </a:r>
              </a:p>
            </c:rich>
          </c:tx>
          <c:layout>
            <c:manualLayout>
              <c:xMode val="edge"/>
              <c:yMode val="edge"/>
              <c:x val="1.7316053918201093E-2"/>
              <c:y val="0.29395643827861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0925184"/>
        <c:crosses val="autoZero"/>
        <c:crossBetween val="between"/>
      </c:valAx>
      <c:serAx>
        <c:axId val="140918784"/>
        <c:scaling>
          <c:orientation val="minMax"/>
        </c:scaling>
        <c:delete val="1"/>
        <c:axPos val="b"/>
        <c:majorTickMark val="out"/>
        <c:minorTickMark val="none"/>
        <c:tickLblPos val="nextTo"/>
        <c:crossAx val="140947456"/>
        <c:crosses val="autoZero"/>
      </c:ser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TGP!$I$5</c:f>
              <c:strCache>
                <c:ptCount val="1"/>
                <c:pt idx="0">
                  <c:v>ht (%)</c:v>
                </c:pt>
              </c:strCache>
            </c:strRef>
          </c:tx>
          <c:xVal>
            <c:numRef>
              <c:f>TGP!$D$6:$D$10</c:f>
              <c:numCache>
                <c:formatCode>General</c:formatCode>
                <c:ptCount val="5"/>
                <c:pt idx="0">
                  <c:v>0.5</c:v>
                </c:pt>
                <c:pt idx="1">
                  <c:v>0.5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</c:numCache>
            </c:numRef>
          </c:xVal>
          <c:yVal>
            <c:numRef>
              <c:f>TGP!$I$6:$I$10</c:f>
              <c:numCache>
                <c:formatCode>0.00%</c:formatCode>
                <c:ptCount val="5"/>
                <c:pt idx="0">
                  <c:v>0.85</c:v>
                </c:pt>
                <c:pt idx="1">
                  <c:v>0.87</c:v>
                </c:pt>
                <c:pt idx="2">
                  <c:v>0.86</c:v>
                </c:pt>
                <c:pt idx="3">
                  <c:v>0.8</c:v>
                </c:pt>
                <c:pt idx="4">
                  <c:v>0.75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TGP!$I$16</c:f>
              <c:strCache>
                <c:ptCount val="1"/>
                <c:pt idx="0">
                  <c:v>ht (%)</c:v>
                </c:pt>
              </c:strCache>
            </c:strRef>
          </c:tx>
          <c:xVal>
            <c:numRef>
              <c:f>TGP!$D$17:$D$21</c:f>
              <c:numCache>
                <c:formatCode>General</c:formatCode>
                <c:ptCount val="5"/>
                <c:pt idx="0">
                  <c:v>0.25</c:v>
                </c:pt>
                <c:pt idx="1">
                  <c:v>0.25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</c:numCache>
            </c:numRef>
          </c:xVal>
          <c:yVal>
            <c:numRef>
              <c:f>TGP!$I$17:$I$21</c:f>
              <c:numCache>
                <c:formatCode>0.00%</c:formatCode>
                <c:ptCount val="5"/>
                <c:pt idx="0">
                  <c:v>0.8</c:v>
                </c:pt>
                <c:pt idx="1">
                  <c:v>0.82</c:v>
                </c:pt>
                <c:pt idx="2">
                  <c:v>0.8</c:v>
                </c:pt>
                <c:pt idx="3">
                  <c:v>0.78</c:v>
                </c:pt>
                <c:pt idx="4">
                  <c:v>0.72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TGP!$I$27</c:f>
              <c:strCache>
                <c:ptCount val="1"/>
                <c:pt idx="0">
                  <c:v>ht (%)</c:v>
                </c:pt>
              </c:strCache>
            </c:strRef>
          </c:tx>
          <c:xVal>
            <c:numRef>
              <c:f>TGP!$D$28:$D$32</c:f>
              <c:numCache>
                <c:formatCode>General</c:formatCode>
                <c:ptCount val="5"/>
                <c:pt idx="0">
                  <c:v>0.34</c:v>
                </c:pt>
                <c:pt idx="1">
                  <c:v>0.32</c:v>
                </c:pt>
                <c:pt idx="2">
                  <c:v>0.3</c:v>
                </c:pt>
                <c:pt idx="3">
                  <c:v>0.27</c:v>
                </c:pt>
                <c:pt idx="4">
                  <c:v>0.22</c:v>
                </c:pt>
              </c:numCache>
            </c:numRef>
          </c:xVal>
          <c:yVal>
            <c:numRef>
              <c:f>TGP!$I$28:$I$32</c:f>
              <c:numCache>
                <c:formatCode>0.00%</c:formatCode>
                <c:ptCount val="5"/>
                <c:pt idx="0">
                  <c:v>0.82</c:v>
                </c:pt>
                <c:pt idx="1">
                  <c:v>0.83</c:v>
                </c:pt>
                <c:pt idx="2">
                  <c:v>0.82</c:v>
                </c:pt>
                <c:pt idx="3">
                  <c:v>0.8</c:v>
                </c:pt>
                <c:pt idx="4">
                  <c:v>0.76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36448"/>
        <c:axId val="44598400"/>
      </c:scatterChart>
      <c:valAx>
        <c:axId val="3773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598400"/>
        <c:crosses val="autoZero"/>
        <c:crossBetween val="midCat"/>
      </c:valAx>
      <c:valAx>
        <c:axId val="44598400"/>
        <c:scaling>
          <c:orientation val="minMax"/>
          <c:min val="0.60000000000000009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377364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TG1_F265!$B$4:$D$4</c:f>
          <c:strCache>
            <c:ptCount val="1"/>
            <c:pt idx="0">
              <c:v>MVE  Letovice TG1</c:v>
            </c:pt>
          </c:strCache>
        </c:strRef>
      </c:tx>
      <c:layout>
        <c:manualLayout>
          <c:xMode val="edge"/>
          <c:yMode val="edge"/>
          <c:x val="0.38498402555910544"/>
          <c:y val="2.73381294964028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2619808306709265"/>
          <c:y val="0.12374100719424461"/>
          <c:w val="0.6565495207667732"/>
          <c:h val="0.7769784172661871"/>
        </c:manualLayout>
      </c:layout>
      <c:scatterChart>
        <c:scatterStyle val="lineMarker"/>
        <c:varyColors val="0"/>
        <c:ser>
          <c:idx val="4"/>
          <c:order val="0"/>
          <c:tx>
            <c:v>0,92</c:v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81</c:v>
              </c:pt>
              <c:pt idx="1">
                <c:v>82</c:v>
              </c:pt>
              <c:pt idx="2">
                <c:v>82.5</c:v>
              </c:pt>
              <c:pt idx="3">
                <c:v>83</c:v>
              </c:pt>
              <c:pt idx="4">
                <c:v>85</c:v>
              </c:pt>
              <c:pt idx="5">
                <c:v>86</c:v>
              </c:pt>
              <c:pt idx="6">
                <c:v>87</c:v>
              </c:pt>
              <c:pt idx="7">
                <c:v>88</c:v>
              </c:pt>
              <c:pt idx="8">
                <c:v>87.5</c:v>
              </c:pt>
              <c:pt idx="9">
                <c:v>87</c:v>
              </c:pt>
              <c:pt idx="10">
                <c:v>86</c:v>
              </c:pt>
              <c:pt idx="11">
                <c:v>85</c:v>
              </c:pt>
              <c:pt idx="12">
                <c:v>83</c:v>
              </c:pt>
              <c:pt idx="13">
                <c:v>82</c:v>
              </c:pt>
              <c:pt idx="14">
                <c:v>81</c:v>
              </c:pt>
            </c:numLit>
          </c:xVal>
          <c:yVal>
            <c:numLit>
              <c:formatCode>General</c:formatCode>
              <c:ptCount val="23"/>
              <c:pt idx="0">
                <c:v>1.06</c:v>
              </c:pt>
              <c:pt idx="1">
                <c:v>1.04</c:v>
              </c:pt>
              <c:pt idx="2">
                <c:v>1.0349999999999999</c:v>
              </c:pt>
              <c:pt idx="3">
                <c:v>1.04</c:v>
              </c:pt>
              <c:pt idx="4">
                <c:v>1.0449999999999999</c:v>
              </c:pt>
              <c:pt idx="5">
                <c:v>1.05</c:v>
              </c:pt>
              <c:pt idx="6">
                <c:v>1.0649999999999999</c:v>
              </c:pt>
              <c:pt idx="7">
                <c:v>1.075</c:v>
              </c:pt>
              <c:pt idx="8">
                <c:v>1.1000000000000001</c:v>
              </c:pt>
              <c:pt idx="9">
                <c:v>1.1200000000000001</c:v>
              </c:pt>
              <c:pt idx="10">
                <c:v>1.125</c:v>
              </c:pt>
              <c:pt idx="11">
                <c:v>1.1200000000000001</c:v>
              </c:pt>
              <c:pt idx="12">
                <c:v>1.1000000000000001</c:v>
              </c:pt>
              <c:pt idx="13">
                <c:v>1.08</c:v>
              </c:pt>
              <c:pt idx="14">
                <c:v>1.06</c:v>
              </c:pt>
            </c:numLit>
          </c:yVal>
          <c:smooth val="0"/>
        </c:ser>
        <c:ser>
          <c:idx val="5"/>
          <c:order val="1"/>
          <c:tx>
            <c:v>0,91</c:v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80</c:v>
              </c:pt>
              <c:pt idx="1">
                <c:v>82.5</c:v>
              </c:pt>
              <c:pt idx="2">
                <c:v>85</c:v>
              </c:pt>
              <c:pt idx="3">
                <c:v>90</c:v>
              </c:pt>
              <c:pt idx="4">
                <c:v>92.5</c:v>
              </c:pt>
              <c:pt idx="5">
                <c:v>93</c:v>
              </c:pt>
              <c:pt idx="6">
                <c:v>92.5</c:v>
              </c:pt>
              <c:pt idx="7">
                <c:v>90</c:v>
              </c:pt>
              <c:pt idx="8">
                <c:v>85</c:v>
              </c:pt>
              <c:pt idx="9">
                <c:v>80</c:v>
              </c:pt>
              <c:pt idx="10">
                <c:v>77.5</c:v>
              </c:pt>
              <c:pt idx="11">
                <c:v>75</c:v>
              </c:pt>
              <c:pt idx="12">
                <c:v>76.5</c:v>
              </c:pt>
              <c:pt idx="13">
                <c:v>78</c:v>
              </c:pt>
              <c:pt idx="14">
                <c:v>80</c:v>
              </c:pt>
            </c:numLit>
          </c:xVal>
          <c:yVal>
            <c:numLit>
              <c:formatCode>General</c:formatCode>
              <c:ptCount val="24"/>
              <c:pt idx="0">
                <c:v>0.97499999999999998</c:v>
              </c:pt>
              <c:pt idx="1">
                <c:v>0.98</c:v>
              </c:pt>
              <c:pt idx="2">
                <c:v>0.995</c:v>
              </c:pt>
              <c:pt idx="3">
                <c:v>1.05</c:v>
              </c:pt>
              <c:pt idx="4">
                <c:v>1.1000000000000001</c:v>
              </c:pt>
              <c:pt idx="5">
                <c:v>1.1499999999999999</c:v>
              </c:pt>
              <c:pt idx="6">
                <c:v>1.175</c:v>
              </c:pt>
              <c:pt idx="7">
                <c:v>1.18</c:v>
              </c:pt>
              <c:pt idx="8">
                <c:v>1.17</c:v>
              </c:pt>
              <c:pt idx="9">
                <c:v>1.1399999999999999</c:v>
              </c:pt>
              <c:pt idx="10">
                <c:v>1.1000000000000001</c:v>
              </c:pt>
              <c:pt idx="11">
                <c:v>1.05</c:v>
              </c:pt>
              <c:pt idx="12">
                <c:v>1</c:v>
              </c:pt>
              <c:pt idx="13">
                <c:v>0.98</c:v>
              </c:pt>
              <c:pt idx="14">
                <c:v>0.97499999999999998</c:v>
              </c:pt>
            </c:numLit>
          </c:yVal>
          <c:smooth val="1"/>
        </c:ser>
        <c:ser>
          <c:idx val="6"/>
          <c:order val="2"/>
          <c:tx>
            <c:v>0,9</c:v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72</c:v>
              </c:pt>
              <c:pt idx="1">
                <c:v>72.5</c:v>
              </c:pt>
              <c:pt idx="2">
                <c:v>73</c:v>
              </c:pt>
              <c:pt idx="3">
                <c:v>75</c:v>
              </c:pt>
              <c:pt idx="4">
                <c:v>77.5</c:v>
              </c:pt>
              <c:pt idx="5">
                <c:v>80</c:v>
              </c:pt>
              <c:pt idx="6">
                <c:v>85</c:v>
              </c:pt>
              <c:pt idx="7">
                <c:v>90</c:v>
              </c:pt>
              <c:pt idx="8">
                <c:v>95</c:v>
              </c:pt>
              <c:pt idx="9">
                <c:v>97.5</c:v>
              </c:pt>
              <c:pt idx="10">
                <c:v>98</c:v>
              </c:pt>
              <c:pt idx="11">
                <c:v>97.5</c:v>
              </c:pt>
              <c:pt idx="12">
                <c:v>95</c:v>
              </c:pt>
              <c:pt idx="13">
                <c:v>90</c:v>
              </c:pt>
              <c:pt idx="14">
                <c:v>85</c:v>
              </c:pt>
              <c:pt idx="15">
                <c:v>80</c:v>
              </c:pt>
              <c:pt idx="16">
                <c:v>75</c:v>
              </c:pt>
              <c:pt idx="17">
                <c:v>73</c:v>
              </c:pt>
              <c:pt idx="18">
                <c:v>72</c:v>
              </c:pt>
            </c:numLit>
          </c:xVal>
          <c:yVal>
            <c:numLit>
              <c:formatCode>General</c:formatCode>
              <c:ptCount val="24"/>
              <c:pt idx="0">
                <c:v>1</c:v>
              </c:pt>
              <c:pt idx="1">
                <c:v>0.94</c:v>
              </c:pt>
              <c:pt idx="2">
                <c:v>0.9</c:v>
              </c:pt>
              <c:pt idx="3">
                <c:v>0.89</c:v>
              </c:pt>
              <c:pt idx="4">
                <c:v>0.9</c:v>
              </c:pt>
              <c:pt idx="5">
                <c:v>0.92</c:v>
              </c:pt>
              <c:pt idx="6">
                <c:v>0.96499999999999997</c:v>
              </c:pt>
              <c:pt idx="7">
                <c:v>1.02</c:v>
              </c:pt>
              <c:pt idx="8">
                <c:v>1.1000000000000001</c:v>
              </c:pt>
              <c:pt idx="9">
                <c:v>1.1499999999999999</c:v>
              </c:pt>
              <c:pt idx="10">
                <c:v>1.2</c:v>
              </c:pt>
              <c:pt idx="11">
                <c:v>1.2250000000000001</c:v>
              </c:pt>
              <c:pt idx="12">
                <c:v>1.2450000000000001</c:v>
              </c:pt>
              <c:pt idx="13">
                <c:v>1.24</c:v>
              </c:pt>
              <c:pt idx="14">
                <c:v>1.2150000000000001</c:v>
              </c:pt>
              <c:pt idx="15">
                <c:v>1.18</c:v>
              </c:pt>
              <c:pt idx="16">
                <c:v>1.1299999999999999</c:v>
              </c:pt>
              <c:pt idx="17">
                <c:v>1.1000000000000001</c:v>
              </c:pt>
              <c:pt idx="18">
                <c:v>1</c:v>
              </c:pt>
            </c:numLit>
          </c:yVal>
          <c:smooth val="1"/>
        </c:ser>
        <c:ser>
          <c:idx val="7"/>
          <c:order val="3"/>
          <c:tx>
            <c:v>0,88</c:v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24"/>
              <c:pt idx="1">
                <c:v>67.5</c:v>
              </c:pt>
              <c:pt idx="2">
                <c:v>68.5</c:v>
              </c:pt>
              <c:pt idx="3">
                <c:v>70</c:v>
              </c:pt>
              <c:pt idx="4">
                <c:v>75</c:v>
              </c:pt>
              <c:pt idx="5">
                <c:v>80</c:v>
              </c:pt>
              <c:pt idx="6">
                <c:v>85</c:v>
              </c:pt>
              <c:pt idx="7">
                <c:v>90</c:v>
              </c:pt>
              <c:pt idx="8">
                <c:v>100</c:v>
              </c:pt>
              <c:pt idx="9">
                <c:v>102.5</c:v>
              </c:pt>
              <c:pt idx="10">
                <c:v>103.5</c:v>
              </c:pt>
              <c:pt idx="11">
                <c:v>102.5</c:v>
              </c:pt>
              <c:pt idx="12">
                <c:v>100</c:v>
              </c:pt>
              <c:pt idx="13">
                <c:v>95</c:v>
              </c:pt>
              <c:pt idx="14">
                <c:v>90</c:v>
              </c:pt>
              <c:pt idx="15">
                <c:v>80</c:v>
              </c:pt>
              <c:pt idx="16">
                <c:v>75</c:v>
              </c:pt>
              <c:pt idx="17">
                <c:v>70</c:v>
              </c:pt>
              <c:pt idx="18">
                <c:v>68</c:v>
              </c:pt>
              <c:pt idx="19">
                <c:v>67.5</c:v>
              </c:pt>
            </c:numLit>
          </c:xVal>
          <c:yVal>
            <c:numLit>
              <c:formatCode>General</c:formatCode>
              <c:ptCount val="24"/>
              <c:pt idx="1">
                <c:v>1</c:v>
              </c:pt>
              <c:pt idx="2">
                <c:v>0.9</c:v>
              </c:pt>
              <c:pt idx="3">
                <c:v>0.85</c:v>
              </c:pt>
              <c:pt idx="4">
                <c:v>0.82</c:v>
              </c:pt>
              <c:pt idx="5">
                <c:v>0.85</c:v>
              </c:pt>
              <c:pt idx="6">
                <c:v>0.9</c:v>
              </c:pt>
              <c:pt idx="7">
                <c:v>0.97</c:v>
              </c:pt>
              <c:pt idx="8">
                <c:v>1.1100000000000001</c:v>
              </c:pt>
              <c:pt idx="9">
                <c:v>1.17</c:v>
              </c:pt>
              <c:pt idx="10">
                <c:v>1.25</c:v>
              </c:pt>
              <c:pt idx="11">
                <c:v>1.3</c:v>
              </c:pt>
              <c:pt idx="12">
                <c:v>1.32</c:v>
              </c:pt>
              <c:pt idx="13">
                <c:v>1.33</c:v>
              </c:pt>
              <c:pt idx="14">
                <c:v>1.32</c:v>
              </c:pt>
              <c:pt idx="15">
                <c:v>1.26</c:v>
              </c:pt>
              <c:pt idx="16">
                <c:v>1.22</c:v>
              </c:pt>
              <c:pt idx="17">
                <c:v>1.1499999999999999</c:v>
              </c:pt>
              <c:pt idx="18">
                <c:v>1.1000000000000001</c:v>
              </c:pt>
              <c:pt idx="19">
                <c:v>1</c:v>
              </c:pt>
            </c:numLit>
          </c:yVal>
          <c:smooth val="1"/>
        </c:ser>
        <c:ser>
          <c:idx val="8"/>
          <c:order val="4"/>
          <c:tx>
            <c:v>0,86</c:v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70</c:v>
              </c:pt>
              <c:pt idx="1">
                <c:v>80</c:v>
              </c:pt>
              <c:pt idx="2">
                <c:v>85</c:v>
              </c:pt>
              <c:pt idx="3">
                <c:v>90</c:v>
              </c:pt>
              <c:pt idx="4">
                <c:v>100</c:v>
              </c:pt>
              <c:pt idx="5">
                <c:v>105</c:v>
              </c:pt>
              <c:pt idx="6">
                <c:v>107</c:v>
              </c:pt>
              <c:pt idx="7">
                <c:v>105</c:v>
              </c:pt>
              <c:pt idx="8">
                <c:v>100</c:v>
              </c:pt>
              <c:pt idx="9">
                <c:v>95</c:v>
              </c:pt>
              <c:pt idx="10">
                <c:v>90</c:v>
              </c:pt>
              <c:pt idx="11">
                <c:v>85</c:v>
              </c:pt>
              <c:pt idx="12">
                <c:v>80</c:v>
              </c:pt>
              <c:pt idx="13">
                <c:v>75</c:v>
              </c:pt>
              <c:pt idx="14">
                <c:v>70</c:v>
              </c:pt>
              <c:pt idx="15">
                <c:v>65</c:v>
              </c:pt>
            </c:numLit>
          </c:xVal>
          <c:yVal>
            <c:numLit>
              <c:formatCode>General</c:formatCode>
              <c:ptCount val="24"/>
              <c:pt idx="0">
                <c:v>0.75</c:v>
              </c:pt>
              <c:pt idx="1">
                <c:v>0.78</c:v>
              </c:pt>
              <c:pt idx="2">
                <c:v>0.82</c:v>
              </c:pt>
              <c:pt idx="3">
                <c:v>0.88500000000000001</c:v>
              </c:pt>
              <c:pt idx="4">
                <c:v>1.05</c:v>
              </c:pt>
              <c:pt idx="5">
                <c:v>1.1599999999999999</c:v>
              </c:pt>
              <c:pt idx="6">
                <c:v>1.26</c:v>
              </c:pt>
              <c:pt idx="7">
                <c:v>1.32</c:v>
              </c:pt>
              <c:pt idx="8">
                <c:v>1.36</c:v>
              </c:pt>
              <c:pt idx="9">
                <c:v>1.375</c:v>
              </c:pt>
              <c:pt idx="10">
                <c:v>1.36</c:v>
              </c:pt>
              <c:pt idx="11">
                <c:v>1.345</c:v>
              </c:pt>
              <c:pt idx="12">
                <c:v>1.32</c:v>
              </c:pt>
              <c:pt idx="13">
                <c:v>1.3</c:v>
              </c:pt>
              <c:pt idx="14">
                <c:v>1.25</c:v>
              </c:pt>
              <c:pt idx="15">
                <c:v>1.1499999999999999</c:v>
              </c:pt>
            </c:numLit>
          </c:yVal>
          <c:smooth val="1"/>
        </c:ser>
        <c:ser>
          <c:idx val="9"/>
          <c:order val="5"/>
          <c:tx>
            <c:v>0,84</c:v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70</c:v>
              </c:pt>
              <c:pt idx="1">
                <c:v>80</c:v>
              </c:pt>
              <c:pt idx="2">
                <c:v>85</c:v>
              </c:pt>
              <c:pt idx="3">
                <c:v>90</c:v>
              </c:pt>
              <c:pt idx="4">
                <c:v>100</c:v>
              </c:pt>
              <c:pt idx="5">
                <c:v>105</c:v>
              </c:pt>
              <c:pt idx="6">
                <c:v>110</c:v>
              </c:pt>
              <c:pt idx="7">
                <c:v>111</c:v>
              </c:pt>
              <c:pt idx="8">
                <c:v>110</c:v>
              </c:pt>
              <c:pt idx="9">
                <c:v>105</c:v>
              </c:pt>
              <c:pt idx="10">
                <c:v>100</c:v>
              </c:pt>
              <c:pt idx="11">
                <c:v>95</c:v>
              </c:pt>
              <c:pt idx="12">
                <c:v>90</c:v>
              </c:pt>
              <c:pt idx="13">
                <c:v>85</c:v>
              </c:pt>
              <c:pt idx="14">
                <c:v>80</c:v>
              </c:pt>
              <c:pt idx="15">
                <c:v>75</c:v>
              </c:pt>
              <c:pt idx="16">
                <c:v>70</c:v>
              </c:pt>
              <c:pt idx="17">
                <c:v>65</c:v>
              </c:pt>
            </c:numLit>
          </c:xVal>
          <c:yVal>
            <c:numLit>
              <c:formatCode>General</c:formatCode>
              <c:ptCount val="24"/>
              <c:pt idx="0">
                <c:v>0.66</c:v>
              </c:pt>
              <c:pt idx="1">
                <c:v>0.72499999999999998</c:v>
              </c:pt>
              <c:pt idx="2">
                <c:v>0.75</c:v>
              </c:pt>
              <c:pt idx="3">
                <c:v>0.79</c:v>
              </c:pt>
              <c:pt idx="4">
                <c:v>1</c:v>
              </c:pt>
              <c:pt idx="5">
                <c:v>1.1000000000000001</c:v>
              </c:pt>
              <c:pt idx="6">
                <c:v>1.26</c:v>
              </c:pt>
              <c:pt idx="7">
                <c:v>1.34</c:v>
              </c:pt>
              <c:pt idx="8">
                <c:v>1.36</c:v>
              </c:pt>
              <c:pt idx="9">
                <c:v>1.42</c:v>
              </c:pt>
              <c:pt idx="10">
                <c:v>1.44</c:v>
              </c:pt>
              <c:pt idx="11">
                <c:v>1.4450000000000001</c:v>
              </c:pt>
              <c:pt idx="12">
                <c:v>1.43</c:v>
              </c:pt>
              <c:pt idx="13">
                <c:v>1.415</c:v>
              </c:pt>
              <c:pt idx="14">
                <c:v>1.4</c:v>
              </c:pt>
              <c:pt idx="15">
                <c:v>1.37</c:v>
              </c:pt>
              <c:pt idx="16">
                <c:v>1.32</c:v>
              </c:pt>
              <c:pt idx="17">
                <c:v>1.25</c:v>
              </c:pt>
            </c:numLit>
          </c:yVal>
          <c:smooth val="1"/>
        </c:ser>
        <c:ser>
          <c:idx val="10"/>
          <c:order val="6"/>
          <c:tx>
            <c:v>0,82</c:v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Lit>
              <c:formatCode>General</c:formatCode>
              <c:ptCount val="22"/>
              <c:pt idx="0">
                <c:v>70</c:v>
              </c:pt>
              <c:pt idx="1">
                <c:v>80</c:v>
              </c:pt>
              <c:pt idx="2">
                <c:v>90</c:v>
              </c:pt>
              <c:pt idx="3">
                <c:v>95</c:v>
              </c:pt>
              <c:pt idx="4">
                <c:v>100</c:v>
              </c:pt>
              <c:pt idx="5">
                <c:v>105</c:v>
              </c:pt>
              <c:pt idx="6">
                <c:v>110</c:v>
              </c:pt>
              <c:pt idx="7">
                <c:v>115</c:v>
              </c:pt>
              <c:pt idx="8">
                <c:v>116</c:v>
              </c:pt>
              <c:pt idx="9">
                <c:v>115</c:v>
              </c:pt>
              <c:pt idx="10">
                <c:v>112.5</c:v>
              </c:pt>
              <c:pt idx="11">
                <c:v>110</c:v>
              </c:pt>
              <c:pt idx="12">
                <c:v>107.5</c:v>
              </c:pt>
            </c:numLit>
          </c:xVal>
          <c:yVal>
            <c:numLit>
              <c:formatCode>General</c:formatCode>
              <c:ptCount val="22"/>
              <c:pt idx="0">
                <c:v>0.59</c:v>
              </c:pt>
              <c:pt idx="1">
                <c:v>0.65</c:v>
              </c:pt>
              <c:pt idx="2">
                <c:v>0.72</c:v>
              </c:pt>
              <c:pt idx="3">
                <c:v>0.78</c:v>
              </c:pt>
              <c:pt idx="4">
                <c:v>0.9</c:v>
              </c:pt>
              <c:pt idx="5">
                <c:v>1.05</c:v>
              </c:pt>
              <c:pt idx="6">
                <c:v>1.1850000000000001</c:v>
              </c:pt>
              <c:pt idx="7">
                <c:v>1.32</c:v>
              </c:pt>
              <c:pt idx="8">
                <c:v>1.35</c:v>
              </c:pt>
              <c:pt idx="9">
                <c:v>1.4</c:v>
              </c:pt>
              <c:pt idx="10">
                <c:v>1.42</c:v>
              </c:pt>
              <c:pt idx="11">
                <c:v>1.44</c:v>
              </c:pt>
              <c:pt idx="12">
                <c:v>1.45</c:v>
              </c:pt>
            </c:numLit>
          </c:yVal>
          <c:smooth val="1"/>
        </c:ser>
        <c:ser>
          <c:idx val="11"/>
          <c:order val="7"/>
          <c:tx>
            <c:v>0,8</c:v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70</c:v>
              </c:pt>
              <c:pt idx="1">
                <c:v>80</c:v>
              </c:pt>
              <c:pt idx="2">
                <c:v>90</c:v>
              </c:pt>
              <c:pt idx="3">
                <c:v>95</c:v>
              </c:pt>
              <c:pt idx="4">
                <c:v>100</c:v>
              </c:pt>
              <c:pt idx="5">
                <c:v>105</c:v>
              </c:pt>
              <c:pt idx="6">
                <c:v>110</c:v>
              </c:pt>
              <c:pt idx="7">
                <c:v>115</c:v>
              </c:pt>
            </c:numLit>
          </c:xVal>
          <c:yVal>
            <c:numLit>
              <c:formatCode>General</c:formatCode>
              <c:ptCount val="24"/>
              <c:pt idx="0">
                <c:v>0.52</c:v>
              </c:pt>
              <c:pt idx="1">
                <c:v>0.6</c:v>
              </c:pt>
              <c:pt idx="2">
                <c:v>0.67500000000000004</c:v>
              </c:pt>
              <c:pt idx="3">
                <c:v>0.72499999999999998</c:v>
              </c:pt>
              <c:pt idx="4">
                <c:v>0.8</c:v>
              </c:pt>
              <c:pt idx="5">
                <c:v>0.95</c:v>
              </c:pt>
              <c:pt idx="6">
                <c:v>1.1000000000000001</c:v>
              </c:pt>
              <c:pt idx="7">
                <c:v>1.27</c:v>
              </c:pt>
            </c:numLit>
          </c:yVal>
          <c:smooth val="0"/>
        </c:ser>
        <c:ser>
          <c:idx val="12"/>
          <c:order val="8"/>
          <c:tx>
            <c:v>0,75</c:v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12"/>
              <c:pt idx="1">
                <c:v>80</c:v>
              </c:pt>
              <c:pt idx="2">
                <c:v>90</c:v>
              </c:pt>
              <c:pt idx="3">
                <c:v>95</c:v>
              </c:pt>
              <c:pt idx="4">
                <c:v>100</c:v>
              </c:pt>
              <c:pt idx="5">
                <c:v>105</c:v>
              </c:pt>
              <c:pt idx="6">
                <c:v>110</c:v>
              </c:pt>
              <c:pt idx="7">
                <c:v>115</c:v>
              </c:pt>
            </c:numLit>
          </c:xVal>
          <c:yVal>
            <c:numLit>
              <c:formatCode>General</c:formatCode>
              <c:ptCount val="12"/>
              <c:pt idx="1">
                <c:v>0.5</c:v>
              </c:pt>
              <c:pt idx="2">
                <c:v>0.57499999999999996</c:v>
              </c:pt>
              <c:pt idx="3">
                <c:v>0.61499999999999999</c:v>
              </c:pt>
              <c:pt idx="4">
                <c:v>0.68</c:v>
              </c:pt>
              <c:pt idx="5">
                <c:v>0.77500000000000002</c:v>
              </c:pt>
              <c:pt idx="6">
                <c:v>0.9</c:v>
              </c:pt>
              <c:pt idx="7">
                <c:v>1.07</c:v>
              </c:pt>
            </c:numLit>
          </c:yVal>
          <c:smooth val="0"/>
        </c:ser>
        <c:ser>
          <c:idx val="13"/>
          <c:order val="9"/>
          <c:tx>
            <c:v>0,7</c:v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Lit>
              <c:formatCode>General</c:formatCode>
              <c:ptCount val="11"/>
              <c:pt idx="1">
                <c:v>87.5</c:v>
              </c:pt>
              <c:pt idx="2">
                <c:v>90</c:v>
              </c:pt>
              <c:pt idx="3">
                <c:v>95</c:v>
              </c:pt>
              <c:pt idx="4">
                <c:v>100</c:v>
              </c:pt>
              <c:pt idx="5">
                <c:v>105</c:v>
              </c:pt>
              <c:pt idx="6">
                <c:v>110</c:v>
              </c:pt>
            </c:numLit>
          </c:xVal>
          <c:yVal>
            <c:numLit>
              <c:formatCode>General</c:formatCode>
              <c:ptCount val="11"/>
              <c:pt idx="1">
                <c:v>0.5</c:v>
              </c:pt>
              <c:pt idx="2">
                <c:v>0.52</c:v>
              </c:pt>
              <c:pt idx="3">
                <c:v>0.55000000000000004</c:v>
              </c:pt>
              <c:pt idx="4">
                <c:v>0.61</c:v>
              </c:pt>
              <c:pt idx="5">
                <c:v>0.69</c:v>
              </c:pt>
              <c:pt idx="6">
                <c:v>0.78500000000000003</c:v>
              </c:pt>
            </c:numLit>
          </c:yVal>
          <c:smooth val="0"/>
        </c:ser>
        <c:ser>
          <c:idx val="14"/>
          <c:order val="10"/>
          <c:tx>
            <c:v>Pmax</c:v>
          </c:tx>
          <c:spPr>
            <a:ln w="254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2"/>
              <c:pt idx="0">
                <c:v>60</c:v>
              </c:pt>
              <c:pt idx="1">
                <c:v>65</c:v>
              </c:pt>
              <c:pt idx="2">
                <c:v>70</c:v>
              </c:pt>
              <c:pt idx="3">
                <c:v>75</c:v>
              </c:pt>
              <c:pt idx="4">
                <c:v>80</c:v>
              </c:pt>
              <c:pt idx="5">
                <c:v>85</c:v>
              </c:pt>
              <c:pt idx="6">
                <c:v>90</c:v>
              </c:pt>
              <c:pt idx="7">
                <c:v>95</c:v>
              </c:pt>
              <c:pt idx="8">
                <c:v>100</c:v>
              </c:pt>
              <c:pt idx="9">
                <c:v>105</c:v>
              </c:pt>
              <c:pt idx="10">
                <c:v>110</c:v>
              </c:pt>
              <c:pt idx="11">
                <c:v>115</c:v>
              </c:pt>
            </c:numLit>
          </c:xVal>
          <c:yVal>
            <c:numLit>
              <c:formatCode>General</c:formatCode>
              <c:ptCount val="12"/>
              <c:pt idx="0">
                <c:v>1.3</c:v>
              </c:pt>
              <c:pt idx="1">
                <c:v>1.3049999999999999</c:v>
              </c:pt>
              <c:pt idx="2">
                <c:v>1.31</c:v>
              </c:pt>
              <c:pt idx="3">
                <c:v>1.3149999999999999</c:v>
              </c:pt>
              <c:pt idx="4">
                <c:v>1.32</c:v>
              </c:pt>
              <c:pt idx="5">
                <c:v>1.325</c:v>
              </c:pt>
              <c:pt idx="6">
                <c:v>1.33</c:v>
              </c:pt>
              <c:pt idx="7">
                <c:v>1.335</c:v>
              </c:pt>
              <c:pt idx="8">
                <c:v>1.34</c:v>
              </c:pt>
              <c:pt idx="9">
                <c:v>1.345</c:v>
              </c:pt>
              <c:pt idx="10">
                <c:v>1.35</c:v>
              </c:pt>
              <c:pt idx="11">
                <c:v>1.355</c:v>
              </c:pt>
            </c:numLit>
          </c:yVal>
          <c:smooth val="0"/>
        </c:ser>
        <c:ser>
          <c:idx val="15"/>
          <c:order val="11"/>
          <c:tx>
            <c:v>Sigma H</c:v>
          </c:tx>
          <c:spPr>
            <a:ln w="127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0"/>
              <c:pt idx="0">
                <c:v>60</c:v>
              </c:pt>
              <c:pt idx="1">
                <c:v>65</c:v>
              </c:pt>
              <c:pt idx="2">
                <c:v>70</c:v>
              </c:pt>
              <c:pt idx="3">
                <c:v>75</c:v>
              </c:pt>
              <c:pt idx="4">
                <c:v>80</c:v>
              </c:pt>
              <c:pt idx="5">
                <c:v>85</c:v>
              </c:pt>
              <c:pt idx="6">
                <c:v>90</c:v>
              </c:pt>
              <c:pt idx="7">
                <c:v>95</c:v>
              </c:pt>
              <c:pt idx="8">
                <c:v>100</c:v>
              </c:pt>
              <c:pt idx="9">
                <c:v>105</c:v>
              </c:pt>
            </c:numLit>
          </c:xVal>
          <c:yVal>
            <c:numLit>
              <c:formatCode>General</c:formatCode>
              <c:ptCount val="10"/>
              <c:pt idx="2">
                <c:v>1.24</c:v>
              </c:pt>
              <c:pt idx="3">
                <c:v>1.2849999999999999</c:v>
              </c:pt>
              <c:pt idx="4">
                <c:v>1.325</c:v>
              </c:pt>
            </c:numLit>
          </c:yVal>
          <c:smooth val="0"/>
        </c:ser>
        <c:ser>
          <c:idx val="16"/>
          <c:order val="12"/>
          <c:tx>
            <c:v>Sigma D</c:v>
          </c:tx>
          <c:spPr>
            <a:ln w="12700">
              <a:pattFill prst="pct75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0"/>
              <c:pt idx="0">
                <c:v>60</c:v>
              </c:pt>
              <c:pt idx="1">
                <c:v>65</c:v>
              </c:pt>
              <c:pt idx="2">
                <c:v>70</c:v>
              </c:pt>
              <c:pt idx="3">
                <c:v>75</c:v>
              </c:pt>
              <c:pt idx="4">
                <c:v>80</c:v>
              </c:pt>
              <c:pt idx="5">
                <c:v>85</c:v>
              </c:pt>
              <c:pt idx="6">
                <c:v>90</c:v>
              </c:pt>
              <c:pt idx="7">
                <c:v>95</c:v>
              </c:pt>
              <c:pt idx="8">
                <c:v>100</c:v>
              </c:pt>
              <c:pt idx="9">
                <c:v>105</c:v>
              </c:pt>
            </c:numLit>
          </c:xVal>
          <c:yVal>
            <c:numLit>
              <c:formatCode>General</c:formatCode>
              <c:ptCount val="10"/>
              <c:pt idx="3">
                <c:v>0.65</c:v>
              </c:pt>
              <c:pt idx="4">
                <c:v>0.8</c:v>
              </c:pt>
              <c:pt idx="5">
                <c:v>0.92500000000000004</c:v>
              </c:pt>
              <c:pt idx="6">
                <c:v>1.05</c:v>
              </c:pt>
            </c:numLit>
          </c:yVal>
          <c:smooth val="0"/>
        </c:ser>
        <c:ser>
          <c:idx val="17"/>
          <c:order val="13"/>
          <c:tx>
            <c:v>PMAX</c:v>
          </c:tx>
          <c:spPr>
            <a:ln w="38100">
              <a:solidFill>
                <a:srgbClr val="33CCCC"/>
              </a:solidFill>
              <a:prstDash val="solid"/>
            </a:ln>
          </c:spPr>
          <c:marker>
            <c:symbol val="dash"/>
            <c:size val="9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Lit>
              <c:formatCode>General</c:formatCode>
              <c:ptCount val="12"/>
              <c:pt idx="0">
                <c:v>60</c:v>
              </c:pt>
              <c:pt idx="1">
                <c:v>65</c:v>
              </c:pt>
              <c:pt idx="2">
                <c:v>70</c:v>
              </c:pt>
              <c:pt idx="3">
                <c:v>75</c:v>
              </c:pt>
              <c:pt idx="4">
                <c:v>80</c:v>
              </c:pt>
              <c:pt idx="5">
                <c:v>85</c:v>
              </c:pt>
              <c:pt idx="6">
                <c:v>90</c:v>
              </c:pt>
              <c:pt idx="7">
                <c:v>95</c:v>
              </c:pt>
              <c:pt idx="8">
                <c:v>100</c:v>
              </c:pt>
              <c:pt idx="9">
                <c:v>105</c:v>
              </c:pt>
              <c:pt idx="10">
                <c:v>110</c:v>
              </c:pt>
              <c:pt idx="11">
                <c:v>115</c:v>
              </c:pt>
            </c:numLit>
          </c:xVal>
          <c:yVal>
            <c:numLit>
              <c:formatCode>General</c:formatCode>
              <c:ptCount val="12"/>
              <c:pt idx="0">
                <c:v>1.4</c:v>
              </c:pt>
              <c:pt idx="1">
                <c:v>1.405</c:v>
              </c:pt>
              <c:pt idx="2">
                <c:v>1.41</c:v>
              </c:pt>
              <c:pt idx="3">
                <c:v>1.415</c:v>
              </c:pt>
              <c:pt idx="4">
                <c:v>1.42</c:v>
              </c:pt>
              <c:pt idx="5">
                <c:v>1.425</c:v>
              </c:pt>
              <c:pt idx="6">
                <c:v>1.43</c:v>
              </c:pt>
              <c:pt idx="7">
                <c:v>1.4350000000000001</c:v>
              </c:pt>
              <c:pt idx="8">
                <c:v>1.44</c:v>
              </c:pt>
              <c:pt idx="9">
                <c:v>1.4450000000000001</c:v>
              </c:pt>
              <c:pt idx="10">
                <c:v>1.45</c:v>
              </c:pt>
              <c:pt idx="11">
                <c:v>1.4550000000000001</c:v>
              </c:pt>
            </c:numLit>
          </c:yVal>
          <c:smooth val="0"/>
        </c:ser>
        <c:ser>
          <c:idx val="18"/>
          <c:order val="14"/>
          <c:tx>
            <c:strRef>
              <c:f>TG1_F265!$C$32</c:f>
              <c:strCache>
                <c:ptCount val="1"/>
                <c:pt idx="0">
                  <c:v>24,11 </c:v>
                </c:pt>
              </c:strCache>
            </c:strRef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xVal>
            <c:numRef>
              <c:f>TG1_F265!$B$35:$D$35</c:f>
              <c:numCache>
                <c:formatCode>0.0_)</c:formatCode>
                <c:ptCount val="3"/>
                <c:pt idx="0">
                  <c:v>88.063175906957142</c:v>
                </c:pt>
                <c:pt idx="1">
                  <c:v>88.591213741651529</c:v>
                </c:pt>
                <c:pt idx="2">
                  <c:v>89.441821023063184</c:v>
                </c:pt>
              </c:numCache>
            </c:numRef>
          </c:xVal>
          <c:yVal>
            <c:numRef>
              <c:f>TG1_F265!$B$34:$D$34</c:f>
              <c:numCache>
                <c:formatCode>0.000_)</c:formatCode>
                <c:ptCount val="3"/>
                <c:pt idx="0">
                  <c:v>0.60179572694628147</c:v>
                </c:pt>
                <c:pt idx="1">
                  <c:v>0.84756583731950308</c:v>
                </c:pt>
                <c:pt idx="2">
                  <c:v>1.1246391862618141</c:v>
                </c:pt>
              </c:numCache>
            </c:numRef>
          </c:yVal>
          <c:smooth val="0"/>
        </c:ser>
        <c:ser>
          <c:idx val="19"/>
          <c:order val="15"/>
          <c:tx>
            <c:strRef>
              <c:f>TG1_F265!$F$32</c:f>
              <c:strCache>
                <c:ptCount val="1"/>
                <c:pt idx="0">
                  <c:v>25,71 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xVal>
            <c:numRef>
              <c:f>TG1_F265!$E$35:$G$35</c:f>
              <c:numCache>
                <c:formatCode>0.0_)</c:formatCode>
                <c:ptCount val="3"/>
                <c:pt idx="0">
                  <c:v>85.310518785110048</c:v>
                </c:pt>
                <c:pt idx="1">
                  <c:v>85.790306345047597</c:v>
                </c:pt>
                <c:pt idx="2">
                  <c:v>86.562065007131423</c:v>
                </c:pt>
              </c:numCache>
            </c:numRef>
          </c:xVal>
          <c:yVal>
            <c:numRef>
              <c:f>TG1_F265!$E$34:$G$34</c:f>
              <c:numCache>
                <c:formatCode>0.000_)</c:formatCode>
                <c:ptCount val="3"/>
                <c:pt idx="0">
                  <c:v>0.58298494393039257</c:v>
                </c:pt>
                <c:pt idx="1">
                  <c:v>0.82076912325957507</c:v>
                </c:pt>
                <c:pt idx="2">
                  <c:v>1.0884292072459023</c:v>
                </c:pt>
              </c:numCache>
            </c:numRef>
          </c:yVal>
          <c:smooth val="0"/>
        </c:ser>
        <c:ser>
          <c:idx val="20"/>
          <c:order val="16"/>
          <c:tx>
            <c:strRef>
              <c:f>TG1_F265!$I$32</c:f>
              <c:strCache>
                <c:ptCount val="1"/>
                <c:pt idx="0">
                  <c:v>15,61 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99"/>
              </a:solidFill>
              <a:ln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xVal>
            <c:numRef>
              <c:f>TG1_F265!$H$35:$J$35</c:f>
              <c:numCache>
                <c:formatCode>0.0_)</c:formatCode>
                <c:ptCount val="3"/>
                <c:pt idx="0">
                  <c:v>109.09144511017547</c:v>
                </c:pt>
                <c:pt idx="1">
                  <c:v>110.10012332268035</c:v>
                </c:pt>
                <c:pt idx="2">
                  <c:v>111.74583558535124</c:v>
                </c:pt>
              </c:numCache>
            </c:numRef>
          </c:xVal>
          <c:yVal>
            <c:numRef>
              <c:f>TG1_F265!$H$34:$J$34</c:f>
              <c:numCache>
                <c:formatCode>0.000_)</c:formatCode>
                <c:ptCount val="3"/>
                <c:pt idx="0">
                  <c:v>0.74549622856052256</c:v>
                </c:pt>
                <c:pt idx="1">
                  <c:v>1.0533449003768949</c:v>
                </c:pt>
                <c:pt idx="2">
                  <c:v>1.4050892989807313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148416"/>
        <c:axId val="127150336"/>
      </c:scatterChart>
      <c:valAx>
        <c:axId val="127148416"/>
        <c:scaling>
          <c:orientation val="minMax"/>
          <c:max val="120"/>
          <c:min val="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TG1_F265!$A$35</c:f>
              <c:strCache>
                <c:ptCount val="1"/>
                <c:pt idx="0">
                  <c:v>n11</c:v>
                </c:pt>
              </c:strCache>
            </c:strRef>
          </c:tx>
          <c:layout>
            <c:manualLayout>
              <c:xMode val="edge"/>
              <c:yMode val="edge"/>
              <c:x val="0.43450479233226835"/>
              <c:y val="0.9453237410071943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_)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27150336"/>
        <c:crossesAt val="0.1"/>
        <c:crossBetween val="midCat"/>
        <c:majorUnit val="5"/>
        <c:minorUnit val="1"/>
      </c:valAx>
      <c:valAx>
        <c:axId val="127150336"/>
        <c:scaling>
          <c:orientation val="minMax"/>
          <c:max val="1.5"/>
          <c:min val="0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TG1_F265!$A$34</c:f>
              <c:strCache>
                <c:ptCount val="1"/>
                <c:pt idx="0">
                  <c:v>Q11</c:v>
                </c:pt>
              </c:strCache>
            </c:strRef>
          </c:tx>
          <c:layout>
            <c:manualLayout>
              <c:xMode val="edge"/>
              <c:yMode val="edge"/>
              <c:x val="2.3961661341853034E-2"/>
              <c:y val="0.49208633093525178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.00_)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2714841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68370607028751"/>
          <c:y val="0.17410071942446043"/>
          <c:w val="0.16453674121405751"/>
          <c:h val="0.595683453237410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TG1_F23!$B$4:$D$4</c:f>
          <c:strCache>
            <c:ptCount val="1"/>
            <c:pt idx="0">
              <c:v>MVE  Letovice TG1</c:v>
            </c:pt>
          </c:strCache>
        </c:strRef>
      </c:tx>
      <c:layout>
        <c:manualLayout>
          <c:xMode val="edge"/>
          <c:yMode val="edge"/>
          <c:x val="0.3771334200463784"/>
          <c:y val="2.722063037249283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3481239902110359"/>
          <c:y val="0.12177650429799428"/>
          <c:w val="0.63651930170723603"/>
          <c:h val="0.77936962750716332"/>
        </c:manualLayout>
      </c:layout>
      <c:scatterChart>
        <c:scatterStyle val="lineMarker"/>
        <c:varyColors val="0"/>
        <c:ser>
          <c:idx val="0"/>
          <c:order val="0"/>
          <c:tx>
            <c:strRef>
              <c:f>TG1_F23!$B$28</c:f>
              <c:strCache>
                <c:ptCount val="1"/>
                <c:pt idx="0">
                  <c:v>358,50 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TG1_F23!$B$35:$D$35</c:f>
              <c:numCache>
                <c:formatCode>0.0_)</c:formatCode>
                <c:ptCount val="3"/>
                <c:pt idx="0">
                  <c:v>88.063175906957142</c:v>
                </c:pt>
                <c:pt idx="1">
                  <c:v>88.591213741651529</c:v>
                </c:pt>
                <c:pt idx="2">
                  <c:v>89.441821023063184</c:v>
                </c:pt>
              </c:numCache>
            </c:numRef>
          </c:xVal>
          <c:yVal>
            <c:numRef>
              <c:f>TG1_F23!$B$34:$D$34</c:f>
              <c:numCache>
                <c:formatCode>0.000_)</c:formatCode>
                <c:ptCount val="3"/>
                <c:pt idx="0">
                  <c:v>0.60179572694628147</c:v>
                </c:pt>
                <c:pt idx="1">
                  <c:v>0.84756583731950308</c:v>
                </c:pt>
                <c:pt idx="2">
                  <c:v>1.1246391862618141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TG1_F23!$F$28</c:f>
              <c:strCache>
                <c:ptCount val="1"/>
                <c:pt idx="0">
                  <c:v>360,10 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TG1_F23!$E$35:$G$35</c:f>
              <c:numCache>
                <c:formatCode>0.0_)</c:formatCode>
                <c:ptCount val="3"/>
                <c:pt idx="0">
                  <c:v>85.310518785110048</c:v>
                </c:pt>
                <c:pt idx="1">
                  <c:v>85.790306345047597</c:v>
                </c:pt>
                <c:pt idx="2">
                  <c:v>86.562065007131423</c:v>
                </c:pt>
              </c:numCache>
            </c:numRef>
          </c:xVal>
          <c:yVal>
            <c:numRef>
              <c:f>TG1_F23!$E$34:$G$34</c:f>
              <c:numCache>
                <c:formatCode>0.000_)</c:formatCode>
                <c:ptCount val="3"/>
                <c:pt idx="0">
                  <c:v>0.58298494393039257</c:v>
                </c:pt>
                <c:pt idx="1">
                  <c:v>0.82076912325957507</c:v>
                </c:pt>
                <c:pt idx="2">
                  <c:v>1.0884292072459023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TG1_F23!$I$28</c:f>
              <c:strCache>
                <c:ptCount val="1"/>
                <c:pt idx="0">
                  <c:v>350,00 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TG1_F23!$H$35:$I$35</c:f>
              <c:numCache>
                <c:formatCode>0.0_)</c:formatCode>
                <c:ptCount val="2"/>
                <c:pt idx="0">
                  <c:v>109.09144511017547</c:v>
                </c:pt>
                <c:pt idx="1">
                  <c:v>110.10012332268035</c:v>
                </c:pt>
              </c:numCache>
            </c:numRef>
          </c:xVal>
          <c:yVal>
            <c:numRef>
              <c:f>TG1_F23!$H$34:$I$34</c:f>
              <c:numCache>
                <c:formatCode>0.000_)</c:formatCode>
                <c:ptCount val="2"/>
                <c:pt idx="0">
                  <c:v>0.74549622856052256</c:v>
                </c:pt>
                <c:pt idx="1">
                  <c:v>1.0533449003768949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TG1_F23!$J$28</c:f>
              <c:strCache>
                <c:ptCount val="1"/>
                <c:pt idx="0">
                  <c:v>350,00 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TG1_F23!$J$35</c:f>
              <c:numCache>
                <c:formatCode>0.0_)</c:formatCode>
                <c:ptCount val="1"/>
                <c:pt idx="0">
                  <c:v>111.74583558535124</c:v>
                </c:pt>
              </c:numCache>
            </c:numRef>
          </c:xVal>
          <c:yVal>
            <c:numRef>
              <c:f>TG1_F23!$J$34</c:f>
              <c:numCache>
                <c:formatCode>0.000_)</c:formatCode>
                <c:ptCount val="1"/>
                <c:pt idx="0">
                  <c:v>1.4050892989807313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TG1_F23!$L$26</c:f>
              <c:strCache>
                <c:ptCount val="1"/>
                <c:pt idx="0">
                  <c:v>90%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TG1_F23!$L$29:$L$47</c:f>
              <c:numCache>
                <c:formatCode>0.0_)</c:formatCode>
                <c:ptCount val="19"/>
                <c:pt idx="2">
                  <c:v>67</c:v>
                </c:pt>
                <c:pt idx="3">
                  <c:v>68</c:v>
                </c:pt>
                <c:pt idx="4">
                  <c:v>69</c:v>
                </c:pt>
                <c:pt idx="5">
                  <c:v>70</c:v>
                </c:pt>
                <c:pt idx="6">
                  <c:v>71</c:v>
                </c:pt>
                <c:pt idx="7">
                  <c:v>72.5</c:v>
                </c:pt>
                <c:pt idx="8">
                  <c:v>75</c:v>
                </c:pt>
                <c:pt idx="9">
                  <c:v>80</c:v>
                </c:pt>
                <c:pt idx="10">
                  <c:v>81</c:v>
                </c:pt>
                <c:pt idx="11">
                  <c:v>81.5</c:v>
                </c:pt>
                <c:pt idx="12">
                  <c:v>80</c:v>
                </c:pt>
                <c:pt idx="13">
                  <c:v>77.5</c:v>
                </c:pt>
                <c:pt idx="14">
                  <c:v>75</c:v>
                </c:pt>
                <c:pt idx="15">
                  <c:v>72.5</c:v>
                </c:pt>
                <c:pt idx="16">
                  <c:v>70</c:v>
                </c:pt>
                <c:pt idx="17">
                  <c:v>68</c:v>
                </c:pt>
                <c:pt idx="18">
                  <c:v>67</c:v>
                </c:pt>
              </c:numCache>
            </c:numRef>
          </c:xVal>
          <c:yVal>
            <c:numRef>
              <c:f>TG1_F23!$M$29:$M$47</c:f>
              <c:numCache>
                <c:formatCode>0.000_)</c:formatCode>
                <c:ptCount val="19"/>
                <c:pt idx="2">
                  <c:v>0.82499999999999996</c:v>
                </c:pt>
                <c:pt idx="3">
                  <c:v>0.77</c:v>
                </c:pt>
                <c:pt idx="4">
                  <c:v>0.76500000000000001</c:v>
                </c:pt>
                <c:pt idx="5">
                  <c:v>0.76</c:v>
                </c:pt>
                <c:pt idx="6">
                  <c:v>0.76</c:v>
                </c:pt>
                <c:pt idx="7">
                  <c:v>0.755</c:v>
                </c:pt>
                <c:pt idx="8">
                  <c:v>0.77500000000000002</c:v>
                </c:pt>
                <c:pt idx="9">
                  <c:v>0.84</c:v>
                </c:pt>
                <c:pt idx="10">
                  <c:v>0.86</c:v>
                </c:pt>
                <c:pt idx="11">
                  <c:v>0.88</c:v>
                </c:pt>
                <c:pt idx="12">
                  <c:v>0.92</c:v>
                </c:pt>
                <c:pt idx="13">
                  <c:v>0.93500000000000005</c:v>
                </c:pt>
                <c:pt idx="14">
                  <c:v>0.93500000000000005</c:v>
                </c:pt>
                <c:pt idx="15">
                  <c:v>0.93</c:v>
                </c:pt>
                <c:pt idx="16">
                  <c:v>0.91</c:v>
                </c:pt>
                <c:pt idx="17">
                  <c:v>0.875</c:v>
                </c:pt>
                <c:pt idx="18">
                  <c:v>0.82499999999999996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TG1_F23!$N$26</c:f>
              <c:strCache>
                <c:ptCount val="1"/>
                <c:pt idx="0">
                  <c:v>89%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Ref>
              <c:f>TG1_F23!$N$29:$N$50</c:f>
              <c:numCache>
                <c:formatCode>0.0_)</c:formatCode>
                <c:ptCount val="22"/>
                <c:pt idx="0">
                  <c:v>64</c:v>
                </c:pt>
                <c:pt idx="1">
                  <c:v>65</c:v>
                </c:pt>
                <c:pt idx="2">
                  <c:v>67.5</c:v>
                </c:pt>
                <c:pt idx="3">
                  <c:v>70</c:v>
                </c:pt>
                <c:pt idx="4">
                  <c:v>72.5</c:v>
                </c:pt>
                <c:pt idx="5">
                  <c:v>75</c:v>
                </c:pt>
                <c:pt idx="6">
                  <c:v>80</c:v>
                </c:pt>
                <c:pt idx="7">
                  <c:v>82.5</c:v>
                </c:pt>
                <c:pt idx="8">
                  <c:v>83.5</c:v>
                </c:pt>
                <c:pt idx="9">
                  <c:v>83</c:v>
                </c:pt>
                <c:pt idx="10">
                  <c:v>82.5</c:v>
                </c:pt>
                <c:pt idx="11">
                  <c:v>80</c:v>
                </c:pt>
                <c:pt idx="12">
                  <c:v>77.5</c:v>
                </c:pt>
                <c:pt idx="13">
                  <c:v>75</c:v>
                </c:pt>
                <c:pt idx="14">
                  <c:v>72.5</c:v>
                </c:pt>
                <c:pt idx="15">
                  <c:v>70</c:v>
                </c:pt>
                <c:pt idx="16">
                  <c:v>67.5</c:v>
                </c:pt>
                <c:pt idx="17">
                  <c:v>65</c:v>
                </c:pt>
                <c:pt idx="18">
                  <c:v>64</c:v>
                </c:pt>
              </c:numCache>
            </c:numRef>
          </c:xVal>
          <c:yVal>
            <c:numRef>
              <c:f>TG1_F23!$O$29:$O$50</c:f>
              <c:numCache>
                <c:formatCode>0.000_)</c:formatCode>
                <c:ptCount val="22"/>
                <c:pt idx="0">
                  <c:v>0.82</c:v>
                </c:pt>
                <c:pt idx="1">
                  <c:v>0.745</c:v>
                </c:pt>
                <c:pt idx="2">
                  <c:v>0.71499999999999997</c:v>
                </c:pt>
                <c:pt idx="3">
                  <c:v>0.71</c:v>
                </c:pt>
                <c:pt idx="4">
                  <c:v>0.71499999999999997</c:v>
                </c:pt>
                <c:pt idx="5">
                  <c:v>0.73</c:v>
                </c:pt>
                <c:pt idx="6">
                  <c:v>0.8</c:v>
                </c:pt>
                <c:pt idx="7">
                  <c:v>0.85</c:v>
                </c:pt>
                <c:pt idx="8">
                  <c:v>0.9</c:v>
                </c:pt>
                <c:pt idx="9">
                  <c:v>0.93</c:v>
                </c:pt>
                <c:pt idx="10">
                  <c:v>0.94</c:v>
                </c:pt>
                <c:pt idx="11">
                  <c:v>0.97</c:v>
                </c:pt>
                <c:pt idx="12">
                  <c:v>0.97499999999999998</c:v>
                </c:pt>
                <c:pt idx="13">
                  <c:v>0.98</c:v>
                </c:pt>
                <c:pt idx="14">
                  <c:v>0.97</c:v>
                </c:pt>
                <c:pt idx="15">
                  <c:v>0.96</c:v>
                </c:pt>
                <c:pt idx="16">
                  <c:v>0.93500000000000005</c:v>
                </c:pt>
                <c:pt idx="17">
                  <c:v>0.88</c:v>
                </c:pt>
                <c:pt idx="18">
                  <c:v>0.82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TG1_F23!$P$26</c:f>
              <c:strCache>
                <c:ptCount val="1"/>
                <c:pt idx="0">
                  <c:v>88%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TG1_F23!$P$29:$P$49</c:f>
              <c:numCache>
                <c:formatCode>0.0_)</c:formatCode>
                <c:ptCount val="21"/>
                <c:pt idx="0">
                  <c:v>61.5</c:v>
                </c:pt>
                <c:pt idx="1">
                  <c:v>62</c:v>
                </c:pt>
                <c:pt idx="2">
                  <c:v>62.5</c:v>
                </c:pt>
                <c:pt idx="3">
                  <c:v>65</c:v>
                </c:pt>
                <c:pt idx="4">
                  <c:v>67.5</c:v>
                </c:pt>
                <c:pt idx="5">
                  <c:v>70</c:v>
                </c:pt>
                <c:pt idx="6">
                  <c:v>72.5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86</c:v>
                </c:pt>
                <c:pt idx="11">
                  <c:v>85</c:v>
                </c:pt>
                <c:pt idx="12">
                  <c:v>82.5</c:v>
                </c:pt>
                <c:pt idx="13">
                  <c:v>80</c:v>
                </c:pt>
                <c:pt idx="14">
                  <c:v>75</c:v>
                </c:pt>
                <c:pt idx="15">
                  <c:v>72.5</c:v>
                </c:pt>
                <c:pt idx="16">
                  <c:v>70</c:v>
                </c:pt>
                <c:pt idx="17">
                  <c:v>67.5</c:v>
                </c:pt>
                <c:pt idx="18">
                  <c:v>65</c:v>
                </c:pt>
                <c:pt idx="19">
                  <c:v>62.5</c:v>
                </c:pt>
                <c:pt idx="20">
                  <c:v>61.5</c:v>
                </c:pt>
              </c:numCache>
            </c:numRef>
          </c:xVal>
          <c:yVal>
            <c:numRef>
              <c:f>TG1_F23!$Q$29:$Q$49</c:f>
              <c:numCache>
                <c:formatCode>0.000_)</c:formatCode>
                <c:ptCount val="21"/>
                <c:pt idx="0">
                  <c:v>0.81</c:v>
                </c:pt>
                <c:pt idx="1">
                  <c:v>0.75</c:v>
                </c:pt>
                <c:pt idx="2">
                  <c:v>0.72</c:v>
                </c:pt>
                <c:pt idx="3">
                  <c:v>0.68</c:v>
                </c:pt>
                <c:pt idx="4">
                  <c:v>0.67</c:v>
                </c:pt>
                <c:pt idx="5">
                  <c:v>0.66500000000000004</c:v>
                </c:pt>
                <c:pt idx="6">
                  <c:v>0.67</c:v>
                </c:pt>
                <c:pt idx="7">
                  <c:v>0.68500000000000005</c:v>
                </c:pt>
                <c:pt idx="8">
                  <c:v>0.76500000000000001</c:v>
                </c:pt>
                <c:pt idx="9">
                  <c:v>0.87</c:v>
                </c:pt>
                <c:pt idx="10">
                  <c:v>0.92500000000000004</c:v>
                </c:pt>
                <c:pt idx="11">
                  <c:v>0.96</c:v>
                </c:pt>
                <c:pt idx="12">
                  <c:v>0.98499999999999999</c:v>
                </c:pt>
                <c:pt idx="13">
                  <c:v>1</c:v>
                </c:pt>
                <c:pt idx="14">
                  <c:v>1.0149999999999999</c:v>
                </c:pt>
                <c:pt idx="15">
                  <c:v>1.01</c:v>
                </c:pt>
                <c:pt idx="16">
                  <c:v>1.0049999999999999</c:v>
                </c:pt>
                <c:pt idx="17">
                  <c:v>0.99</c:v>
                </c:pt>
                <c:pt idx="18">
                  <c:v>0.95499999999999996</c:v>
                </c:pt>
                <c:pt idx="19">
                  <c:v>0.9</c:v>
                </c:pt>
                <c:pt idx="20">
                  <c:v>0.81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TG1_F23!$R$26</c:f>
              <c:strCache>
                <c:ptCount val="1"/>
                <c:pt idx="0">
                  <c:v>86%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TG1_F23!$R$29:$R$48</c:f>
              <c:numCache>
                <c:formatCode>0.0_)</c:formatCode>
                <c:ptCount val="20"/>
                <c:pt idx="0">
                  <c:v>60</c:v>
                </c:pt>
                <c:pt idx="1">
                  <c:v>58</c:v>
                </c:pt>
                <c:pt idx="2">
                  <c:v>57.5</c:v>
                </c:pt>
                <c:pt idx="3">
                  <c:v>58</c:v>
                </c:pt>
                <c:pt idx="4">
                  <c:v>60</c:v>
                </c:pt>
                <c:pt idx="5">
                  <c:v>62.5</c:v>
                </c:pt>
                <c:pt idx="6">
                  <c:v>65</c:v>
                </c:pt>
                <c:pt idx="7">
                  <c:v>67.5</c:v>
                </c:pt>
                <c:pt idx="8">
                  <c:v>70</c:v>
                </c:pt>
                <c:pt idx="9">
                  <c:v>75</c:v>
                </c:pt>
                <c:pt idx="10">
                  <c:v>77.5</c:v>
                </c:pt>
                <c:pt idx="11">
                  <c:v>80</c:v>
                </c:pt>
                <c:pt idx="12">
                  <c:v>85</c:v>
                </c:pt>
                <c:pt idx="13">
                  <c:v>88</c:v>
                </c:pt>
                <c:pt idx="14">
                  <c:v>89</c:v>
                </c:pt>
                <c:pt idx="15">
                  <c:v>87.5</c:v>
                </c:pt>
                <c:pt idx="16">
                  <c:v>85</c:v>
                </c:pt>
                <c:pt idx="17">
                  <c:v>80</c:v>
                </c:pt>
                <c:pt idx="18">
                  <c:v>75</c:v>
                </c:pt>
                <c:pt idx="19">
                  <c:v>70</c:v>
                </c:pt>
              </c:numCache>
            </c:numRef>
          </c:xVal>
          <c:yVal>
            <c:numRef>
              <c:f>TG1_F23!$S$29:$S$48</c:f>
              <c:numCache>
                <c:formatCode>0.000_)</c:formatCode>
                <c:ptCount val="20"/>
                <c:pt idx="0">
                  <c:v>1</c:v>
                </c:pt>
                <c:pt idx="1">
                  <c:v>0.92500000000000004</c:v>
                </c:pt>
                <c:pt idx="2">
                  <c:v>0.85</c:v>
                </c:pt>
                <c:pt idx="3">
                  <c:v>0.77</c:v>
                </c:pt>
                <c:pt idx="4">
                  <c:v>0.67500000000000004</c:v>
                </c:pt>
                <c:pt idx="5">
                  <c:v>0.63</c:v>
                </c:pt>
                <c:pt idx="6">
                  <c:v>0.61499999999999999</c:v>
                </c:pt>
                <c:pt idx="7">
                  <c:v>0.60499999999999998</c:v>
                </c:pt>
                <c:pt idx="8">
                  <c:v>0.6</c:v>
                </c:pt>
                <c:pt idx="9">
                  <c:v>0.61499999999999999</c:v>
                </c:pt>
                <c:pt idx="10">
                  <c:v>0.64</c:v>
                </c:pt>
                <c:pt idx="11">
                  <c:v>0.67500000000000004</c:v>
                </c:pt>
                <c:pt idx="12">
                  <c:v>0.79</c:v>
                </c:pt>
                <c:pt idx="13">
                  <c:v>0.875</c:v>
                </c:pt>
                <c:pt idx="14">
                  <c:v>0.95</c:v>
                </c:pt>
                <c:pt idx="15">
                  <c:v>0.99</c:v>
                </c:pt>
                <c:pt idx="16">
                  <c:v>1.02</c:v>
                </c:pt>
                <c:pt idx="17">
                  <c:v>1.05</c:v>
                </c:pt>
                <c:pt idx="18">
                  <c:v>1.07</c:v>
                </c:pt>
                <c:pt idx="19">
                  <c:v>1.075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TG1_F23!$T$26</c:f>
              <c:strCache>
                <c:ptCount val="1"/>
                <c:pt idx="0">
                  <c:v>84%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Ref>
              <c:f>TG1_F23!$T$29:$T$51</c:f>
              <c:numCache>
                <c:formatCode>0.0_)</c:formatCode>
                <c:ptCount val="23"/>
                <c:pt idx="0">
                  <c:v>55</c:v>
                </c:pt>
                <c:pt idx="1">
                  <c:v>54.5</c:v>
                </c:pt>
                <c:pt idx="2">
                  <c:v>55</c:v>
                </c:pt>
                <c:pt idx="3">
                  <c:v>57.5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77.5</c:v>
                </c:pt>
                <c:pt idx="9">
                  <c:v>80</c:v>
                </c:pt>
                <c:pt idx="10">
                  <c:v>82.5</c:v>
                </c:pt>
                <c:pt idx="11">
                  <c:v>85</c:v>
                </c:pt>
                <c:pt idx="12">
                  <c:v>90</c:v>
                </c:pt>
                <c:pt idx="13">
                  <c:v>91.5</c:v>
                </c:pt>
                <c:pt idx="14">
                  <c:v>91</c:v>
                </c:pt>
                <c:pt idx="15">
                  <c:v>90</c:v>
                </c:pt>
                <c:pt idx="16">
                  <c:v>87.5</c:v>
                </c:pt>
                <c:pt idx="17">
                  <c:v>85</c:v>
                </c:pt>
                <c:pt idx="18">
                  <c:v>75</c:v>
                </c:pt>
                <c:pt idx="19">
                  <c:v>70</c:v>
                </c:pt>
                <c:pt idx="20">
                  <c:v>67.5</c:v>
                </c:pt>
                <c:pt idx="21">
                  <c:v>65</c:v>
                </c:pt>
                <c:pt idx="22">
                  <c:v>60</c:v>
                </c:pt>
              </c:numCache>
            </c:numRef>
          </c:xVal>
          <c:yVal>
            <c:numRef>
              <c:f>TG1_F23!$U$29:$U$51</c:f>
              <c:numCache>
                <c:formatCode>0.000_)</c:formatCode>
                <c:ptCount val="23"/>
                <c:pt idx="0">
                  <c:v>0.95</c:v>
                </c:pt>
                <c:pt idx="1">
                  <c:v>0.89</c:v>
                </c:pt>
                <c:pt idx="2">
                  <c:v>0.8</c:v>
                </c:pt>
                <c:pt idx="3">
                  <c:v>0.65500000000000003</c:v>
                </c:pt>
                <c:pt idx="4">
                  <c:v>0.60499999999999998</c:v>
                </c:pt>
                <c:pt idx="5">
                  <c:v>0.56999999999999995</c:v>
                </c:pt>
                <c:pt idx="6">
                  <c:v>0.55000000000000004</c:v>
                </c:pt>
                <c:pt idx="7">
                  <c:v>0.55000000000000004</c:v>
                </c:pt>
                <c:pt idx="8">
                  <c:v>0.56000000000000005</c:v>
                </c:pt>
                <c:pt idx="9">
                  <c:v>0.57999999999999996</c:v>
                </c:pt>
                <c:pt idx="10">
                  <c:v>0.63500000000000001</c:v>
                </c:pt>
                <c:pt idx="11">
                  <c:v>0.72</c:v>
                </c:pt>
                <c:pt idx="12">
                  <c:v>0.85499999999999998</c:v>
                </c:pt>
                <c:pt idx="13">
                  <c:v>0.94</c:v>
                </c:pt>
                <c:pt idx="14">
                  <c:v>0.99</c:v>
                </c:pt>
                <c:pt idx="15">
                  <c:v>1.0049999999999999</c:v>
                </c:pt>
                <c:pt idx="16">
                  <c:v>1.0349999999999999</c:v>
                </c:pt>
                <c:pt idx="17">
                  <c:v>1.05</c:v>
                </c:pt>
                <c:pt idx="18">
                  <c:v>1.1100000000000001</c:v>
                </c:pt>
                <c:pt idx="19">
                  <c:v>1.125</c:v>
                </c:pt>
                <c:pt idx="20">
                  <c:v>1.1200000000000001</c:v>
                </c:pt>
                <c:pt idx="21">
                  <c:v>1.115</c:v>
                </c:pt>
                <c:pt idx="22">
                  <c:v>1.075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TG1_F23!$V$26</c:f>
              <c:strCache>
                <c:ptCount val="1"/>
                <c:pt idx="0">
                  <c:v>80%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TG1_F23!$V$29:$V$51</c:f>
              <c:numCache>
                <c:formatCode>0.0_)</c:formatCode>
                <c:ptCount val="23"/>
                <c:pt idx="0">
                  <c:v>50</c:v>
                </c:pt>
                <c:pt idx="1">
                  <c:v>52.5</c:v>
                </c:pt>
                <c:pt idx="2">
                  <c:v>55</c:v>
                </c:pt>
                <c:pt idx="3">
                  <c:v>57.5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72.5</c:v>
                </c:pt>
                <c:pt idx="8">
                  <c:v>75</c:v>
                </c:pt>
                <c:pt idx="9">
                  <c:v>77.5</c:v>
                </c:pt>
                <c:pt idx="10">
                  <c:v>80</c:v>
                </c:pt>
                <c:pt idx="11">
                  <c:v>82.5</c:v>
                </c:pt>
                <c:pt idx="12">
                  <c:v>85</c:v>
                </c:pt>
                <c:pt idx="13">
                  <c:v>90</c:v>
                </c:pt>
                <c:pt idx="14">
                  <c:v>95</c:v>
                </c:pt>
                <c:pt idx="15">
                  <c:v>95.5</c:v>
                </c:pt>
                <c:pt idx="16">
                  <c:v>95</c:v>
                </c:pt>
                <c:pt idx="17">
                  <c:v>92.5</c:v>
                </c:pt>
                <c:pt idx="18">
                  <c:v>90</c:v>
                </c:pt>
                <c:pt idx="19">
                  <c:v>80</c:v>
                </c:pt>
                <c:pt idx="21">
                  <c:v>60</c:v>
                </c:pt>
                <c:pt idx="22">
                  <c:v>55</c:v>
                </c:pt>
              </c:numCache>
            </c:numRef>
          </c:xVal>
          <c:yVal>
            <c:numRef>
              <c:f>TG1_F23!$W$29:$W$51</c:f>
              <c:numCache>
                <c:formatCode>0.000_)</c:formatCode>
                <c:ptCount val="23"/>
                <c:pt idx="0">
                  <c:v>0.8</c:v>
                </c:pt>
                <c:pt idx="1">
                  <c:v>0.65</c:v>
                </c:pt>
                <c:pt idx="2">
                  <c:v>0.57999999999999996</c:v>
                </c:pt>
                <c:pt idx="3">
                  <c:v>0.54</c:v>
                </c:pt>
                <c:pt idx="4">
                  <c:v>0.52</c:v>
                </c:pt>
                <c:pt idx="5">
                  <c:v>0.495</c:v>
                </c:pt>
                <c:pt idx="6">
                  <c:v>0.48</c:v>
                </c:pt>
                <c:pt idx="7">
                  <c:v>0.46</c:v>
                </c:pt>
                <c:pt idx="8">
                  <c:v>0.45500000000000002</c:v>
                </c:pt>
                <c:pt idx="9">
                  <c:v>0.46</c:v>
                </c:pt>
                <c:pt idx="10">
                  <c:v>0.47499999999999998</c:v>
                </c:pt>
                <c:pt idx="11">
                  <c:v>0.495</c:v>
                </c:pt>
                <c:pt idx="12">
                  <c:v>0.55000000000000004</c:v>
                </c:pt>
                <c:pt idx="13">
                  <c:v>0.7</c:v>
                </c:pt>
                <c:pt idx="14">
                  <c:v>0.91</c:v>
                </c:pt>
                <c:pt idx="15">
                  <c:v>0.98</c:v>
                </c:pt>
                <c:pt idx="16">
                  <c:v>1.04</c:v>
                </c:pt>
                <c:pt idx="17">
                  <c:v>1.0900000000000001</c:v>
                </c:pt>
                <c:pt idx="18">
                  <c:v>1.1100000000000001</c:v>
                </c:pt>
                <c:pt idx="19">
                  <c:v>1.145</c:v>
                </c:pt>
                <c:pt idx="21">
                  <c:v>1.1499999999999999</c:v>
                </c:pt>
                <c:pt idx="22">
                  <c:v>1.08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TG1_F23!$X$26</c:f>
              <c:strCache>
                <c:ptCount val="1"/>
                <c:pt idx="0">
                  <c:v>75%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Ref>
              <c:f>TG1_F23!$X$29:$X$50</c:f>
              <c:numCache>
                <c:formatCode>0.0_)</c:formatCode>
                <c:ptCount val="22"/>
                <c:pt idx="0">
                  <c:v>60</c:v>
                </c:pt>
                <c:pt idx="1">
                  <c:v>62.5</c:v>
                </c:pt>
                <c:pt idx="2">
                  <c:v>65</c:v>
                </c:pt>
                <c:pt idx="3">
                  <c:v>70</c:v>
                </c:pt>
                <c:pt idx="4">
                  <c:v>72.5</c:v>
                </c:pt>
                <c:pt idx="5">
                  <c:v>75</c:v>
                </c:pt>
                <c:pt idx="6">
                  <c:v>80</c:v>
                </c:pt>
                <c:pt idx="7">
                  <c:v>85</c:v>
                </c:pt>
                <c:pt idx="8">
                  <c:v>90</c:v>
                </c:pt>
                <c:pt idx="9">
                  <c:v>92.5</c:v>
                </c:pt>
                <c:pt idx="10">
                  <c:v>95</c:v>
                </c:pt>
                <c:pt idx="11">
                  <c:v>100</c:v>
                </c:pt>
                <c:pt idx="12">
                  <c:v>100.5</c:v>
                </c:pt>
                <c:pt idx="13">
                  <c:v>100</c:v>
                </c:pt>
                <c:pt idx="14">
                  <c:v>97.5</c:v>
                </c:pt>
                <c:pt idx="15">
                  <c:v>95</c:v>
                </c:pt>
                <c:pt idx="16">
                  <c:v>90</c:v>
                </c:pt>
              </c:numCache>
            </c:numRef>
          </c:xVal>
          <c:yVal>
            <c:numRef>
              <c:f>TG1_F23!$Y$29:$Y$50</c:f>
              <c:numCache>
                <c:formatCode>0.000_)</c:formatCode>
                <c:ptCount val="22"/>
                <c:pt idx="0">
                  <c:v>0.41499999999999998</c:v>
                </c:pt>
                <c:pt idx="1">
                  <c:v>0.42</c:v>
                </c:pt>
                <c:pt idx="2">
                  <c:v>0.41499999999999998</c:v>
                </c:pt>
                <c:pt idx="3">
                  <c:v>0.39500000000000002</c:v>
                </c:pt>
                <c:pt idx="4">
                  <c:v>0.39</c:v>
                </c:pt>
                <c:pt idx="5">
                  <c:v>0.39500000000000002</c:v>
                </c:pt>
                <c:pt idx="6">
                  <c:v>0.40500000000000003</c:v>
                </c:pt>
                <c:pt idx="7">
                  <c:v>0.44</c:v>
                </c:pt>
                <c:pt idx="8">
                  <c:v>0.51</c:v>
                </c:pt>
                <c:pt idx="9">
                  <c:v>0.57999999999999996</c:v>
                </c:pt>
                <c:pt idx="10">
                  <c:v>0.66</c:v>
                </c:pt>
                <c:pt idx="11">
                  <c:v>0.95</c:v>
                </c:pt>
                <c:pt idx="12">
                  <c:v>1.01</c:v>
                </c:pt>
                <c:pt idx="13">
                  <c:v>1.0449999999999999</c:v>
                </c:pt>
                <c:pt idx="14">
                  <c:v>1.08</c:v>
                </c:pt>
                <c:pt idx="15">
                  <c:v>1.105</c:v>
                </c:pt>
                <c:pt idx="16">
                  <c:v>1.125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TG1_F23!$Z$26</c:f>
              <c:strCache>
                <c:ptCount val="1"/>
                <c:pt idx="0">
                  <c:v>70%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Ref>
              <c:f>TG1_F23!$Z$29:$Z$52</c:f>
              <c:numCache>
                <c:formatCode>0.0_)</c:formatCode>
                <c:ptCount val="24"/>
                <c:pt idx="0">
                  <c:v>60</c:v>
                </c:pt>
                <c:pt idx="1">
                  <c:v>65</c:v>
                </c:pt>
                <c:pt idx="2">
                  <c:v>67.5</c:v>
                </c:pt>
                <c:pt idx="3">
                  <c:v>70</c:v>
                </c:pt>
                <c:pt idx="4">
                  <c:v>75</c:v>
                </c:pt>
                <c:pt idx="5">
                  <c:v>80</c:v>
                </c:pt>
                <c:pt idx="6">
                  <c:v>85</c:v>
                </c:pt>
                <c:pt idx="7">
                  <c:v>90</c:v>
                </c:pt>
                <c:pt idx="8">
                  <c:v>95</c:v>
                </c:pt>
                <c:pt idx="9">
                  <c:v>97.5</c:v>
                </c:pt>
                <c:pt idx="10">
                  <c:v>100</c:v>
                </c:pt>
                <c:pt idx="11">
                  <c:v>102.5</c:v>
                </c:pt>
                <c:pt idx="12">
                  <c:v>104.5</c:v>
                </c:pt>
                <c:pt idx="13">
                  <c:v>102.5</c:v>
                </c:pt>
                <c:pt idx="14">
                  <c:v>100</c:v>
                </c:pt>
                <c:pt idx="15">
                  <c:v>97.5</c:v>
                </c:pt>
              </c:numCache>
            </c:numRef>
          </c:xVal>
          <c:yVal>
            <c:numRef>
              <c:f>TG1_F23!$AA$29:$AA$52</c:f>
              <c:numCache>
                <c:formatCode>0.000_)</c:formatCode>
                <c:ptCount val="24"/>
                <c:pt idx="0">
                  <c:v>0.34499999999999997</c:v>
                </c:pt>
                <c:pt idx="1">
                  <c:v>0.34499999999999997</c:v>
                </c:pt>
                <c:pt idx="2">
                  <c:v>0.34</c:v>
                </c:pt>
                <c:pt idx="3">
                  <c:v>0.33</c:v>
                </c:pt>
                <c:pt idx="4">
                  <c:v>0.34499999999999997</c:v>
                </c:pt>
                <c:pt idx="5">
                  <c:v>0.36</c:v>
                </c:pt>
                <c:pt idx="6">
                  <c:v>0.38500000000000001</c:v>
                </c:pt>
                <c:pt idx="7">
                  <c:v>0.44</c:v>
                </c:pt>
                <c:pt idx="8">
                  <c:v>0.53</c:v>
                </c:pt>
                <c:pt idx="9">
                  <c:v>0.61</c:v>
                </c:pt>
                <c:pt idx="10">
                  <c:v>0.73</c:v>
                </c:pt>
                <c:pt idx="11">
                  <c:v>0.86</c:v>
                </c:pt>
                <c:pt idx="12">
                  <c:v>1.0449999999999999</c:v>
                </c:pt>
                <c:pt idx="13">
                  <c:v>1.105</c:v>
                </c:pt>
                <c:pt idx="14">
                  <c:v>1.1200000000000001</c:v>
                </c:pt>
                <c:pt idx="15">
                  <c:v>1.1299999999999999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TG1_F23!$AB$26</c:f>
              <c:strCache>
                <c:ptCount val="1"/>
                <c:pt idx="0">
                  <c:v>60%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TG1_F23!$AB$29:$AB$40</c:f>
              <c:numCache>
                <c:formatCode>0.0_)</c:formatCode>
                <c:ptCount val="12"/>
                <c:pt idx="0">
                  <c:v>60</c:v>
                </c:pt>
                <c:pt idx="1">
                  <c:v>65</c:v>
                </c:pt>
                <c:pt idx="2">
                  <c:v>70</c:v>
                </c:pt>
                <c:pt idx="3">
                  <c:v>80</c:v>
                </c:pt>
                <c:pt idx="4">
                  <c:v>85</c:v>
                </c:pt>
                <c:pt idx="5">
                  <c:v>90</c:v>
                </c:pt>
                <c:pt idx="6">
                  <c:v>95</c:v>
                </c:pt>
                <c:pt idx="7">
                  <c:v>100</c:v>
                </c:pt>
                <c:pt idx="8">
                  <c:v>102.5</c:v>
                </c:pt>
                <c:pt idx="9">
                  <c:v>105</c:v>
                </c:pt>
                <c:pt idx="10">
                  <c:v>107.5</c:v>
                </c:pt>
                <c:pt idx="11">
                  <c:v>110</c:v>
                </c:pt>
              </c:numCache>
            </c:numRef>
          </c:xVal>
          <c:yVal>
            <c:numRef>
              <c:f>TG1_F23!$AC$29:$AC$40</c:f>
              <c:numCache>
                <c:formatCode>0.000_)</c:formatCode>
                <c:ptCount val="12"/>
                <c:pt idx="0">
                  <c:v>0.25</c:v>
                </c:pt>
                <c:pt idx="1">
                  <c:v>0.26</c:v>
                </c:pt>
                <c:pt idx="2">
                  <c:v>0.26500000000000001</c:v>
                </c:pt>
                <c:pt idx="3">
                  <c:v>0.3</c:v>
                </c:pt>
                <c:pt idx="4">
                  <c:v>0.32500000000000001</c:v>
                </c:pt>
                <c:pt idx="5">
                  <c:v>0.36</c:v>
                </c:pt>
                <c:pt idx="6">
                  <c:v>0.41499999999999998</c:v>
                </c:pt>
                <c:pt idx="7">
                  <c:v>0.48</c:v>
                </c:pt>
                <c:pt idx="8">
                  <c:v>0.54</c:v>
                </c:pt>
                <c:pt idx="9">
                  <c:v>0.625</c:v>
                </c:pt>
                <c:pt idx="10">
                  <c:v>0.78</c:v>
                </c:pt>
                <c:pt idx="11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TG1_F23!$AD$26</c:f>
              <c:strCache>
                <c:ptCount val="1"/>
                <c:pt idx="0">
                  <c:v>50%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TG1_F23!$AD$29:$AD$39</c:f>
              <c:numCache>
                <c:formatCode>0.0_)</c:formatCode>
                <c:ptCount val="11"/>
                <c:pt idx="0">
                  <c:v>61</c:v>
                </c:pt>
                <c:pt idx="1">
                  <c:v>65</c:v>
                </c:pt>
                <c:pt idx="2">
                  <c:v>70</c:v>
                </c:pt>
                <c:pt idx="3">
                  <c:v>80</c:v>
                </c:pt>
                <c:pt idx="4">
                  <c:v>85</c:v>
                </c:pt>
                <c:pt idx="5">
                  <c:v>90</c:v>
                </c:pt>
                <c:pt idx="6">
                  <c:v>100</c:v>
                </c:pt>
                <c:pt idx="7">
                  <c:v>105</c:v>
                </c:pt>
                <c:pt idx="8">
                  <c:v>110</c:v>
                </c:pt>
                <c:pt idx="9">
                  <c:v>112.5</c:v>
                </c:pt>
                <c:pt idx="10">
                  <c:v>115</c:v>
                </c:pt>
              </c:numCache>
            </c:numRef>
          </c:xVal>
          <c:yVal>
            <c:numRef>
              <c:f>TG1_F23!$AE$29:$AE$39</c:f>
              <c:numCache>
                <c:formatCode>0.000_)</c:formatCode>
                <c:ptCount val="11"/>
                <c:pt idx="0">
                  <c:v>0.17499999999999999</c:v>
                </c:pt>
                <c:pt idx="1">
                  <c:v>0.2</c:v>
                </c:pt>
                <c:pt idx="2">
                  <c:v>0.215</c:v>
                </c:pt>
                <c:pt idx="3">
                  <c:v>0.25</c:v>
                </c:pt>
                <c:pt idx="4">
                  <c:v>0.27500000000000002</c:v>
                </c:pt>
                <c:pt idx="5">
                  <c:v>0.31</c:v>
                </c:pt>
                <c:pt idx="6">
                  <c:v>0.41499999999999998</c:v>
                </c:pt>
                <c:pt idx="7">
                  <c:v>0.48499999999999999</c:v>
                </c:pt>
                <c:pt idx="8">
                  <c:v>0.6</c:v>
                </c:pt>
                <c:pt idx="9">
                  <c:v>0.75</c:v>
                </c:pt>
                <c:pt idx="10">
                  <c:v>0.98</c:v>
                </c:pt>
              </c:numCache>
            </c:numRef>
          </c:yVal>
          <c:smooth val="0"/>
        </c:ser>
        <c:ser>
          <c:idx val="14"/>
          <c:order val="14"/>
          <c:tx>
            <c:v>Pmax</c:v>
          </c:tx>
          <c:spPr>
            <a:ln w="254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TG1_F23!$L$56:$L$66</c:f>
              <c:numCache>
                <c:formatCode>0_)</c:formatCode>
                <c:ptCount val="11"/>
                <c:pt idx="1">
                  <c:v>60</c:v>
                </c:pt>
                <c:pt idx="2">
                  <c:v>65</c:v>
                </c:pt>
                <c:pt idx="3">
                  <c:v>70</c:v>
                </c:pt>
                <c:pt idx="4">
                  <c:v>75</c:v>
                </c:pt>
                <c:pt idx="5">
                  <c:v>80</c:v>
                </c:pt>
                <c:pt idx="6">
                  <c:v>85</c:v>
                </c:pt>
                <c:pt idx="7">
                  <c:v>90</c:v>
                </c:pt>
                <c:pt idx="8">
                  <c:v>95</c:v>
                </c:pt>
                <c:pt idx="9">
                  <c:v>100</c:v>
                </c:pt>
                <c:pt idx="10">
                  <c:v>105</c:v>
                </c:pt>
              </c:numCache>
            </c:numRef>
          </c:xVal>
          <c:yVal>
            <c:numRef>
              <c:f>TG1_F23!$M$56:$M$66</c:f>
              <c:numCache>
                <c:formatCode>0.000_)</c:formatCode>
                <c:ptCount val="11"/>
                <c:pt idx="2">
                  <c:v>1.05</c:v>
                </c:pt>
                <c:pt idx="3">
                  <c:v>1.0449999999999999</c:v>
                </c:pt>
                <c:pt idx="4">
                  <c:v>1.04</c:v>
                </c:pt>
                <c:pt idx="5">
                  <c:v>1.03</c:v>
                </c:pt>
                <c:pt idx="6">
                  <c:v>1.03</c:v>
                </c:pt>
                <c:pt idx="7">
                  <c:v>1.0275000000000001</c:v>
                </c:pt>
                <c:pt idx="8">
                  <c:v>1.0249999999999999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TG1_F23!$O$55</c:f>
              <c:strCache>
                <c:ptCount val="1"/>
                <c:pt idx="0">
                  <c:v>Sigma H</c:v>
                </c:pt>
              </c:strCache>
            </c:strRef>
          </c:tx>
          <c:spPr>
            <a:ln w="127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TG1_F23!$L$56:$L$65</c:f>
              <c:numCache>
                <c:formatCode>0_)</c:formatCode>
                <c:ptCount val="10"/>
                <c:pt idx="1">
                  <c:v>60</c:v>
                </c:pt>
                <c:pt idx="2">
                  <c:v>65</c:v>
                </c:pt>
                <c:pt idx="3">
                  <c:v>70</c:v>
                </c:pt>
                <c:pt idx="4">
                  <c:v>75</c:v>
                </c:pt>
                <c:pt idx="5">
                  <c:v>80</c:v>
                </c:pt>
                <c:pt idx="6">
                  <c:v>85</c:v>
                </c:pt>
                <c:pt idx="7">
                  <c:v>90</c:v>
                </c:pt>
                <c:pt idx="8">
                  <c:v>95</c:v>
                </c:pt>
                <c:pt idx="9">
                  <c:v>100</c:v>
                </c:pt>
              </c:numCache>
            </c:numRef>
          </c:xVal>
          <c:yVal>
            <c:numRef>
              <c:f>TG1_F23!$O$56:$O$65</c:f>
              <c:numCache>
                <c:formatCode>0.000_)</c:formatCode>
                <c:ptCount val="10"/>
                <c:pt idx="1">
                  <c:v>1</c:v>
                </c:pt>
                <c:pt idx="2">
                  <c:v>1.05</c:v>
                </c:pt>
                <c:pt idx="3">
                  <c:v>1.0900000000000001</c:v>
                </c:pt>
                <c:pt idx="4">
                  <c:v>1.125</c:v>
                </c:pt>
                <c:pt idx="5">
                  <c:v>1.1599999999999999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TG1_F23!$P$55</c:f>
              <c:strCache>
                <c:ptCount val="1"/>
                <c:pt idx="0">
                  <c:v>Sigma D</c:v>
                </c:pt>
              </c:strCache>
            </c:strRef>
          </c:tx>
          <c:spPr>
            <a:ln w="12700">
              <a:pattFill prst="pct75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TG1_F23!$L$56:$L$65</c:f>
              <c:numCache>
                <c:formatCode>0_)</c:formatCode>
                <c:ptCount val="10"/>
                <c:pt idx="1">
                  <c:v>60</c:v>
                </c:pt>
                <c:pt idx="2">
                  <c:v>65</c:v>
                </c:pt>
                <c:pt idx="3">
                  <c:v>70</c:v>
                </c:pt>
                <c:pt idx="4">
                  <c:v>75</c:v>
                </c:pt>
                <c:pt idx="5">
                  <c:v>80</c:v>
                </c:pt>
                <c:pt idx="6">
                  <c:v>85</c:v>
                </c:pt>
                <c:pt idx="7">
                  <c:v>90</c:v>
                </c:pt>
                <c:pt idx="8">
                  <c:v>95</c:v>
                </c:pt>
                <c:pt idx="9">
                  <c:v>100</c:v>
                </c:pt>
              </c:numCache>
            </c:numRef>
          </c:xVal>
          <c:yVal>
            <c:numRef>
              <c:f>TG1_F23!$P$56:$P$65</c:f>
              <c:numCache>
                <c:formatCode>0.000_)</c:formatCode>
                <c:ptCount val="10"/>
                <c:pt idx="3">
                  <c:v>0.43</c:v>
                </c:pt>
                <c:pt idx="4">
                  <c:v>0.54</c:v>
                </c:pt>
                <c:pt idx="5">
                  <c:v>0.61</c:v>
                </c:pt>
                <c:pt idx="6">
                  <c:v>0.66</c:v>
                </c:pt>
                <c:pt idx="7">
                  <c:v>0.69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TG1_F23!$N$55</c:f>
              <c:strCache>
                <c:ptCount val="1"/>
                <c:pt idx="0">
                  <c:v>PMAX</c:v>
                </c:pt>
              </c:strCache>
            </c:strRef>
          </c:tx>
          <c:spPr>
            <a:ln w="38100">
              <a:solidFill>
                <a:srgbClr val="33CCCC"/>
              </a:solidFill>
              <a:prstDash val="solid"/>
            </a:ln>
          </c:spPr>
          <c:marker>
            <c:symbol val="dash"/>
            <c:size val="9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TG1_F23!$L$56:$L$66</c:f>
              <c:numCache>
                <c:formatCode>0_)</c:formatCode>
                <c:ptCount val="11"/>
                <c:pt idx="1">
                  <c:v>60</c:v>
                </c:pt>
                <c:pt idx="2">
                  <c:v>65</c:v>
                </c:pt>
                <c:pt idx="3">
                  <c:v>70</c:v>
                </c:pt>
                <c:pt idx="4">
                  <c:v>75</c:v>
                </c:pt>
                <c:pt idx="5">
                  <c:v>80</c:v>
                </c:pt>
                <c:pt idx="6">
                  <c:v>85</c:v>
                </c:pt>
                <c:pt idx="7">
                  <c:v>90</c:v>
                </c:pt>
                <c:pt idx="8">
                  <c:v>95</c:v>
                </c:pt>
                <c:pt idx="9">
                  <c:v>100</c:v>
                </c:pt>
                <c:pt idx="10">
                  <c:v>105</c:v>
                </c:pt>
              </c:numCache>
            </c:numRef>
          </c:xVal>
          <c:yVal>
            <c:numRef>
              <c:f>TG1_F23!$N$56:$N$66</c:f>
              <c:numCache>
                <c:formatCode>0.000_)</c:formatCode>
                <c:ptCount val="11"/>
                <c:pt idx="2">
                  <c:v>1.165</c:v>
                </c:pt>
                <c:pt idx="3">
                  <c:v>1.1599999999999999</c:v>
                </c:pt>
                <c:pt idx="4">
                  <c:v>1.1499999999999999</c:v>
                </c:pt>
                <c:pt idx="5">
                  <c:v>1.135</c:v>
                </c:pt>
                <c:pt idx="6">
                  <c:v>1.125</c:v>
                </c:pt>
                <c:pt idx="7">
                  <c:v>1.1000000000000001</c:v>
                </c:pt>
                <c:pt idx="8">
                  <c:v>1.06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125632"/>
        <c:axId val="135132288"/>
      </c:scatterChart>
      <c:valAx>
        <c:axId val="135125632"/>
        <c:scaling>
          <c:orientation val="minMax"/>
          <c:max val="110"/>
          <c:min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TG1_F23!$N$11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0.4317409740802432"/>
              <c:y val="0.94555873925501432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_)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5132288"/>
        <c:crossesAt val="0.1"/>
        <c:crossBetween val="midCat"/>
        <c:majorUnit val="5"/>
        <c:minorUnit val="1"/>
      </c:valAx>
      <c:valAx>
        <c:axId val="135132288"/>
        <c:scaling>
          <c:orientation val="minMax"/>
          <c:max val="1.2"/>
          <c:min val="0.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TG1_F23!$Q$11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2.55972909533741E-2"/>
              <c:y val="0.49140401146131807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.00_)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5125632"/>
        <c:crosses val="autoZero"/>
        <c:crossBetween val="midCat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58088019017982"/>
          <c:y val="0.15902578796561603"/>
          <c:w val="0.17576806454650215"/>
          <c:h val="0.5429799426934097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TG1_F22!$B$4:$D$4</c:f>
          <c:strCache>
            <c:ptCount val="1"/>
            <c:pt idx="0">
              <c:v>MVE  Letovice TG1</c:v>
            </c:pt>
          </c:strCache>
        </c:strRef>
      </c:tx>
      <c:layout>
        <c:manualLayout>
          <c:xMode val="edge"/>
          <c:yMode val="edge"/>
          <c:x val="0.3771334200463784"/>
          <c:y val="2.722063037249283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3481239902110359"/>
          <c:y val="0.12177650429799428"/>
          <c:w val="0.63481281564367775"/>
          <c:h val="0.77936962750716332"/>
        </c:manualLayout>
      </c:layout>
      <c:scatterChart>
        <c:scatterStyle val="lineMarker"/>
        <c:varyColors val="0"/>
        <c:ser>
          <c:idx val="0"/>
          <c:order val="0"/>
          <c:tx>
            <c:strRef>
              <c:f>TG1_F22!$B$28</c:f>
              <c:strCache>
                <c:ptCount val="1"/>
                <c:pt idx="0">
                  <c:v>358,50 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TG1_F22!$B$35:$D$35</c:f>
              <c:numCache>
                <c:formatCode>0.0_)</c:formatCode>
                <c:ptCount val="3"/>
                <c:pt idx="0">
                  <c:v>66.80654723976059</c:v>
                </c:pt>
                <c:pt idx="1">
                  <c:v>67.207127666080481</c:v>
                </c:pt>
                <c:pt idx="2">
                  <c:v>67.852415948530705</c:v>
                </c:pt>
              </c:numCache>
            </c:numRef>
          </c:xVal>
          <c:yVal>
            <c:numRef>
              <c:f>TG1_F22!$B$34:$D$34</c:f>
              <c:numCache>
                <c:formatCode>0.000_)</c:formatCode>
                <c:ptCount val="3"/>
                <c:pt idx="0">
                  <c:v>0.46474766424409791</c:v>
                </c:pt>
                <c:pt idx="1">
                  <c:v>0.65454808924306884</c:v>
                </c:pt>
                <c:pt idx="2">
                  <c:v>0.86852300793956427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TG1_F22!$F$28</c:f>
              <c:strCache>
                <c:ptCount val="1"/>
                <c:pt idx="0">
                  <c:v>360,10 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TG1_F22!$E$35:$G$35</c:f>
              <c:numCache>
                <c:formatCode>0.0_)</c:formatCode>
                <c:ptCount val="3"/>
                <c:pt idx="0">
                  <c:v>64.718324595600734</c:v>
                </c:pt>
                <c:pt idx="1">
                  <c:v>65.082301365208522</c:v>
                </c:pt>
                <c:pt idx="2">
                  <c:v>65.667773453685911</c:v>
                </c:pt>
              </c:numCache>
            </c:numRef>
          </c:xVal>
          <c:yVal>
            <c:numRef>
              <c:f>TG1_F22!$E$34:$G$34</c:f>
              <c:numCache>
                <c:formatCode>0.000_)</c:formatCode>
                <c:ptCount val="3"/>
                <c:pt idx="0">
                  <c:v>0.45022069590951336</c:v>
                </c:pt>
                <c:pt idx="1">
                  <c:v>0.63385384082764229</c:v>
                </c:pt>
                <c:pt idx="2">
                  <c:v>0.84055919494380504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TG1_F22!$I$28</c:f>
              <c:strCache>
                <c:ptCount val="1"/>
                <c:pt idx="0">
                  <c:v>350,00 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TG1_F22!$H$35:$I$35</c:f>
              <c:numCache>
                <c:formatCode>0.0_)</c:formatCode>
                <c:ptCount val="2"/>
                <c:pt idx="0">
                  <c:v>82.759027324960712</c:v>
                </c:pt>
                <c:pt idx="1">
                  <c:v>83.524231486171317</c:v>
                </c:pt>
              </c:numCache>
            </c:numRef>
          </c:xVal>
          <c:yVal>
            <c:numRef>
              <c:f>TG1_F22!$H$34:$I$34</c:f>
              <c:numCache>
                <c:formatCode>0.000_)</c:formatCode>
                <c:ptCount val="2"/>
                <c:pt idx="0">
                  <c:v>0.57572298275426936</c:v>
                </c:pt>
                <c:pt idx="1">
                  <c:v>0.81346470267857518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TG1_F22!$J$28</c:f>
              <c:strCache>
                <c:ptCount val="1"/>
                <c:pt idx="0">
                  <c:v>350,00 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TG1_F22!$J$35</c:f>
              <c:numCache>
                <c:formatCode>0.0_)</c:formatCode>
                <c:ptCount val="1"/>
                <c:pt idx="0">
                  <c:v>84.772702857852678</c:v>
                </c:pt>
              </c:numCache>
            </c:numRef>
          </c:xVal>
          <c:yVal>
            <c:numRef>
              <c:f>TG1_F22!$J$34</c:f>
              <c:numCache>
                <c:formatCode>0.000_)</c:formatCode>
                <c:ptCount val="1"/>
                <c:pt idx="0">
                  <c:v>1.0851056937032093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TG1_F22!$L$26</c:f>
              <c:strCache>
                <c:ptCount val="1"/>
                <c:pt idx="0">
                  <c:v>90%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TG1_F22!$L$29:$L$47</c:f>
              <c:numCache>
                <c:formatCode>0.00_)</c:formatCode>
                <c:ptCount val="19"/>
                <c:pt idx="0">
                  <c:v>65</c:v>
                </c:pt>
                <c:pt idx="1">
                  <c:v>66</c:v>
                </c:pt>
                <c:pt idx="2">
                  <c:v>67</c:v>
                </c:pt>
                <c:pt idx="3">
                  <c:v>68</c:v>
                </c:pt>
                <c:pt idx="4">
                  <c:v>69</c:v>
                </c:pt>
                <c:pt idx="5">
                  <c:v>70</c:v>
                </c:pt>
                <c:pt idx="6">
                  <c:v>71</c:v>
                </c:pt>
                <c:pt idx="7">
                  <c:v>72</c:v>
                </c:pt>
                <c:pt idx="8">
                  <c:v>72.5</c:v>
                </c:pt>
                <c:pt idx="9">
                  <c:v>72</c:v>
                </c:pt>
                <c:pt idx="10">
                  <c:v>71</c:v>
                </c:pt>
                <c:pt idx="11">
                  <c:v>70</c:v>
                </c:pt>
                <c:pt idx="12">
                  <c:v>69</c:v>
                </c:pt>
                <c:pt idx="13">
                  <c:v>68</c:v>
                </c:pt>
                <c:pt idx="14">
                  <c:v>67</c:v>
                </c:pt>
                <c:pt idx="15">
                  <c:v>66</c:v>
                </c:pt>
                <c:pt idx="16">
                  <c:v>65</c:v>
                </c:pt>
                <c:pt idx="17">
                  <c:v>64.5</c:v>
                </c:pt>
                <c:pt idx="18">
                  <c:v>65</c:v>
                </c:pt>
              </c:numCache>
            </c:numRef>
          </c:xVal>
          <c:yVal>
            <c:numRef>
              <c:f>TG1_F22!$M$29:$M$47</c:f>
              <c:numCache>
                <c:formatCode>0.000_)</c:formatCode>
                <c:ptCount val="19"/>
                <c:pt idx="0">
                  <c:v>0.71799999999999997</c:v>
                </c:pt>
                <c:pt idx="1">
                  <c:v>0.71199999999999997</c:v>
                </c:pt>
                <c:pt idx="2">
                  <c:v>0.71</c:v>
                </c:pt>
                <c:pt idx="3">
                  <c:v>0.71199999999999997</c:v>
                </c:pt>
                <c:pt idx="4">
                  <c:v>0.71499999999999997</c:v>
                </c:pt>
                <c:pt idx="5">
                  <c:v>0.71899999999999997</c:v>
                </c:pt>
                <c:pt idx="6">
                  <c:v>0.73499999999999999</c:v>
                </c:pt>
                <c:pt idx="7">
                  <c:v>0.75</c:v>
                </c:pt>
                <c:pt idx="8">
                  <c:v>0.77500000000000002</c:v>
                </c:pt>
                <c:pt idx="9">
                  <c:v>0.79500000000000004</c:v>
                </c:pt>
                <c:pt idx="10">
                  <c:v>0.81</c:v>
                </c:pt>
                <c:pt idx="11">
                  <c:v>0.81200000000000006</c:v>
                </c:pt>
                <c:pt idx="12">
                  <c:v>0.81499999999999995</c:v>
                </c:pt>
                <c:pt idx="13">
                  <c:v>0.81</c:v>
                </c:pt>
                <c:pt idx="14">
                  <c:v>0.80500000000000005</c:v>
                </c:pt>
                <c:pt idx="15">
                  <c:v>0.79500000000000004</c:v>
                </c:pt>
                <c:pt idx="16">
                  <c:v>0.77</c:v>
                </c:pt>
                <c:pt idx="17">
                  <c:v>0.75</c:v>
                </c:pt>
                <c:pt idx="18">
                  <c:v>0.71799999999999997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TG1_F22!$N$26</c:f>
              <c:strCache>
                <c:ptCount val="1"/>
                <c:pt idx="0">
                  <c:v>89%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Ref>
              <c:f>TG1_F22!$N$29:$N$50</c:f>
              <c:numCache>
                <c:formatCode>0.00_)</c:formatCode>
                <c:ptCount val="22"/>
                <c:pt idx="0">
                  <c:v>65</c:v>
                </c:pt>
                <c:pt idx="1">
                  <c:v>66.5</c:v>
                </c:pt>
                <c:pt idx="2">
                  <c:v>68</c:v>
                </c:pt>
                <c:pt idx="3">
                  <c:v>70</c:v>
                </c:pt>
                <c:pt idx="4">
                  <c:v>72.5</c:v>
                </c:pt>
                <c:pt idx="5">
                  <c:v>75</c:v>
                </c:pt>
                <c:pt idx="6">
                  <c:v>75.5</c:v>
                </c:pt>
                <c:pt idx="7">
                  <c:v>75</c:v>
                </c:pt>
                <c:pt idx="8">
                  <c:v>73.5</c:v>
                </c:pt>
                <c:pt idx="9">
                  <c:v>72</c:v>
                </c:pt>
                <c:pt idx="10">
                  <c:v>70</c:v>
                </c:pt>
                <c:pt idx="11">
                  <c:v>69</c:v>
                </c:pt>
                <c:pt idx="12">
                  <c:v>68</c:v>
                </c:pt>
                <c:pt idx="13">
                  <c:v>67</c:v>
                </c:pt>
                <c:pt idx="14">
                  <c:v>65</c:v>
                </c:pt>
                <c:pt idx="15">
                  <c:v>63</c:v>
                </c:pt>
                <c:pt idx="16">
                  <c:v>62</c:v>
                </c:pt>
                <c:pt idx="17">
                  <c:v>61</c:v>
                </c:pt>
                <c:pt idx="18">
                  <c:v>60.5</c:v>
                </c:pt>
                <c:pt idx="19">
                  <c:v>61</c:v>
                </c:pt>
                <c:pt idx="20">
                  <c:v>62.5</c:v>
                </c:pt>
                <c:pt idx="21">
                  <c:v>65</c:v>
                </c:pt>
              </c:numCache>
            </c:numRef>
          </c:xVal>
          <c:yVal>
            <c:numRef>
              <c:f>TG1_F22!$O$29:$O$50</c:f>
              <c:numCache>
                <c:formatCode>0.000_)</c:formatCode>
                <c:ptCount val="22"/>
                <c:pt idx="0">
                  <c:v>0.66</c:v>
                </c:pt>
                <c:pt idx="1">
                  <c:v>0.66500000000000004</c:v>
                </c:pt>
                <c:pt idx="2">
                  <c:v>0.67</c:v>
                </c:pt>
                <c:pt idx="3">
                  <c:v>0.68</c:v>
                </c:pt>
                <c:pt idx="4">
                  <c:v>0.70499999999999996</c:v>
                </c:pt>
                <c:pt idx="5">
                  <c:v>0.74</c:v>
                </c:pt>
                <c:pt idx="6">
                  <c:v>0.78</c:v>
                </c:pt>
                <c:pt idx="7">
                  <c:v>0.81</c:v>
                </c:pt>
                <c:pt idx="8">
                  <c:v>0.84</c:v>
                </c:pt>
                <c:pt idx="9">
                  <c:v>0.85499999999999998</c:v>
                </c:pt>
                <c:pt idx="10">
                  <c:v>0.86499999999999999</c:v>
                </c:pt>
                <c:pt idx="11">
                  <c:v>0.86699999999999999</c:v>
                </c:pt>
                <c:pt idx="12">
                  <c:v>0.86799999999999999</c:v>
                </c:pt>
                <c:pt idx="13">
                  <c:v>0.86699999999999999</c:v>
                </c:pt>
                <c:pt idx="14">
                  <c:v>0.85199999999999998</c:v>
                </c:pt>
                <c:pt idx="15">
                  <c:v>0.83499999999999996</c:v>
                </c:pt>
                <c:pt idx="16">
                  <c:v>0.81</c:v>
                </c:pt>
                <c:pt idx="17">
                  <c:v>0.77</c:v>
                </c:pt>
                <c:pt idx="18">
                  <c:v>0.72499999999999998</c:v>
                </c:pt>
                <c:pt idx="19">
                  <c:v>0.68</c:v>
                </c:pt>
                <c:pt idx="20">
                  <c:v>0.66</c:v>
                </c:pt>
                <c:pt idx="21">
                  <c:v>0.66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TG1_F22!$P$26</c:f>
              <c:strCache>
                <c:ptCount val="1"/>
                <c:pt idx="0">
                  <c:v>88%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TG1_F22!$P$29:$P$49</c:f>
              <c:numCache>
                <c:formatCode>0.00_)</c:formatCode>
                <c:ptCount val="21"/>
                <c:pt idx="0">
                  <c:v>65</c:v>
                </c:pt>
                <c:pt idx="1">
                  <c:v>67.5</c:v>
                </c:pt>
                <c:pt idx="2">
                  <c:v>70</c:v>
                </c:pt>
                <c:pt idx="3">
                  <c:v>75</c:v>
                </c:pt>
                <c:pt idx="4">
                  <c:v>77.5</c:v>
                </c:pt>
                <c:pt idx="5">
                  <c:v>79</c:v>
                </c:pt>
                <c:pt idx="6">
                  <c:v>79.5</c:v>
                </c:pt>
                <c:pt idx="7">
                  <c:v>79</c:v>
                </c:pt>
                <c:pt idx="8">
                  <c:v>77.5</c:v>
                </c:pt>
                <c:pt idx="9">
                  <c:v>75</c:v>
                </c:pt>
                <c:pt idx="10">
                  <c:v>72.5</c:v>
                </c:pt>
                <c:pt idx="11">
                  <c:v>70</c:v>
                </c:pt>
                <c:pt idx="12">
                  <c:v>67.5</c:v>
                </c:pt>
                <c:pt idx="13">
                  <c:v>65</c:v>
                </c:pt>
                <c:pt idx="14">
                  <c:v>62</c:v>
                </c:pt>
                <c:pt idx="15">
                  <c:v>59</c:v>
                </c:pt>
                <c:pt idx="16">
                  <c:v>58</c:v>
                </c:pt>
                <c:pt idx="17">
                  <c:v>58.5</c:v>
                </c:pt>
                <c:pt idx="18">
                  <c:v>60</c:v>
                </c:pt>
                <c:pt idx="19">
                  <c:v>62.5</c:v>
                </c:pt>
                <c:pt idx="20">
                  <c:v>65</c:v>
                </c:pt>
              </c:numCache>
            </c:numRef>
          </c:xVal>
          <c:yVal>
            <c:numRef>
              <c:f>TG1_F22!$Q$29:$Q$49</c:f>
              <c:numCache>
                <c:formatCode>0.000_)</c:formatCode>
                <c:ptCount val="21"/>
                <c:pt idx="0">
                  <c:v>0.625</c:v>
                </c:pt>
                <c:pt idx="1">
                  <c:v>0.63500000000000001</c:v>
                </c:pt>
                <c:pt idx="2">
                  <c:v>0.65</c:v>
                </c:pt>
                <c:pt idx="3">
                  <c:v>0.7</c:v>
                </c:pt>
                <c:pt idx="4">
                  <c:v>0.75</c:v>
                </c:pt>
                <c:pt idx="5">
                  <c:v>0.8</c:v>
                </c:pt>
                <c:pt idx="6">
                  <c:v>0.83</c:v>
                </c:pt>
                <c:pt idx="7">
                  <c:v>0.85</c:v>
                </c:pt>
                <c:pt idx="8">
                  <c:v>0.88</c:v>
                </c:pt>
                <c:pt idx="9">
                  <c:v>0.90500000000000003</c:v>
                </c:pt>
                <c:pt idx="10">
                  <c:v>0.91500000000000004</c:v>
                </c:pt>
                <c:pt idx="11">
                  <c:v>0.92</c:v>
                </c:pt>
                <c:pt idx="12">
                  <c:v>0.91500000000000004</c:v>
                </c:pt>
                <c:pt idx="13">
                  <c:v>0.90500000000000003</c:v>
                </c:pt>
                <c:pt idx="14">
                  <c:v>0.86499999999999999</c:v>
                </c:pt>
                <c:pt idx="15">
                  <c:v>0.8</c:v>
                </c:pt>
                <c:pt idx="16">
                  <c:v>0.72499999999999998</c:v>
                </c:pt>
                <c:pt idx="17">
                  <c:v>0.67500000000000004</c:v>
                </c:pt>
                <c:pt idx="18">
                  <c:v>0.64500000000000002</c:v>
                </c:pt>
                <c:pt idx="19">
                  <c:v>0.63</c:v>
                </c:pt>
                <c:pt idx="20">
                  <c:v>0.625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TG1_F22!$R$26</c:f>
              <c:strCache>
                <c:ptCount val="1"/>
                <c:pt idx="0">
                  <c:v>86%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TG1_F22!$R$29:$R$48</c:f>
              <c:numCache>
                <c:formatCode>0.00_)</c:formatCode>
                <c:ptCount val="20"/>
                <c:pt idx="0">
                  <c:v>65</c:v>
                </c:pt>
                <c:pt idx="1">
                  <c:v>67.5</c:v>
                </c:pt>
                <c:pt idx="2">
                  <c:v>70</c:v>
                </c:pt>
                <c:pt idx="3">
                  <c:v>75</c:v>
                </c:pt>
                <c:pt idx="4">
                  <c:v>80</c:v>
                </c:pt>
                <c:pt idx="5">
                  <c:v>82.5</c:v>
                </c:pt>
                <c:pt idx="6">
                  <c:v>83</c:v>
                </c:pt>
                <c:pt idx="7">
                  <c:v>82.5</c:v>
                </c:pt>
                <c:pt idx="8">
                  <c:v>80</c:v>
                </c:pt>
                <c:pt idx="9">
                  <c:v>75</c:v>
                </c:pt>
                <c:pt idx="10">
                  <c:v>70</c:v>
                </c:pt>
                <c:pt idx="11">
                  <c:v>67.5</c:v>
                </c:pt>
                <c:pt idx="12">
                  <c:v>65</c:v>
                </c:pt>
                <c:pt idx="13">
                  <c:v>60</c:v>
                </c:pt>
                <c:pt idx="14">
                  <c:v>56</c:v>
                </c:pt>
                <c:pt idx="15">
                  <c:v>54.5</c:v>
                </c:pt>
                <c:pt idx="16">
                  <c:v>55</c:v>
                </c:pt>
                <c:pt idx="17">
                  <c:v>57.5</c:v>
                </c:pt>
                <c:pt idx="18">
                  <c:v>60</c:v>
                </c:pt>
                <c:pt idx="19">
                  <c:v>65</c:v>
                </c:pt>
              </c:numCache>
            </c:numRef>
          </c:xVal>
          <c:yVal>
            <c:numRef>
              <c:f>TG1_F22!$S$29:$S$48</c:f>
              <c:numCache>
                <c:formatCode>0.000_)</c:formatCode>
                <c:ptCount val="20"/>
                <c:pt idx="0">
                  <c:v>0.56999999999999995</c:v>
                </c:pt>
                <c:pt idx="1">
                  <c:v>0.56999999999999995</c:v>
                </c:pt>
                <c:pt idx="2">
                  <c:v>0.57999999999999996</c:v>
                </c:pt>
                <c:pt idx="3">
                  <c:v>0.63500000000000001</c:v>
                </c:pt>
                <c:pt idx="4">
                  <c:v>0.72499999999999998</c:v>
                </c:pt>
                <c:pt idx="5">
                  <c:v>0.8</c:v>
                </c:pt>
                <c:pt idx="6">
                  <c:v>0.85</c:v>
                </c:pt>
                <c:pt idx="7">
                  <c:v>0.89</c:v>
                </c:pt>
                <c:pt idx="8">
                  <c:v>0.92</c:v>
                </c:pt>
                <c:pt idx="9">
                  <c:v>0.95499999999999996</c:v>
                </c:pt>
                <c:pt idx="10">
                  <c:v>0.98</c:v>
                </c:pt>
                <c:pt idx="11">
                  <c:v>0.98</c:v>
                </c:pt>
                <c:pt idx="12">
                  <c:v>0.97499999999999998</c:v>
                </c:pt>
                <c:pt idx="13">
                  <c:v>0.94</c:v>
                </c:pt>
                <c:pt idx="14">
                  <c:v>0.86</c:v>
                </c:pt>
                <c:pt idx="15">
                  <c:v>0.76</c:v>
                </c:pt>
                <c:pt idx="16">
                  <c:v>0.7</c:v>
                </c:pt>
                <c:pt idx="17">
                  <c:v>0.625</c:v>
                </c:pt>
                <c:pt idx="18">
                  <c:v>0.59</c:v>
                </c:pt>
                <c:pt idx="19">
                  <c:v>0.56999999999999995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TG1_F22!$T$26</c:f>
              <c:strCache>
                <c:ptCount val="1"/>
                <c:pt idx="0">
                  <c:v>84%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Ref>
              <c:f>TG1_F22!$T$29:$T$51</c:f>
              <c:numCache>
                <c:formatCode>0.00_)</c:formatCode>
                <c:ptCount val="23"/>
                <c:pt idx="0">
                  <c:v>65</c:v>
                </c:pt>
                <c:pt idx="1">
                  <c:v>67.5</c:v>
                </c:pt>
                <c:pt idx="2">
                  <c:v>70</c:v>
                </c:pt>
                <c:pt idx="3">
                  <c:v>75</c:v>
                </c:pt>
                <c:pt idx="4">
                  <c:v>80</c:v>
                </c:pt>
                <c:pt idx="5">
                  <c:v>85</c:v>
                </c:pt>
                <c:pt idx="6">
                  <c:v>86</c:v>
                </c:pt>
                <c:pt idx="7">
                  <c:v>85</c:v>
                </c:pt>
                <c:pt idx="8">
                  <c:v>82.5</c:v>
                </c:pt>
                <c:pt idx="9">
                  <c:v>75</c:v>
                </c:pt>
                <c:pt idx="10">
                  <c:v>70</c:v>
                </c:pt>
                <c:pt idx="11">
                  <c:v>67.5</c:v>
                </c:pt>
                <c:pt idx="12">
                  <c:v>65</c:v>
                </c:pt>
                <c:pt idx="13">
                  <c:v>60</c:v>
                </c:pt>
                <c:pt idx="14">
                  <c:v>55</c:v>
                </c:pt>
                <c:pt idx="15">
                  <c:v>52</c:v>
                </c:pt>
                <c:pt idx="16">
                  <c:v>52</c:v>
                </c:pt>
                <c:pt idx="17">
                  <c:v>52.5</c:v>
                </c:pt>
                <c:pt idx="18">
                  <c:v>55</c:v>
                </c:pt>
                <c:pt idx="19">
                  <c:v>60</c:v>
                </c:pt>
                <c:pt idx="20">
                  <c:v>65</c:v>
                </c:pt>
              </c:numCache>
            </c:numRef>
          </c:xVal>
          <c:yVal>
            <c:numRef>
              <c:f>TG1_F22!$U$29:$U$51</c:f>
              <c:numCache>
                <c:formatCode>0.000_)</c:formatCode>
                <c:ptCount val="23"/>
                <c:pt idx="0">
                  <c:v>0.52</c:v>
                </c:pt>
                <c:pt idx="1">
                  <c:v>0.51800000000000002</c:v>
                </c:pt>
                <c:pt idx="2">
                  <c:v>0.52500000000000002</c:v>
                </c:pt>
                <c:pt idx="3">
                  <c:v>0.57499999999999996</c:v>
                </c:pt>
                <c:pt idx="4">
                  <c:v>0.66</c:v>
                </c:pt>
                <c:pt idx="5">
                  <c:v>0.8</c:v>
                </c:pt>
                <c:pt idx="6">
                  <c:v>0.87</c:v>
                </c:pt>
                <c:pt idx="7">
                  <c:v>0.90500000000000003</c:v>
                </c:pt>
                <c:pt idx="8">
                  <c:v>0.93500000000000005</c:v>
                </c:pt>
                <c:pt idx="9">
                  <c:v>0.995</c:v>
                </c:pt>
                <c:pt idx="10">
                  <c:v>1.02</c:v>
                </c:pt>
                <c:pt idx="11">
                  <c:v>1.0249999999999999</c:v>
                </c:pt>
                <c:pt idx="12">
                  <c:v>1.022</c:v>
                </c:pt>
                <c:pt idx="13">
                  <c:v>0.995</c:v>
                </c:pt>
                <c:pt idx="14">
                  <c:v>0.93</c:v>
                </c:pt>
                <c:pt idx="15">
                  <c:v>0.8</c:v>
                </c:pt>
                <c:pt idx="16">
                  <c:v>0.75</c:v>
                </c:pt>
                <c:pt idx="17">
                  <c:v>0.7</c:v>
                </c:pt>
                <c:pt idx="18">
                  <c:v>0.61</c:v>
                </c:pt>
                <c:pt idx="19">
                  <c:v>0.54</c:v>
                </c:pt>
                <c:pt idx="20">
                  <c:v>0.52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TG1_F22!$V$26</c:f>
              <c:strCache>
                <c:ptCount val="1"/>
                <c:pt idx="0">
                  <c:v>80%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TG1_F22!$V$29:$V$51</c:f>
              <c:numCache>
                <c:formatCode>0.00_)</c:formatCode>
                <c:ptCount val="23"/>
                <c:pt idx="0">
                  <c:v>50.5</c:v>
                </c:pt>
                <c:pt idx="1">
                  <c:v>55</c:v>
                </c:pt>
                <c:pt idx="2">
                  <c:v>60</c:v>
                </c:pt>
                <c:pt idx="3">
                  <c:v>65</c:v>
                </c:pt>
                <c:pt idx="4">
                  <c:v>70</c:v>
                </c:pt>
                <c:pt idx="5">
                  <c:v>72.5</c:v>
                </c:pt>
                <c:pt idx="6">
                  <c:v>75</c:v>
                </c:pt>
                <c:pt idx="7">
                  <c:v>80</c:v>
                </c:pt>
                <c:pt idx="8">
                  <c:v>85</c:v>
                </c:pt>
                <c:pt idx="9">
                  <c:v>89</c:v>
                </c:pt>
                <c:pt idx="10">
                  <c:v>90</c:v>
                </c:pt>
                <c:pt idx="11">
                  <c:v>89</c:v>
                </c:pt>
                <c:pt idx="12">
                  <c:v>85</c:v>
                </c:pt>
                <c:pt idx="13">
                  <c:v>80</c:v>
                </c:pt>
                <c:pt idx="14">
                  <c:v>75</c:v>
                </c:pt>
                <c:pt idx="15">
                  <c:v>70</c:v>
                </c:pt>
                <c:pt idx="16">
                  <c:v>67.5</c:v>
                </c:pt>
                <c:pt idx="17">
                  <c:v>65</c:v>
                </c:pt>
                <c:pt idx="18">
                  <c:v>60</c:v>
                </c:pt>
                <c:pt idx="19">
                  <c:v>55</c:v>
                </c:pt>
                <c:pt idx="20">
                  <c:v>51.5</c:v>
                </c:pt>
              </c:numCache>
            </c:numRef>
          </c:xVal>
          <c:yVal>
            <c:numRef>
              <c:f>TG1_F22!$W$29:$W$51</c:f>
              <c:numCache>
                <c:formatCode>0.000_)</c:formatCode>
                <c:ptCount val="23"/>
                <c:pt idx="0">
                  <c:v>0.54</c:v>
                </c:pt>
                <c:pt idx="1">
                  <c:v>0.47499999999999998</c:v>
                </c:pt>
                <c:pt idx="2">
                  <c:v>0.46500000000000002</c:v>
                </c:pt>
                <c:pt idx="3">
                  <c:v>0.44500000000000001</c:v>
                </c:pt>
                <c:pt idx="4">
                  <c:v>0.438</c:v>
                </c:pt>
                <c:pt idx="5">
                  <c:v>0.44</c:v>
                </c:pt>
                <c:pt idx="6">
                  <c:v>0.45</c:v>
                </c:pt>
                <c:pt idx="7">
                  <c:v>0.52</c:v>
                </c:pt>
                <c:pt idx="8">
                  <c:v>0.65</c:v>
                </c:pt>
                <c:pt idx="9">
                  <c:v>0.8</c:v>
                </c:pt>
                <c:pt idx="10">
                  <c:v>0.875</c:v>
                </c:pt>
                <c:pt idx="11">
                  <c:v>0.92500000000000004</c:v>
                </c:pt>
                <c:pt idx="12">
                  <c:v>0.96</c:v>
                </c:pt>
                <c:pt idx="13">
                  <c:v>1</c:v>
                </c:pt>
                <c:pt idx="14">
                  <c:v>1.0449999999999999</c:v>
                </c:pt>
                <c:pt idx="15">
                  <c:v>1.075</c:v>
                </c:pt>
                <c:pt idx="16">
                  <c:v>1.08</c:v>
                </c:pt>
                <c:pt idx="17">
                  <c:v>1.08</c:v>
                </c:pt>
                <c:pt idx="18">
                  <c:v>1.0649999999999999</c:v>
                </c:pt>
                <c:pt idx="19">
                  <c:v>1.0249999999999999</c:v>
                </c:pt>
                <c:pt idx="20">
                  <c:v>0.97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TG1_F22!$X$26</c:f>
              <c:strCache>
                <c:ptCount val="1"/>
                <c:pt idx="0">
                  <c:v>75%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Ref>
              <c:f>TG1_F22!$X$29:$X$50</c:f>
              <c:numCache>
                <c:formatCode>0.00_)</c:formatCode>
                <c:ptCount val="22"/>
                <c:pt idx="0">
                  <c:v>50</c:v>
                </c:pt>
                <c:pt idx="1">
                  <c:v>55</c:v>
                </c:pt>
                <c:pt idx="2">
                  <c:v>57.5</c:v>
                </c:pt>
                <c:pt idx="3">
                  <c:v>60</c:v>
                </c:pt>
                <c:pt idx="4">
                  <c:v>65</c:v>
                </c:pt>
                <c:pt idx="5">
                  <c:v>70</c:v>
                </c:pt>
                <c:pt idx="6">
                  <c:v>75</c:v>
                </c:pt>
                <c:pt idx="7">
                  <c:v>80</c:v>
                </c:pt>
                <c:pt idx="8">
                  <c:v>85</c:v>
                </c:pt>
                <c:pt idx="9">
                  <c:v>90</c:v>
                </c:pt>
                <c:pt idx="10">
                  <c:v>92.5</c:v>
                </c:pt>
                <c:pt idx="11">
                  <c:v>94</c:v>
                </c:pt>
                <c:pt idx="12">
                  <c:v>92.5</c:v>
                </c:pt>
                <c:pt idx="13">
                  <c:v>90</c:v>
                </c:pt>
                <c:pt idx="14">
                  <c:v>85</c:v>
                </c:pt>
                <c:pt idx="15">
                  <c:v>80</c:v>
                </c:pt>
              </c:numCache>
            </c:numRef>
          </c:xVal>
          <c:yVal>
            <c:numRef>
              <c:f>TG1_F22!$Y$29:$Y$50</c:f>
              <c:numCache>
                <c:formatCode>0.000_)</c:formatCode>
                <c:ptCount val="22"/>
                <c:pt idx="0">
                  <c:v>0.32</c:v>
                </c:pt>
                <c:pt idx="1">
                  <c:v>0.37</c:v>
                </c:pt>
                <c:pt idx="2">
                  <c:v>0.38500000000000001</c:v>
                </c:pt>
                <c:pt idx="3">
                  <c:v>0.39</c:v>
                </c:pt>
                <c:pt idx="4">
                  <c:v>0.37</c:v>
                </c:pt>
                <c:pt idx="5">
                  <c:v>0.35499999999999998</c:v>
                </c:pt>
                <c:pt idx="6">
                  <c:v>0.36499999999999999</c:v>
                </c:pt>
                <c:pt idx="7">
                  <c:v>0.4</c:v>
                </c:pt>
                <c:pt idx="8">
                  <c:v>0.48499999999999999</c:v>
                </c:pt>
                <c:pt idx="9">
                  <c:v>0.66500000000000004</c:v>
                </c:pt>
                <c:pt idx="10">
                  <c:v>0.8</c:v>
                </c:pt>
                <c:pt idx="11">
                  <c:v>0.93</c:v>
                </c:pt>
                <c:pt idx="12">
                  <c:v>0.96499999999999997</c:v>
                </c:pt>
                <c:pt idx="13">
                  <c:v>0.98</c:v>
                </c:pt>
                <c:pt idx="14">
                  <c:v>1.01</c:v>
                </c:pt>
                <c:pt idx="15">
                  <c:v>1.05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TG1_F22!$Z$26</c:f>
              <c:strCache>
                <c:ptCount val="1"/>
                <c:pt idx="0">
                  <c:v>70%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Ref>
              <c:f>TG1_F22!$Z$29:$Z$52</c:f>
              <c:numCache>
                <c:formatCode>0.00_)</c:formatCode>
                <c:ptCount val="24"/>
                <c:pt idx="0">
                  <c:v>50</c:v>
                </c:pt>
                <c:pt idx="1">
                  <c:v>55</c:v>
                </c:pt>
                <c:pt idx="2">
                  <c:v>60</c:v>
                </c:pt>
                <c:pt idx="3">
                  <c:v>65</c:v>
                </c:pt>
                <c:pt idx="4">
                  <c:v>70</c:v>
                </c:pt>
                <c:pt idx="5">
                  <c:v>75</c:v>
                </c:pt>
                <c:pt idx="6">
                  <c:v>80</c:v>
                </c:pt>
                <c:pt idx="7">
                  <c:v>85</c:v>
                </c:pt>
                <c:pt idx="8">
                  <c:v>90</c:v>
                </c:pt>
                <c:pt idx="9">
                  <c:v>95</c:v>
                </c:pt>
                <c:pt idx="10">
                  <c:v>97.5</c:v>
                </c:pt>
                <c:pt idx="11">
                  <c:v>97</c:v>
                </c:pt>
                <c:pt idx="12">
                  <c:v>95</c:v>
                </c:pt>
                <c:pt idx="13">
                  <c:v>90</c:v>
                </c:pt>
                <c:pt idx="14">
                  <c:v>85</c:v>
                </c:pt>
              </c:numCache>
            </c:numRef>
          </c:xVal>
          <c:yVal>
            <c:numRef>
              <c:f>TG1_F22!$AA$29:$AA$52</c:f>
              <c:numCache>
                <c:formatCode>0.000_)</c:formatCode>
                <c:ptCount val="24"/>
                <c:pt idx="0">
                  <c:v>0.25</c:v>
                </c:pt>
                <c:pt idx="1">
                  <c:v>0.27500000000000002</c:v>
                </c:pt>
                <c:pt idx="2">
                  <c:v>0.31</c:v>
                </c:pt>
                <c:pt idx="3">
                  <c:v>0.30499999999999999</c:v>
                </c:pt>
                <c:pt idx="4">
                  <c:v>0.31</c:v>
                </c:pt>
                <c:pt idx="5">
                  <c:v>0.33</c:v>
                </c:pt>
                <c:pt idx="6">
                  <c:v>0.36</c:v>
                </c:pt>
                <c:pt idx="7">
                  <c:v>0.4</c:v>
                </c:pt>
                <c:pt idx="8">
                  <c:v>0.5</c:v>
                </c:pt>
                <c:pt idx="9">
                  <c:v>0.75</c:v>
                </c:pt>
                <c:pt idx="10">
                  <c:v>0.93</c:v>
                </c:pt>
                <c:pt idx="11">
                  <c:v>0.98</c:v>
                </c:pt>
                <c:pt idx="12">
                  <c:v>1</c:v>
                </c:pt>
                <c:pt idx="13">
                  <c:v>1.0249999999999999</c:v>
                </c:pt>
                <c:pt idx="14">
                  <c:v>1.0449999999999999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TG1_F22!$AB$26</c:f>
              <c:strCache>
                <c:ptCount val="1"/>
                <c:pt idx="0">
                  <c:v>60%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TG1_F22!$AB$29:$AB$40</c:f>
              <c:numCache>
                <c:formatCode>0.00_)</c:formatCode>
                <c:ptCount val="12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85</c:v>
                </c:pt>
                <c:pt idx="5">
                  <c:v>90</c:v>
                </c:pt>
                <c:pt idx="6">
                  <c:v>95</c:v>
                </c:pt>
                <c:pt idx="7">
                  <c:v>100</c:v>
                </c:pt>
                <c:pt idx="8">
                  <c:v>104</c:v>
                </c:pt>
                <c:pt idx="9">
                  <c:v>103.5</c:v>
                </c:pt>
                <c:pt idx="10">
                  <c:v>102.5</c:v>
                </c:pt>
                <c:pt idx="11">
                  <c:v>100</c:v>
                </c:pt>
              </c:numCache>
            </c:numRef>
          </c:xVal>
          <c:yVal>
            <c:numRef>
              <c:f>TG1_F22!$AC$29:$AC$40</c:f>
              <c:numCache>
                <c:formatCode>0.000_)</c:formatCode>
                <c:ptCount val="12"/>
                <c:pt idx="0">
                  <c:v>0.155</c:v>
                </c:pt>
                <c:pt idx="1">
                  <c:v>0.21</c:v>
                </c:pt>
                <c:pt idx="2">
                  <c:v>0.245</c:v>
                </c:pt>
                <c:pt idx="3">
                  <c:v>0.28999999999999998</c:v>
                </c:pt>
                <c:pt idx="4">
                  <c:v>0.32500000000000001</c:v>
                </c:pt>
                <c:pt idx="5">
                  <c:v>0.375</c:v>
                </c:pt>
                <c:pt idx="6">
                  <c:v>0.47</c:v>
                </c:pt>
                <c:pt idx="7">
                  <c:v>0.7</c:v>
                </c:pt>
                <c:pt idx="8">
                  <c:v>0.97499999999999998</c:v>
                </c:pt>
                <c:pt idx="9">
                  <c:v>1.0049999999999999</c:v>
                </c:pt>
                <c:pt idx="10">
                  <c:v>1.02</c:v>
                </c:pt>
                <c:pt idx="11">
                  <c:v>1.04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TG1_F22!$AD$26</c:f>
              <c:strCache>
                <c:ptCount val="1"/>
                <c:pt idx="0">
                  <c:v>50%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TG1_F22!$AD$29:$AD$39</c:f>
              <c:numCache>
                <c:formatCode>0.00_)</c:formatCode>
                <c:ptCount val="11"/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95</c:v>
                </c:pt>
                <c:pt idx="6">
                  <c:v>100</c:v>
                </c:pt>
                <c:pt idx="7">
                  <c:v>102.5</c:v>
                </c:pt>
                <c:pt idx="8">
                  <c:v>105</c:v>
                </c:pt>
                <c:pt idx="9">
                  <c:v>107.5</c:v>
                </c:pt>
                <c:pt idx="10">
                  <c:v>109</c:v>
                </c:pt>
              </c:numCache>
            </c:numRef>
          </c:xVal>
          <c:yVal>
            <c:numRef>
              <c:f>TG1_F22!$AE$29:$AE$39</c:f>
              <c:numCache>
                <c:formatCode>0.000_)</c:formatCode>
                <c:ptCount val="11"/>
                <c:pt idx="1">
                  <c:v>0.16</c:v>
                </c:pt>
                <c:pt idx="2">
                  <c:v>0.2</c:v>
                </c:pt>
                <c:pt idx="3">
                  <c:v>0.24</c:v>
                </c:pt>
                <c:pt idx="4">
                  <c:v>0.315</c:v>
                </c:pt>
                <c:pt idx="5">
                  <c:v>0.375</c:v>
                </c:pt>
                <c:pt idx="6">
                  <c:v>0.46</c:v>
                </c:pt>
                <c:pt idx="7">
                  <c:v>0.56000000000000005</c:v>
                </c:pt>
                <c:pt idx="8">
                  <c:v>0.72499999999999998</c:v>
                </c:pt>
                <c:pt idx="9">
                  <c:v>0.9</c:v>
                </c:pt>
                <c:pt idx="10">
                  <c:v>1.03</c:v>
                </c:pt>
              </c:numCache>
            </c:numRef>
          </c:yVal>
          <c:smooth val="0"/>
        </c:ser>
        <c:ser>
          <c:idx val="14"/>
          <c:order val="14"/>
          <c:tx>
            <c:v>Pmax</c:v>
          </c:tx>
          <c:spPr>
            <a:ln w="254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TG1_F22!$L$56:$L$66</c:f>
              <c:numCache>
                <c:formatCode>0_)</c:formatCode>
                <c:ptCount val="11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</c:numCache>
            </c:numRef>
          </c:xVal>
          <c:yVal>
            <c:numRef>
              <c:f>TG1_F22!$M$56:$M$66</c:f>
              <c:numCache>
                <c:formatCode>0.000_)</c:formatCode>
                <c:ptCount val="11"/>
                <c:pt idx="2">
                  <c:v>0.93</c:v>
                </c:pt>
                <c:pt idx="3">
                  <c:v>0.92</c:v>
                </c:pt>
                <c:pt idx="4">
                  <c:v>0.91</c:v>
                </c:pt>
                <c:pt idx="5">
                  <c:v>0.9</c:v>
                </c:pt>
                <c:pt idx="6">
                  <c:v>0.89700000000000002</c:v>
                </c:pt>
                <c:pt idx="7">
                  <c:v>0.89500000000000002</c:v>
                </c:pt>
                <c:pt idx="8">
                  <c:v>0.89</c:v>
                </c:pt>
                <c:pt idx="9">
                  <c:v>0.88</c:v>
                </c:pt>
                <c:pt idx="10">
                  <c:v>0.87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TG1_F22!$O$55</c:f>
              <c:strCache>
                <c:ptCount val="1"/>
                <c:pt idx="0">
                  <c:v>Sigma H</c:v>
                </c:pt>
              </c:strCache>
            </c:strRef>
          </c:tx>
          <c:spPr>
            <a:ln w="127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TG1_F22!$L$56:$L$65</c:f>
              <c:numCache>
                <c:formatCode>0_)</c:formatCode>
                <c:ptCount val="10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</c:numCache>
            </c:numRef>
          </c:xVal>
          <c:yVal>
            <c:numRef>
              <c:f>TG1_F22!$O$56:$O$65</c:f>
              <c:numCache>
                <c:formatCode>0.000_)</c:formatCode>
                <c:ptCount val="10"/>
                <c:pt idx="4">
                  <c:v>1</c:v>
                </c:pt>
                <c:pt idx="5">
                  <c:v>0.97499999999999998</c:v>
                </c:pt>
                <c:pt idx="6">
                  <c:v>0.95</c:v>
                </c:pt>
                <c:pt idx="7">
                  <c:v>0.91</c:v>
                </c:pt>
                <c:pt idx="8">
                  <c:v>0.88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TG1_F22!$P$55</c:f>
              <c:strCache>
                <c:ptCount val="1"/>
                <c:pt idx="0">
                  <c:v>Sigma D</c:v>
                </c:pt>
              </c:strCache>
            </c:strRef>
          </c:tx>
          <c:spPr>
            <a:ln w="12700">
              <a:pattFill prst="pct75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TG1_F22!$L$56:$L$65</c:f>
              <c:numCache>
                <c:formatCode>0_)</c:formatCode>
                <c:ptCount val="10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</c:numCache>
            </c:numRef>
          </c:xVal>
          <c:yVal>
            <c:numRef>
              <c:f>TG1_F22!$P$56:$P$65</c:f>
              <c:numCache>
                <c:formatCode>0.000_)</c:formatCode>
                <c:ptCount val="10"/>
                <c:pt idx="3">
                  <c:v>0.6</c:v>
                </c:pt>
                <c:pt idx="4">
                  <c:v>0.6</c:v>
                </c:pt>
                <c:pt idx="5">
                  <c:v>0.60499999999999998</c:v>
                </c:pt>
                <c:pt idx="6">
                  <c:v>0.61</c:v>
                </c:pt>
                <c:pt idx="7">
                  <c:v>0.63</c:v>
                </c:pt>
                <c:pt idx="8">
                  <c:v>0.67500000000000004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TG1_F22!$N$55</c:f>
              <c:strCache>
                <c:ptCount val="1"/>
                <c:pt idx="0">
                  <c:v>PMAX</c:v>
                </c:pt>
              </c:strCache>
            </c:strRef>
          </c:tx>
          <c:spPr>
            <a:ln w="38100">
              <a:solidFill>
                <a:srgbClr val="33CCCC"/>
              </a:solidFill>
              <a:prstDash val="solid"/>
            </a:ln>
          </c:spPr>
          <c:marker>
            <c:symbol val="dash"/>
            <c:size val="9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TG1_F22!$L$56:$L$66</c:f>
              <c:numCache>
                <c:formatCode>0_)</c:formatCode>
                <c:ptCount val="11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</c:numCache>
            </c:numRef>
          </c:xVal>
          <c:yVal>
            <c:numRef>
              <c:f>TG1_F22!$N$56:$N$66</c:f>
              <c:numCache>
                <c:formatCode>0.000_)</c:formatCode>
                <c:ptCount val="11"/>
                <c:pt idx="2">
                  <c:v>1.1000000000000001</c:v>
                </c:pt>
                <c:pt idx="3">
                  <c:v>1.08</c:v>
                </c:pt>
                <c:pt idx="4">
                  <c:v>1.05</c:v>
                </c:pt>
                <c:pt idx="5">
                  <c:v>1.0449999999999999</c:v>
                </c:pt>
                <c:pt idx="6">
                  <c:v>1.04</c:v>
                </c:pt>
                <c:pt idx="7">
                  <c:v>1.02</c:v>
                </c:pt>
                <c:pt idx="8">
                  <c:v>0.98</c:v>
                </c:pt>
                <c:pt idx="9">
                  <c:v>0.96</c:v>
                </c:pt>
                <c:pt idx="10">
                  <c:v>0.95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61792"/>
        <c:axId val="147364096"/>
      </c:scatterChart>
      <c:valAx>
        <c:axId val="147361792"/>
        <c:scaling>
          <c:orientation val="minMax"/>
          <c:max val="110"/>
          <c:min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TG1_F22!$N$11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0.4317409740802432"/>
              <c:y val="0.94555873925501432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_)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7364096"/>
        <c:crossesAt val="0.1"/>
        <c:crossBetween val="midCat"/>
        <c:majorUnit val="5"/>
        <c:minorUnit val="1"/>
      </c:valAx>
      <c:valAx>
        <c:axId val="147364096"/>
        <c:scaling>
          <c:orientation val="minMax"/>
          <c:max val="1.1000000000000001"/>
          <c:min val="0.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TG1_F22!$Q$11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2.55972909533741E-2"/>
              <c:y val="0.49140401146131807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.00_)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736179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58088019017982"/>
          <c:y val="0.15902578796561603"/>
          <c:w val="0.17576806454650215"/>
          <c:h val="0.5429799426934097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TG1_F15!$B$4:$D$4</c:f>
          <c:strCache>
            <c:ptCount val="1"/>
            <c:pt idx="0">
              <c:v>MVE  Letovice TG1</c:v>
            </c:pt>
          </c:strCache>
        </c:strRef>
      </c:tx>
      <c:layout>
        <c:manualLayout>
          <c:xMode val="edge"/>
          <c:yMode val="edge"/>
          <c:x val="0.3771334200463784"/>
          <c:y val="2.722063037249283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2969294083042879"/>
          <c:y val="0.11891117478510028"/>
          <c:w val="0.64334524596146903"/>
          <c:h val="0.7822349570200573"/>
        </c:manualLayout>
      </c:layout>
      <c:scatterChart>
        <c:scatterStyle val="lineMarker"/>
        <c:varyColors val="0"/>
        <c:ser>
          <c:idx val="0"/>
          <c:order val="0"/>
          <c:tx>
            <c:strRef>
              <c:f>TG1_F15!$B$28</c:f>
              <c:strCache>
                <c:ptCount val="1"/>
                <c:pt idx="0">
                  <c:v>358,50 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TG1_F15!$B$35:$D$35</c:f>
              <c:numCache>
                <c:formatCode>0.0_)</c:formatCode>
                <c:ptCount val="3"/>
                <c:pt idx="0">
                  <c:v>57.69656352524779</c:v>
                </c:pt>
                <c:pt idx="1">
                  <c:v>58.042519347978597</c:v>
                </c:pt>
                <c:pt idx="2">
                  <c:v>58.599813773731064</c:v>
                </c:pt>
              </c:numCache>
            </c:numRef>
          </c:xVal>
          <c:yVal>
            <c:numRef>
              <c:f>TG1_F15!$B$34:$D$34</c:f>
              <c:numCache>
                <c:formatCode>0.000_)</c:formatCode>
                <c:ptCount val="3"/>
                <c:pt idx="0">
                  <c:v>0.22431477290274693</c:v>
                </c:pt>
                <c:pt idx="1">
                  <c:v>0.31592370933438318</c:v>
                </c:pt>
                <c:pt idx="2">
                  <c:v>0.41920068948307393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TG1_F15!$F$28</c:f>
              <c:strCache>
                <c:ptCount val="1"/>
                <c:pt idx="0">
                  <c:v>360,10 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TG1_F15!$E$35:$G$35</c:f>
              <c:numCache>
                <c:formatCode>0.0_)</c:formatCode>
                <c:ptCount val="3"/>
                <c:pt idx="0">
                  <c:v>55.893098514382451</c:v>
                </c:pt>
                <c:pt idx="1">
                  <c:v>56.207442088134634</c:v>
                </c:pt>
                <c:pt idx="2">
                  <c:v>56.713077073637841</c:v>
                </c:pt>
              </c:numCache>
            </c:numRef>
          </c:xVal>
          <c:yVal>
            <c:numRef>
              <c:f>TG1_F15!$E$34:$G$34</c:f>
              <c:numCache>
                <c:formatCode>0.000_)</c:formatCode>
                <c:ptCount val="3"/>
                <c:pt idx="0">
                  <c:v>0.21730319682901281</c:v>
                </c:pt>
                <c:pt idx="1">
                  <c:v>0.30593543829863828</c:v>
                </c:pt>
                <c:pt idx="2">
                  <c:v>0.4057036956426831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TG1_F15!$I$28</c:f>
              <c:strCache>
                <c:ptCount val="1"/>
                <c:pt idx="0">
                  <c:v>350,00 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TG1_F15!$H$35:$I$35</c:f>
              <c:numCache>
                <c:formatCode>0.0_)</c:formatCode>
                <c:ptCount val="2"/>
                <c:pt idx="0">
                  <c:v>71.47370541701153</c:v>
                </c:pt>
                <c:pt idx="1">
                  <c:v>72.134563556238859</c:v>
                </c:pt>
              </c:numCache>
            </c:numRef>
          </c:xVal>
          <c:yVal>
            <c:numRef>
              <c:f>TG1_F15!$H$34:$I$34</c:f>
              <c:numCache>
                <c:formatCode>0.000_)</c:formatCode>
                <c:ptCount val="2"/>
                <c:pt idx="0">
                  <c:v>0.27787804020804407</c:v>
                </c:pt>
                <c:pt idx="1">
                  <c:v>0.39262628751998602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TG1_F15!$J$28</c:f>
              <c:strCache>
                <c:ptCount val="1"/>
                <c:pt idx="0">
                  <c:v>350,00 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TG1_F15!$J$35</c:f>
              <c:numCache>
                <c:formatCode>0.0_)</c:formatCode>
                <c:ptCount val="1"/>
                <c:pt idx="0">
                  <c:v>73.212788831781864</c:v>
                </c:pt>
              </c:numCache>
            </c:numRef>
          </c:xVal>
          <c:yVal>
            <c:numRef>
              <c:f>TG1_F15!$J$34</c:f>
              <c:numCache>
                <c:formatCode>0.000_)</c:formatCode>
                <c:ptCount val="1"/>
                <c:pt idx="0">
                  <c:v>0.52373633260622487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TG1_F15!$L$26</c:f>
              <c:strCache>
                <c:ptCount val="1"/>
                <c:pt idx="0">
                  <c:v>90,5%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TG1_F15!$L$29:$L$43</c:f>
              <c:numCache>
                <c:formatCode>0_)</c:formatCode>
                <c:ptCount val="15"/>
                <c:pt idx="0">
                  <c:v>65</c:v>
                </c:pt>
                <c:pt idx="1">
                  <c:v>66</c:v>
                </c:pt>
                <c:pt idx="2">
                  <c:v>67</c:v>
                </c:pt>
                <c:pt idx="3">
                  <c:v>67.5</c:v>
                </c:pt>
                <c:pt idx="4">
                  <c:v>67.5</c:v>
                </c:pt>
                <c:pt idx="5">
                  <c:v>67</c:v>
                </c:pt>
                <c:pt idx="6">
                  <c:v>66</c:v>
                </c:pt>
                <c:pt idx="7">
                  <c:v>65</c:v>
                </c:pt>
                <c:pt idx="8">
                  <c:v>64</c:v>
                </c:pt>
                <c:pt idx="9">
                  <c:v>63</c:v>
                </c:pt>
                <c:pt idx="10">
                  <c:v>62.5</c:v>
                </c:pt>
                <c:pt idx="11">
                  <c:v>62.5</c:v>
                </c:pt>
                <c:pt idx="12">
                  <c:v>63</c:v>
                </c:pt>
                <c:pt idx="13">
                  <c:v>64</c:v>
                </c:pt>
                <c:pt idx="14">
                  <c:v>65</c:v>
                </c:pt>
              </c:numCache>
            </c:numRef>
          </c:xVal>
          <c:yVal>
            <c:numRef>
              <c:f>TG1_F15!$M$29:$M$43</c:f>
              <c:numCache>
                <c:formatCode>0.000_)</c:formatCode>
                <c:ptCount val="15"/>
                <c:pt idx="0">
                  <c:v>0.34799999999999998</c:v>
                </c:pt>
                <c:pt idx="1">
                  <c:v>0.35</c:v>
                </c:pt>
                <c:pt idx="2">
                  <c:v>0.35499999999999998</c:v>
                </c:pt>
                <c:pt idx="3">
                  <c:v>0.36499999999999999</c:v>
                </c:pt>
                <c:pt idx="4">
                  <c:v>0.38</c:v>
                </c:pt>
                <c:pt idx="5">
                  <c:v>0.38500000000000001</c:v>
                </c:pt>
                <c:pt idx="6">
                  <c:v>0.38800000000000001</c:v>
                </c:pt>
                <c:pt idx="7">
                  <c:v>0.38600000000000001</c:v>
                </c:pt>
                <c:pt idx="8">
                  <c:v>0.38200000000000001</c:v>
                </c:pt>
                <c:pt idx="9">
                  <c:v>0.375</c:v>
                </c:pt>
                <c:pt idx="10">
                  <c:v>0.37</c:v>
                </c:pt>
                <c:pt idx="11">
                  <c:v>0.36</c:v>
                </c:pt>
                <c:pt idx="12">
                  <c:v>0.35199999999999998</c:v>
                </c:pt>
                <c:pt idx="13">
                  <c:v>0.34799999999999998</c:v>
                </c:pt>
                <c:pt idx="14">
                  <c:v>0.34799999999999998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TG1_F15!$N$26</c:f>
              <c:strCache>
                <c:ptCount val="1"/>
                <c:pt idx="0">
                  <c:v>90%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Ref>
              <c:f>TG1_F15!$N$29:$N$48</c:f>
              <c:numCache>
                <c:formatCode>0_)</c:formatCode>
                <c:ptCount val="20"/>
                <c:pt idx="0">
                  <c:v>65</c:v>
                </c:pt>
                <c:pt idx="1">
                  <c:v>67</c:v>
                </c:pt>
                <c:pt idx="2">
                  <c:v>67</c:v>
                </c:pt>
                <c:pt idx="3">
                  <c:v>68</c:v>
                </c:pt>
                <c:pt idx="4">
                  <c:v>69</c:v>
                </c:pt>
                <c:pt idx="5">
                  <c:v>70</c:v>
                </c:pt>
                <c:pt idx="6">
                  <c:v>69</c:v>
                </c:pt>
                <c:pt idx="7">
                  <c:v>68</c:v>
                </c:pt>
                <c:pt idx="8">
                  <c:v>67</c:v>
                </c:pt>
                <c:pt idx="9">
                  <c:v>66</c:v>
                </c:pt>
                <c:pt idx="10">
                  <c:v>65</c:v>
                </c:pt>
                <c:pt idx="11">
                  <c:v>64</c:v>
                </c:pt>
                <c:pt idx="12">
                  <c:v>63</c:v>
                </c:pt>
                <c:pt idx="13">
                  <c:v>62</c:v>
                </c:pt>
                <c:pt idx="14">
                  <c:v>61</c:v>
                </c:pt>
                <c:pt idx="15">
                  <c:v>61</c:v>
                </c:pt>
                <c:pt idx="16">
                  <c:v>62</c:v>
                </c:pt>
                <c:pt idx="17">
                  <c:v>63</c:v>
                </c:pt>
                <c:pt idx="18">
                  <c:v>64</c:v>
                </c:pt>
                <c:pt idx="19">
                  <c:v>65</c:v>
                </c:pt>
              </c:numCache>
            </c:numRef>
          </c:xVal>
          <c:yVal>
            <c:numRef>
              <c:f>TG1_F15!$O$29:$O$48</c:f>
              <c:numCache>
                <c:formatCode>0.000_)</c:formatCode>
                <c:ptCount val="20"/>
                <c:pt idx="0">
                  <c:v>0.33</c:v>
                </c:pt>
                <c:pt idx="1">
                  <c:v>0.33500000000000002</c:v>
                </c:pt>
                <c:pt idx="2">
                  <c:v>0.33500000000000002</c:v>
                </c:pt>
                <c:pt idx="3">
                  <c:v>0.34</c:v>
                </c:pt>
                <c:pt idx="4">
                  <c:v>0.35499999999999998</c:v>
                </c:pt>
                <c:pt idx="5">
                  <c:v>0.38</c:v>
                </c:pt>
                <c:pt idx="6">
                  <c:v>0.40200000000000002</c:v>
                </c:pt>
                <c:pt idx="7">
                  <c:v>0.40799999999999997</c:v>
                </c:pt>
                <c:pt idx="8">
                  <c:v>0.40799999999999997</c:v>
                </c:pt>
                <c:pt idx="9">
                  <c:v>0.40600000000000003</c:v>
                </c:pt>
                <c:pt idx="10">
                  <c:v>0.40400000000000003</c:v>
                </c:pt>
                <c:pt idx="11">
                  <c:v>0.4</c:v>
                </c:pt>
                <c:pt idx="12">
                  <c:v>0.39200000000000002</c:v>
                </c:pt>
                <c:pt idx="13">
                  <c:v>0.38500000000000001</c:v>
                </c:pt>
                <c:pt idx="14">
                  <c:v>0.37</c:v>
                </c:pt>
                <c:pt idx="15">
                  <c:v>0.34</c:v>
                </c:pt>
                <c:pt idx="16">
                  <c:v>0.33300000000000002</c:v>
                </c:pt>
                <c:pt idx="17">
                  <c:v>0.33</c:v>
                </c:pt>
                <c:pt idx="18">
                  <c:v>0.33</c:v>
                </c:pt>
                <c:pt idx="19">
                  <c:v>0.33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TG1_F15!$P$26</c:f>
              <c:strCache>
                <c:ptCount val="1"/>
                <c:pt idx="0">
                  <c:v>88%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TG1_F15!$P$29:$P$45</c:f>
              <c:numCache>
                <c:formatCode>0_)</c:formatCode>
                <c:ptCount val="17"/>
                <c:pt idx="0">
                  <c:v>65</c:v>
                </c:pt>
                <c:pt idx="1">
                  <c:v>70</c:v>
                </c:pt>
                <c:pt idx="2">
                  <c:v>72.5</c:v>
                </c:pt>
                <c:pt idx="3">
                  <c:v>74</c:v>
                </c:pt>
                <c:pt idx="4">
                  <c:v>74</c:v>
                </c:pt>
                <c:pt idx="5">
                  <c:v>72.5</c:v>
                </c:pt>
                <c:pt idx="6">
                  <c:v>70</c:v>
                </c:pt>
                <c:pt idx="7">
                  <c:v>67.5</c:v>
                </c:pt>
                <c:pt idx="8">
                  <c:v>65</c:v>
                </c:pt>
                <c:pt idx="9">
                  <c:v>62.5</c:v>
                </c:pt>
                <c:pt idx="10">
                  <c:v>60</c:v>
                </c:pt>
                <c:pt idx="11">
                  <c:v>57.5</c:v>
                </c:pt>
                <c:pt idx="12">
                  <c:v>55</c:v>
                </c:pt>
                <c:pt idx="13">
                  <c:v>57.5</c:v>
                </c:pt>
                <c:pt idx="14">
                  <c:v>60</c:v>
                </c:pt>
                <c:pt idx="15">
                  <c:v>62.5</c:v>
                </c:pt>
                <c:pt idx="16">
                  <c:v>65</c:v>
                </c:pt>
              </c:numCache>
            </c:numRef>
          </c:xVal>
          <c:yVal>
            <c:numRef>
              <c:f>TG1_F15!$Q$29:$Q$45</c:f>
              <c:numCache>
                <c:formatCode>0.000_)</c:formatCode>
                <c:ptCount val="17"/>
                <c:pt idx="0">
                  <c:v>0.28599999999999998</c:v>
                </c:pt>
                <c:pt idx="1">
                  <c:v>0.31</c:v>
                </c:pt>
                <c:pt idx="2">
                  <c:v>0.34499999999999997</c:v>
                </c:pt>
                <c:pt idx="3">
                  <c:v>0.38</c:v>
                </c:pt>
                <c:pt idx="4">
                  <c:v>0.4</c:v>
                </c:pt>
                <c:pt idx="5">
                  <c:v>0.42</c:v>
                </c:pt>
                <c:pt idx="6">
                  <c:v>0.435</c:v>
                </c:pt>
                <c:pt idx="7">
                  <c:v>0.44400000000000001</c:v>
                </c:pt>
                <c:pt idx="8">
                  <c:v>0.44400000000000001</c:v>
                </c:pt>
                <c:pt idx="9">
                  <c:v>0.438</c:v>
                </c:pt>
                <c:pt idx="10">
                  <c:v>0.42199999999999999</c:v>
                </c:pt>
                <c:pt idx="11">
                  <c:v>0.4</c:v>
                </c:pt>
                <c:pt idx="12">
                  <c:v>0.35</c:v>
                </c:pt>
                <c:pt idx="13">
                  <c:v>0.29599999999999999</c:v>
                </c:pt>
                <c:pt idx="14">
                  <c:v>0.28799999999999998</c:v>
                </c:pt>
                <c:pt idx="15">
                  <c:v>0.28699999999999998</c:v>
                </c:pt>
                <c:pt idx="16">
                  <c:v>0.28599999999999998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TG1_F15!$R$26</c:f>
              <c:strCache>
                <c:ptCount val="1"/>
                <c:pt idx="0">
                  <c:v>86%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TG1_F15!$R$29:$R$49</c:f>
              <c:numCache>
                <c:formatCode>0_)</c:formatCode>
                <c:ptCount val="21"/>
                <c:pt idx="0">
                  <c:v>65</c:v>
                </c:pt>
                <c:pt idx="1">
                  <c:v>67.5</c:v>
                </c:pt>
                <c:pt idx="2">
                  <c:v>70</c:v>
                </c:pt>
                <c:pt idx="3">
                  <c:v>72.5</c:v>
                </c:pt>
                <c:pt idx="4">
                  <c:v>75</c:v>
                </c:pt>
                <c:pt idx="5">
                  <c:v>77</c:v>
                </c:pt>
                <c:pt idx="6">
                  <c:v>75</c:v>
                </c:pt>
                <c:pt idx="7">
                  <c:v>72.5</c:v>
                </c:pt>
                <c:pt idx="8">
                  <c:v>70</c:v>
                </c:pt>
                <c:pt idx="9">
                  <c:v>67.5</c:v>
                </c:pt>
                <c:pt idx="10">
                  <c:v>65</c:v>
                </c:pt>
                <c:pt idx="11">
                  <c:v>62.5</c:v>
                </c:pt>
                <c:pt idx="12">
                  <c:v>60</c:v>
                </c:pt>
                <c:pt idx="13">
                  <c:v>55</c:v>
                </c:pt>
                <c:pt idx="14">
                  <c:v>52.5</c:v>
                </c:pt>
                <c:pt idx="15">
                  <c:v>52</c:v>
                </c:pt>
                <c:pt idx="16">
                  <c:v>52.5</c:v>
                </c:pt>
                <c:pt idx="17">
                  <c:v>55</c:v>
                </c:pt>
                <c:pt idx="18">
                  <c:v>60</c:v>
                </c:pt>
                <c:pt idx="19">
                  <c:v>62.5</c:v>
                </c:pt>
                <c:pt idx="20">
                  <c:v>65</c:v>
                </c:pt>
              </c:numCache>
            </c:numRef>
          </c:xVal>
          <c:yVal>
            <c:numRef>
              <c:f>TG1_F15!$S$29:$S$49</c:f>
              <c:numCache>
                <c:formatCode>0.000_)</c:formatCode>
                <c:ptCount val="21"/>
                <c:pt idx="0">
                  <c:v>0.245</c:v>
                </c:pt>
                <c:pt idx="1">
                  <c:v>0.255</c:v>
                </c:pt>
                <c:pt idx="2">
                  <c:v>0.27</c:v>
                </c:pt>
                <c:pt idx="3">
                  <c:v>0.3</c:v>
                </c:pt>
                <c:pt idx="4">
                  <c:v>0.34</c:v>
                </c:pt>
                <c:pt idx="5">
                  <c:v>0.39500000000000002</c:v>
                </c:pt>
                <c:pt idx="6">
                  <c:v>0.42</c:v>
                </c:pt>
                <c:pt idx="7">
                  <c:v>0.44</c:v>
                </c:pt>
                <c:pt idx="8">
                  <c:v>0.45500000000000002</c:v>
                </c:pt>
                <c:pt idx="9">
                  <c:v>0.46200000000000002</c:v>
                </c:pt>
                <c:pt idx="10">
                  <c:v>0.46400000000000002</c:v>
                </c:pt>
                <c:pt idx="11">
                  <c:v>0.46200000000000002</c:v>
                </c:pt>
                <c:pt idx="12">
                  <c:v>0.45600000000000002</c:v>
                </c:pt>
                <c:pt idx="13">
                  <c:v>0.42</c:v>
                </c:pt>
                <c:pt idx="14">
                  <c:v>0.38500000000000001</c:v>
                </c:pt>
                <c:pt idx="15">
                  <c:v>0.35</c:v>
                </c:pt>
                <c:pt idx="16">
                  <c:v>0.28999999999999998</c:v>
                </c:pt>
                <c:pt idx="17">
                  <c:v>0.252</c:v>
                </c:pt>
                <c:pt idx="18">
                  <c:v>0.24199999999999999</c:v>
                </c:pt>
                <c:pt idx="19">
                  <c:v>0.24299999999999999</c:v>
                </c:pt>
                <c:pt idx="20">
                  <c:v>0.245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TG1_F15!$T$26</c:f>
              <c:strCache>
                <c:ptCount val="1"/>
                <c:pt idx="0">
                  <c:v>84%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Ref>
              <c:f>TG1_F15!$T$29:$T$51</c:f>
              <c:numCache>
                <c:formatCode>0_)</c:formatCode>
                <c:ptCount val="23"/>
                <c:pt idx="0">
                  <c:v>65</c:v>
                </c:pt>
                <c:pt idx="1">
                  <c:v>67.5</c:v>
                </c:pt>
                <c:pt idx="2">
                  <c:v>70</c:v>
                </c:pt>
                <c:pt idx="3">
                  <c:v>75</c:v>
                </c:pt>
                <c:pt idx="4">
                  <c:v>77.5</c:v>
                </c:pt>
                <c:pt idx="5">
                  <c:v>78</c:v>
                </c:pt>
                <c:pt idx="6">
                  <c:v>77.5</c:v>
                </c:pt>
                <c:pt idx="7">
                  <c:v>75</c:v>
                </c:pt>
                <c:pt idx="8">
                  <c:v>72.5</c:v>
                </c:pt>
                <c:pt idx="9">
                  <c:v>70</c:v>
                </c:pt>
                <c:pt idx="10">
                  <c:v>67.5</c:v>
                </c:pt>
                <c:pt idx="11">
                  <c:v>65</c:v>
                </c:pt>
                <c:pt idx="12">
                  <c:v>62.5</c:v>
                </c:pt>
                <c:pt idx="13">
                  <c:v>60</c:v>
                </c:pt>
                <c:pt idx="14">
                  <c:v>55</c:v>
                </c:pt>
                <c:pt idx="15">
                  <c:v>50</c:v>
                </c:pt>
                <c:pt idx="16">
                  <c:v>49</c:v>
                </c:pt>
                <c:pt idx="17">
                  <c:v>49</c:v>
                </c:pt>
                <c:pt idx="18">
                  <c:v>50</c:v>
                </c:pt>
                <c:pt idx="19">
                  <c:v>52.5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</c:numCache>
            </c:numRef>
          </c:xVal>
          <c:yVal>
            <c:numRef>
              <c:f>TG1_F15!$U$29:$U$51</c:f>
              <c:numCache>
                <c:formatCode>0.000_)</c:formatCode>
                <c:ptCount val="23"/>
                <c:pt idx="0">
                  <c:v>0.218</c:v>
                </c:pt>
                <c:pt idx="1">
                  <c:v>0.222</c:v>
                </c:pt>
                <c:pt idx="2">
                  <c:v>0.23400000000000001</c:v>
                </c:pt>
                <c:pt idx="3">
                  <c:v>0.3</c:v>
                </c:pt>
                <c:pt idx="4">
                  <c:v>0.36</c:v>
                </c:pt>
                <c:pt idx="5">
                  <c:v>0.39</c:v>
                </c:pt>
                <c:pt idx="6">
                  <c:v>0.41</c:v>
                </c:pt>
                <c:pt idx="7">
                  <c:v>0.442</c:v>
                </c:pt>
                <c:pt idx="8">
                  <c:v>0.46</c:v>
                </c:pt>
                <c:pt idx="9">
                  <c:v>0.47199999999999998</c:v>
                </c:pt>
                <c:pt idx="10">
                  <c:v>0.48</c:v>
                </c:pt>
                <c:pt idx="11">
                  <c:v>0.48499999999999999</c:v>
                </c:pt>
                <c:pt idx="12">
                  <c:v>0.48399999999999999</c:v>
                </c:pt>
                <c:pt idx="13">
                  <c:v>0.48</c:v>
                </c:pt>
                <c:pt idx="14">
                  <c:v>0.45500000000000002</c:v>
                </c:pt>
                <c:pt idx="15">
                  <c:v>0.39500000000000002</c:v>
                </c:pt>
                <c:pt idx="16">
                  <c:v>0.35</c:v>
                </c:pt>
                <c:pt idx="17">
                  <c:v>0.31</c:v>
                </c:pt>
                <c:pt idx="18">
                  <c:v>0.26</c:v>
                </c:pt>
                <c:pt idx="19">
                  <c:v>0.23599999999999999</c:v>
                </c:pt>
                <c:pt idx="20">
                  <c:v>0.22800000000000001</c:v>
                </c:pt>
                <c:pt idx="21">
                  <c:v>0.22</c:v>
                </c:pt>
                <c:pt idx="22">
                  <c:v>0.218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TG1_F15!$V$26</c:f>
              <c:strCache>
                <c:ptCount val="1"/>
                <c:pt idx="0">
                  <c:v>80%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TG1_F15!$V$29:$V$51</c:f>
              <c:numCache>
                <c:formatCode>0_)</c:formatCode>
                <c:ptCount val="23"/>
                <c:pt idx="0">
                  <c:v>65</c:v>
                </c:pt>
                <c:pt idx="1">
                  <c:v>70</c:v>
                </c:pt>
                <c:pt idx="2">
                  <c:v>75</c:v>
                </c:pt>
                <c:pt idx="3">
                  <c:v>77.5</c:v>
                </c:pt>
                <c:pt idx="4">
                  <c:v>80</c:v>
                </c:pt>
                <c:pt idx="5">
                  <c:v>81</c:v>
                </c:pt>
                <c:pt idx="6">
                  <c:v>80</c:v>
                </c:pt>
                <c:pt idx="7">
                  <c:v>77.5</c:v>
                </c:pt>
                <c:pt idx="8">
                  <c:v>75</c:v>
                </c:pt>
                <c:pt idx="9">
                  <c:v>70</c:v>
                </c:pt>
                <c:pt idx="10">
                  <c:v>65</c:v>
                </c:pt>
                <c:pt idx="11">
                  <c:v>60</c:v>
                </c:pt>
                <c:pt idx="12">
                  <c:v>55</c:v>
                </c:pt>
                <c:pt idx="13">
                  <c:v>50</c:v>
                </c:pt>
                <c:pt idx="14">
                  <c:v>47.5</c:v>
                </c:pt>
                <c:pt idx="15">
                  <c:v>45</c:v>
                </c:pt>
                <c:pt idx="16">
                  <c:v>44.5</c:v>
                </c:pt>
                <c:pt idx="17">
                  <c:v>45</c:v>
                </c:pt>
                <c:pt idx="18">
                  <c:v>47.5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</c:numCache>
            </c:numRef>
          </c:xVal>
          <c:yVal>
            <c:numRef>
              <c:f>TG1_F15!$W$29:$W$51</c:f>
              <c:numCache>
                <c:formatCode>0.000_)</c:formatCode>
                <c:ptCount val="23"/>
                <c:pt idx="0">
                  <c:v>0.18</c:v>
                </c:pt>
                <c:pt idx="1">
                  <c:v>0.192</c:v>
                </c:pt>
                <c:pt idx="2">
                  <c:v>0.22500000000000001</c:v>
                </c:pt>
                <c:pt idx="3">
                  <c:v>0.28000000000000003</c:v>
                </c:pt>
                <c:pt idx="4">
                  <c:v>0.35</c:v>
                </c:pt>
                <c:pt idx="5">
                  <c:v>0.38500000000000001</c:v>
                </c:pt>
                <c:pt idx="6">
                  <c:v>0.41499999999999998</c:v>
                </c:pt>
                <c:pt idx="7">
                  <c:v>0.44500000000000001</c:v>
                </c:pt>
                <c:pt idx="8">
                  <c:v>0.47</c:v>
                </c:pt>
                <c:pt idx="9">
                  <c:v>0.5</c:v>
                </c:pt>
                <c:pt idx="10">
                  <c:v>0.51</c:v>
                </c:pt>
                <c:pt idx="11">
                  <c:v>0.51</c:v>
                </c:pt>
                <c:pt idx="12">
                  <c:v>0.495</c:v>
                </c:pt>
                <c:pt idx="13">
                  <c:v>0.46500000000000002</c:v>
                </c:pt>
                <c:pt idx="14">
                  <c:v>0.44</c:v>
                </c:pt>
                <c:pt idx="15">
                  <c:v>0.36499999999999999</c:v>
                </c:pt>
                <c:pt idx="16">
                  <c:v>0.3</c:v>
                </c:pt>
                <c:pt idx="17">
                  <c:v>0.25</c:v>
                </c:pt>
                <c:pt idx="18">
                  <c:v>0.2</c:v>
                </c:pt>
                <c:pt idx="19">
                  <c:v>0.185</c:v>
                </c:pt>
                <c:pt idx="20">
                  <c:v>0.17799999999999999</c:v>
                </c:pt>
                <c:pt idx="21">
                  <c:v>0.17799999999999999</c:v>
                </c:pt>
                <c:pt idx="22">
                  <c:v>0.18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TG1_F15!$X$26</c:f>
              <c:strCache>
                <c:ptCount val="1"/>
                <c:pt idx="0">
                  <c:v>75%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Ref>
              <c:f>TG1_F15!$X$29:$X$50</c:f>
              <c:numCache>
                <c:formatCode>0_)</c:formatCode>
                <c:ptCount val="22"/>
                <c:pt idx="0">
                  <c:v>65</c:v>
                </c:pt>
                <c:pt idx="1">
                  <c:v>75</c:v>
                </c:pt>
                <c:pt idx="2">
                  <c:v>80</c:v>
                </c:pt>
                <c:pt idx="3">
                  <c:v>82.5</c:v>
                </c:pt>
                <c:pt idx="4">
                  <c:v>83.5</c:v>
                </c:pt>
                <c:pt idx="5">
                  <c:v>82.5</c:v>
                </c:pt>
                <c:pt idx="6">
                  <c:v>80</c:v>
                </c:pt>
                <c:pt idx="7">
                  <c:v>75</c:v>
                </c:pt>
                <c:pt idx="8">
                  <c:v>70</c:v>
                </c:pt>
                <c:pt idx="9">
                  <c:v>65</c:v>
                </c:pt>
                <c:pt idx="10">
                  <c:v>60</c:v>
                </c:pt>
                <c:pt idx="11">
                  <c:v>55</c:v>
                </c:pt>
                <c:pt idx="12">
                  <c:v>50</c:v>
                </c:pt>
                <c:pt idx="13">
                  <c:v>45</c:v>
                </c:pt>
                <c:pt idx="14">
                  <c:v>42.5</c:v>
                </c:pt>
                <c:pt idx="15">
                  <c:v>40</c:v>
                </c:pt>
                <c:pt idx="16">
                  <c:v>40</c:v>
                </c:pt>
                <c:pt idx="17">
                  <c:v>45</c:v>
                </c:pt>
                <c:pt idx="18">
                  <c:v>50</c:v>
                </c:pt>
                <c:pt idx="19">
                  <c:v>55</c:v>
                </c:pt>
                <c:pt idx="20">
                  <c:v>60</c:v>
                </c:pt>
                <c:pt idx="21">
                  <c:v>65</c:v>
                </c:pt>
              </c:numCache>
            </c:numRef>
          </c:xVal>
          <c:yVal>
            <c:numRef>
              <c:f>TG1_F15!$Y$29:$Y$50</c:f>
              <c:numCache>
                <c:formatCode>0.000_)</c:formatCode>
                <c:ptCount val="22"/>
                <c:pt idx="0">
                  <c:v>0.14799999999999999</c:v>
                </c:pt>
                <c:pt idx="1">
                  <c:v>0.188</c:v>
                </c:pt>
                <c:pt idx="2">
                  <c:v>0.26</c:v>
                </c:pt>
                <c:pt idx="3">
                  <c:v>0.33</c:v>
                </c:pt>
                <c:pt idx="4">
                  <c:v>0.38</c:v>
                </c:pt>
                <c:pt idx="5">
                  <c:v>0.41</c:v>
                </c:pt>
                <c:pt idx="6">
                  <c:v>0.44500000000000001</c:v>
                </c:pt>
                <c:pt idx="7">
                  <c:v>0.48499999999999999</c:v>
                </c:pt>
                <c:pt idx="8">
                  <c:v>0.51500000000000001</c:v>
                </c:pt>
                <c:pt idx="9">
                  <c:v>0.52400000000000002</c:v>
                </c:pt>
                <c:pt idx="10">
                  <c:v>0.52600000000000002</c:v>
                </c:pt>
                <c:pt idx="11">
                  <c:v>0.52200000000000002</c:v>
                </c:pt>
                <c:pt idx="12">
                  <c:v>0.51</c:v>
                </c:pt>
                <c:pt idx="13">
                  <c:v>0.47799999999999998</c:v>
                </c:pt>
                <c:pt idx="14">
                  <c:v>0.44</c:v>
                </c:pt>
                <c:pt idx="15">
                  <c:v>0.32</c:v>
                </c:pt>
                <c:pt idx="16">
                  <c:v>0.2</c:v>
                </c:pt>
                <c:pt idx="17">
                  <c:v>0.13500000000000001</c:v>
                </c:pt>
                <c:pt idx="18">
                  <c:v>0.13</c:v>
                </c:pt>
                <c:pt idx="19">
                  <c:v>0.13400000000000001</c:v>
                </c:pt>
                <c:pt idx="20">
                  <c:v>0.14000000000000001</c:v>
                </c:pt>
                <c:pt idx="21">
                  <c:v>0.14799999999999999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TG1_F15!$Z$26</c:f>
              <c:strCache>
                <c:ptCount val="1"/>
                <c:pt idx="0">
                  <c:v>70%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Ref>
              <c:f>TG1_F15!$Z$29:$Z$52</c:f>
              <c:numCache>
                <c:formatCode>0_)</c:formatCode>
                <c:ptCount val="24"/>
                <c:pt idx="0">
                  <c:v>65</c:v>
                </c:pt>
                <c:pt idx="1">
                  <c:v>75</c:v>
                </c:pt>
                <c:pt idx="2">
                  <c:v>80</c:v>
                </c:pt>
                <c:pt idx="3">
                  <c:v>82.5</c:v>
                </c:pt>
                <c:pt idx="4">
                  <c:v>85</c:v>
                </c:pt>
                <c:pt idx="5">
                  <c:v>85.5</c:v>
                </c:pt>
                <c:pt idx="6">
                  <c:v>85</c:v>
                </c:pt>
                <c:pt idx="7">
                  <c:v>82.5</c:v>
                </c:pt>
                <c:pt idx="8">
                  <c:v>80</c:v>
                </c:pt>
                <c:pt idx="9">
                  <c:v>75</c:v>
                </c:pt>
                <c:pt idx="10">
                  <c:v>70</c:v>
                </c:pt>
                <c:pt idx="11">
                  <c:v>65</c:v>
                </c:pt>
                <c:pt idx="12">
                  <c:v>60</c:v>
                </c:pt>
                <c:pt idx="13">
                  <c:v>55</c:v>
                </c:pt>
                <c:pt idx="14">
                  <c:v>50</c:v>
                </c:pt>
                <c:pt idx="15">
                  <c:v>45</c:v>
                </c:pt>
                <c:pt idx="16">
                  <c:v>40</c:v>
                </c:pt>
                <c:pt idx="17">
                  <c:v>37.5</c:v>
                </c:pt>
                <c:pt idx="18">
                  <c:v>35.5</c:v>
                </c:pt>
                <c:pt idx="19">
                  <c:v>36</c:v>
                </c:pt>
                <c:pt idx="20">
                  <c:v>40</c:v>
                </c:pt>
                <c:pt idx="21">
                  <c:v>45</c:v>
                </c:pt>
                <c:pt idx="22">
                  <c:v>55</c:v>
                </c:pt>
                <c:pt idx="23">
                  <c:v>65</c:v>
                </c:pt>
              </c:numCache>
            </c:numRef>
          </c:xVal>
          <c:yVal>
            <c:numRef>
              <c:f>TG1_F15!$AA$29:$AA$52</c:f>
              <c:numCache>
                <c:formatCode>0.000_)</c:formatCode>
                <c:ptCount val="24"/>
                <c:pt idx="0">
                  <c:v>0.122</c:v>
                </c:pt>
                <c:pt idx="1">
                  <c:v>0.16</c:v>
                </c:pt>
                <c:pt idx="2">
                  <c:v>0.20499999999999999</c:v>
                </c:pt>
                <c:pt idx="3">
                  <c:v>0.24</c:v>
                </c:pt>
                <c:pt idx="4">
                  <c:v>0.33</c:v>
                </c:pt>
                <c:pt idx="5">
                  <c:v>0.37</c:v>
                </c:pt>
                <c:pt idx="6">
                  <c:v>0.39500000000000002</c:v>
                </c:pt>
                <c:pt idx="7">
                  <c:v>0.43</c:v>
                </c:pt>
                <c:pt idx="8">
                  <c:v>0.46</c:v>
                </c:pt>
                <c:pt idx="9">
                  <c:v>0.5</c:v>
                </c:pt>
                <c:pt idx="10">
                  <c:v>0.52500000000000002</c:v>
                </c:pt>
                <c:pt idx="11">
                  <c:v>0.53500000000000003</c:v>
                </c:pt>
                <c:pt idx="12">
                  <c:v>0.54</c:v>
                </c:pt>
                <c:pt idx="13">
                  <c:v>0.53500000000000003</c:v>
                </c:pt>
                <c:pt idx="14">
                  <c:v>0.53</c:v>
                </c:pt>
                <c:pt idx="15">
                  <c:v>0.51500000000000001</c:v>
                </c:pt>
                <c:pt idx="16">
                  <c:v>0.47</c:v>
                </c:pt>
                <c:pt idx="17">
                  <c:v>0.41</c:v>
                </c:pt>
                <c:pt idx="18">
                  <c:v>0.26</c:v>
                </c:pt>
                <c:pt idx="19">
                  <c:v>0.17</c:v>
                </c:pt>
                <c:pt idx="20">
                  <c:v>0.12</c:v>
                </c:pt>
                <c:pt idx="21">
                  <c:v>0.108</c:v>
                </c:pt>
                <c:pt idx="22">
                  <c:v>0.11</c:v>
                </c:pt>
                <c:pt idx="23">
                  <c:v>0.122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TG1_F15!$AB$26</c:f>
              <c:strCache>
                <c:ptCount val="1"/>
                <c:pt idx="0">
                  <c:v>60%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TG1_F15!$AB$29:$AB$39</c:f>
              <c:numCache>
                <c:formatCode>0_)</c:formatCode>
                <c:ptCount val="11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85</c:v>
                </c:pt>
                <c:pt idx="5">
                  <c:v>87.5</c:v>
                </c:pt>
                <c:pt idx="6">
                  <c:v>89</c:v>
                </c:pt>
                <c:pt idx="7">
                  <c:v>89.5</c:v>
                </c:pt>
                <c:pt idx="8">
                  <c:v>89</c:v>
                </c:pt>
                <c:pt idx="9">
                  <c:v>87.5</c:v>
                </c:pt>
                <c:pt idx="10">
                  <c:v>85</c:v>
                </c:pt>
              </c:numCache>
            </c:numRef>
          </c:xVal>
          <c:yVal>
            <c:numRef>
              <c:f>TG1_F15!$AC$29:$AC$39</c:f>
              <c:numCache>
                <c:formatCode>0.000_)</c:formatCode>
                <c:ptCount val="11"/>
                <c:pt idx="0">
                  <c:v>7.8E-2</c:v>
                </c:pt>
                <c:pt idx="1">
                  <c:v>8.5000000000000006E-2</c:v>
                </c:pt>
                <c:pt idx="2">
                  <c:v>0.105</c:v>
                </c:pt>
                <c:pt idx="3">
                  <c:v>0.15</c:v>
                </c:pt>
                <c:pt idx="4">
                  <c:v>0.20499999999999999</c:v>
                </c:pt>
                <c:pt idx="5">
                  <c:v>0.255</c:v>
                </c:pt>
                <c:pt idx="6">
                  <c:v>0.3</c:v>
                </c:pt>
                <c:pt idx="7">
                  <c:v>0.34</c:v>
                </c:pt>
                <c:pt idx="8">
                  <c:v>0.37</c:v>
                </c:pt>
                <c:pt idx="9">
                  <c:v>0.4</c:v>
                </c:pt>
                <c:pt idx="10">
                  <c:v>0.43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TG1_F15!$AD$26</c:f>
              <c:strCache>
                <c:ptCount val="1"/>
                <c:pt idx="0">
                  <c:v>50%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TG1_F15!$AD$29:$AD$39</c:f>
              <c:numCache>
                <c:formatCode>0_)</c:formatCode>
                <c:ptCount val="11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85</c:v>
                </c:pt>
                <c:pt idx="5">
                  <c:v>90</c:v>
                </c:pt>
                <c:pt idx="6">
                  <c:v>92.5</c:v>
                </c:pt>
                <c:pt idx="7">
                  <c:v>93</c:v>
                </c:pt>
                <c:pt idx="8">
                  <c:v>93</c:v>
                </c:pt>
                <c:pt idx="9">
                  <c:v>92.5</c:v>
                </c:pt>
                <c:pt idx="10">
                  <c:v>90</c:v>
                </c:pt>
              </c:numCache>
            </c:numRef>
          </c:xVal>
          <c:yVal>
            <c:numRef>
              <c:f>TG1_F15!$AE$29:$AE$39</c:f>
              <c:numCache>
                <c:formatCode>0.000_)</c:formatCode>
                <c:ptCount val="11"/>
                <c:pt idx="0">
                  <c:v>5.5E-2</c:v>
                </c:pt>
                <c:pt idx="1">
                  <c:v>6.8000000000000005E-2</c:v>
                </c:pt>
                <c:pt idx="2">
                  <c:v>8.7999999999999995E-2</c:v>
                </c:pt>
                <c:pt idx="3">
                  <c:v>0.12</c:v>
                </c:pt>
                <c:pt idx="4">
                  <c:v>0.15</c:v>
                </c:pt>
                <c:pt idx="5">
                  <c:v>0.20499999999999999</c:v>
                </c:pt>
                <c:pt idx="6">
                  <c:v>0.27</c:v>
                </c:pt>
                <c:pt idx="7">
                  <c:v>0.31</c:v>
                </c:pt>
                <c:pt idx="8">
                  <c:v>0.34</c:v>
                </c:pt>
                <c:pt idx="9">
                  <c:v>0.36</c:v>
                </c:pt>
                <c:pt idx="10">
                  <c:v>0.4</c:v>
                </c:pt>
              </c:numCache>
            </c:numRef>
          </c:yVal>
          <c:smooth val="0"/>
        </c:ser>
        <c:ser>
          <c:idx val="14"/>
          <c:order val="14"/>
          <c:tx>
            <c:v>Pmax</c:v>
          </c:tx>
          <c:spPr>
            <a:ln w="254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0"/>
              <c:pt idx="0">
                <c:v>40</c:v>
              </c:pt>
              <c:pt idx="1">
                <c:v>45</c:v>
              </c:pt>
              <c:pt idx="2">
                <c:v>50</c:v>
              </c:pt>
              <c:pt idx="3">
                <c:v>55</c:v>
              </c:pt>
              <c:pt idx="4">
                <c:v>60</c:v>
              </c:pt>
              <c:pt idx="5">
                <c:v>65</c:v>
              </c:pt>
              <c:pt idx="6">
                <c:v>70</c:v>
              </c:pt>
              <c:pt idx="7">
                <c:v>75</c:v>
              </c:pt>
              <c:pt idx="8">
                <c:v>80</c:v>
              </c:pt>
              <c:pt idx="9">
                <c:v>85</c:v>
              </c:pt>
            </c:numLit>
          </c:xVal>
          <c:yVal>
            <c:numLit>
              <c:formatCode>General</c:formatCode>
              <c:ptCount val="10"/>
              <c:pt idx="0">
                <c:v>0.505</c:v>
              </c:pt>
              <c:pt idx="1">
                <c:v>0.503</c:v>
              </c:pt>
              <c:pt idx="2">
                <c:v>0.502</c:v>
              </c:pt>
              <c:pt idx="3">
                <c:v>0.5</c:v>
              </c:pt>
              <c:pt idx="4">
                <c:v>0.49399999999999999</c:v>
              </c:pt>
              <c:pt idx="5">
                <c:v>0.48499999999999999</c:v>
              </c:pt>
              <c:pt idx="6">
                <c:v>0.47499999999999998</c:v>
              </c:pt>
              <c:pt idx="7">
                <c:v>0.46</c:v>
              </c:pt>
              <c:pt idx="8">
                <c:v>0.435</c:v>
              </c:pt>
              <c:pt idx="9">
                <c:v>0.41</c:v>
              </c:pt>
            </c:numLit>
          </c:yVal>
          <c:smooth val="0"/>
        </c:ser>
        <c:ser>
          <c:idx val="15"/>
          <c:order val="15"/>
          <c:tx>
            <c:v>Sigma H</c:v>
          </c:tx>
          <c:spPr>
            <a:ln w="127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0"/>
              <c:pt idx="0">
                <c:v>40</c:v>
              </c:pt>
              <c:pt idx="1">
                <c:v>45</c:v>
              </c:pt>
              <c:pt idx="2">
                <c:v>50</c:v>
              </c:pt>
              <c:pt idx="3">
                <c:v>55</c:v>
              </c:pt>
              <c:pt idx="4">
                <c:v>60</c:v>
              </c:pt>
              <c:pt idx="5">
                <c:v>65</c:v>
              </c:pt>
              <c:pt idx="6">
                <c:v>70</c:v>
              </c:pt>
              <c:pt idx="7">
                <c:v>75</c:v>
              </c:pt>
              <c:pt idx="8">
                <c:v>80</c:v>
              </c:pt>
              <c:pt idx="9">
                <c:v>85</c:v>
              </c:pt>
            </c:numLit>
          </c:xVal>
          <c:yVal>
            <c:numLit>
              <c:formatCode>General</c:formatCode>
              <c:ptCount val="10"/>
              <c:pt idx="2">
                <c:v>0.45</c:v>
              </c:pt>
              <c:pt idx="3">
                <c:v>0.45500000000000002</c:v>
              </c:pt>
              <c:pt idx="4">
                <c:v>0.46200000000000002</c:v>
              </c:pt>
              <c:pt idx="5">
                <c:v>0.46700000000000003</c:v>
              </c:pt>
              <c:pt idx="6">
                <c:v>0.47199999999999998</c:v>
              </c:pt>
              <c:pt idx="7">
                <c:v>0.48</c:v>
              </c:pt>
            </c:numLit>
          </c:yVal>
          <c:smooth val="0"/>
        </c:ser>
        <c:ser>
          <c:idx val="16"/>
          <c:order val="16"/>
          <c:tx>
            <c:v>Sigma D</c:v>
          </c:tx>
          <c:spPr>
            <a:ln w="12700">
              <a:pattFill prst="pct75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0"/>
              <c:pt idx="0">
                <c:v>40</c:v>
              </c:pt>
              <c:pt idx="1">
                <c:v>45</c:v>
              </c:pt>
              <c:pt idx="2">
                <c:v>50</c:v>
              </c:pt>
              <c:pt idx="3">
                <c:v>55</c:v>
              </c:pt>
              <c:pt idx="4">
                <c:v>60</c:v>
              </c:pt>
              <c:pt idx="5">
                <c:v>65</c:v>
              </c:pt>
              <c:pt idx="6">
                <c:v>70</c:v>
              </c:pt>
              <c:pt idx="7">
                <c:v>75</c:v>
              </c:pt>
              <c:pt idx="8">
                <c:v>80</c:v>
              </c:pt>
              <c:pt idx="9">
                <c:v>85</c:v>
              </c:pt>
            </c:numLit>
          </c:xVal>
          <c:yVal>
            <c:numLit>
              <c:formatCode>General</c:formatCode>
              <c:ptCount val="10"/>
              <c:pt idx="5">
                <c:v>0.24</c:v>
              </c:pt>
              <c:pt idx="6">
                <c:v>0.27</c:v>
              </c:pt>
              <c:pt idx="7">
                <c:v>0.31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460096"/>
        <c:axId val="147462016"/>
      </c:scatterChart>
      <c:valAx>
        <c:axId val="147460096"/>
        <c:scaling>
          <c:orientation val="minMax"/>
          <c:max val="95"/>
          <c:min val="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TG1_F15!$N$11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0.43003448801668492"/>
              <c:y val="0.94555873925501432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7462016"/>
        <c:crosses val="autoZero"/>
        <c:crossBetween val="midCat"/>
        <c:majorUnit val="5"/>
        <c:minorUnit val="1"/>
      </c:valAx>
      <c:valAx>
        <c:axId val="147462016"/>
        <c:scaling>
          <c:orientation val="minMax"/>
          <c:max val="0.55000000000000004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TG1_F15!$Q$11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2.7303777016932373E-2"/>
              <c:y val="0.48997134670487108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.0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7460096"/>
        <c:crosses val="autoZero"/>
        <c:crossBetween val="midCat"/>
        <c:majorUnit val="0.0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399385231729637"/>
          <c:y val="0.17335243553008595"/>
          <c:w val="0.17576806454650215"/>
          <c:h val="0.5902578796561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TG2_F265!$B$4:$D$4</c:f>
          <c:strCache>
            <c:ptCount val="1"/>
            <c:pt idx="0">
              <c:v>MVE  Letovice TG2</c:v>
            </c:pt>
          </c:strCache>
        </c:strRef>
      </c:tx>
      <c:layout>
        <c:manualLayout>
          <c:xMode val="edge"/>
          <c:yMode val="edge"/>
          <c:x val="0.38498402555910544"/>
          <c:y val="2.73381294964028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2619808306709265"/>
          <c:y val="0.12374100719424461"/>
          <c:w val="0.6565495207667732"/>
          <c:h val="0.7769784172661871"/>
        </c:manualLayout>
      </c:layout>
      <c:scatterChart>
        <c:scatterStyle val="lineMarker"/>
        <c:varyColors val="0"/>
        <c:ser>
          <c:idx val="4"/>
          <c:order val="0"/>
          <c:tx>
            <c:v>0,92</c:v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81</c:v>
              </c:pt>
              <c:pt idx="1">
                <c:v>82</c:v>
              </c:pt>
              <c:pt idx="2">
                <c:v>82.5</c:v>
              </c:pt>
              <c:pt idx="3">
                <c:v>83</c:v>
              </c:pt>
              <c:pt idx="4">
                <c:v>85</c:v>
              </c:pt>
              <c:pt idx="5">
                <c:v>86</c:v>
              </c:pt>
              <c:pt idx="6">
                <c:v>87</c:v>
              </c:pt>
              <c:pt idx="7">
                <c:v>88</c:v>
              </c:pt>
              <c:pt idx="8">
                <c:v>87.5</c:v>
              </c:pt>
              <c:pt idx="9">
                <c:v>87</c:v>
              </c:pt>
              <c:pt idx="10">
                <c:v>86</c:v>
              </c:pt>
              <c:pt idx="11">
                <c:v>85</c:v>
              </c:pt>
              <c:pt idx="12">
                <c:v>83</c:v>
              </c:pt>
              <c:pt idx="13">
                <c:v>82</c:v>
              </c:pt>
              <c:pt idx="14">
                <c:v>81</c:v>
              </c:pt>
            </c:numLit>
          </c:xVal>
          <c:yVal>
            <c:numLit>
              <c:formatCode>General</c:formatCode>
              <c:ptCount val="23"/>
              <c:pt idx="0">
                <c:v>1.06</c:v>
              </c:pt>
              <c:pt idx="1">
                <c:v>1.04</c:v>
              </c:pt>
              <c:pt idx="2">
                <c:v>1.0349999999999999</c:v>
              </c:pt>
              <c:pt idx="3">
                <c:v>1.04</c:v>
              </c:pt>
              <c:pt idx="4">
                <c:v>1.0449999999999999</c:v>
              </c:pt>
              <c:pt idx="5">
                <c:v>1.05</c:v>
              </c:pt>
              <c:pt idx="6">
                <c:v>1.0649999999999999</c:v>
              </c:pt>
              <c:pt idx="7">
                <c:v>1.075</c:v>
              </c:pt>
              <c:pt idx="8">
                <c:v>1.1000000000000001</c:v>
              </c:pt>
              <c:pt idx="9">
                <c:v>1.1200000000000001</c:v>
              </c:pt>
              <c:pt idx="10">
                <c:v>1.125</c:v>
              </c:pt>
              <c:pt idx="11">
                <c:v>1.1200000000000001</c:v>
              </c:pt>
              <c:pt idx="12">
                <c:v>1.1000000000000001</c:v>
              </c:pt>
              <c:pt idx="13">
                <c:v>1.08</c:v>
              </c:pt>
              <c:pt idx="14">
                <c:v>1.06</c:v>
              </c:pt>
            </c:numLit>
          </c:yVal>
          <c:smooth val="0"/>
        </c:ser>
        <c:ser>
          <c:idx val="5"/>
          <c:order val="1"/>
          <c:tx>
            <c:v>0,91</c:v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80</c:v>
              </c:pt>
              <c:pt idx="1">
                <c:v>82.5</c:v>
              </c:pt>
              <c:pt idx="2">
                <c:v>85</c:v>
              </c:pt>
              <c:pt idx="3">
                <c:v>90</c:v>
              </c:pt>
              <c:pt idx="4">
                <c:v>92.5</c:v>
              </c:pt>
              <c:pt idx="5">
                <c:v>93</c:v>
              </c:pt>
              <c:pt idx="6">
                <c:v>92.5</c:v>
              </c:pt>
              <c:pt idx="7">
                <c:v>90</c:v>
              </c:pt>
              <c:pt idx="8">
                <c:v>85</c:v>
              </c:pt>
              <c:pt idx="9">
                <c:v>80</c:v>
              </c:pt>
              <c:pt idx="10">
                <c:v>77.5</c:v>
              </c:pt>
              <c:pt idx="11">
                <c:v>75</c:v>
              </c:pt>
              <c:pt idx="12">
                <c:v>76.5</c:v>
              </c:pt>
              <c:pt idx="13">
                <c:v>78</c:v>
              </c:pt>
              <c:pt idx="14">
                <c:v>80</c:v>
              </c:pt>
            </c:numLit>
          </c:xVal>
          <c:yVal>
            <c:numLit>
              <c:formatCode>General</c:formatCode>
              <c:ptCount val="24"/>
              <c:pt idx="0">
                <c:v>0.97499999999999998</c:v>
              </c:pt>
              <c:pt idx="1">
                <c:v>0.98</c:v>
              </c:pt>
              <c:pt idx="2">
                <c:v>0.995</c:v>
              </c:pt>
              <c:pt idx="3">
                <c:v>1.05</c:v>
              </c:pt>
              <c:pt idx="4">
                <c:v>1.1000000000000001</c:v>
              </c:pt>
              <c:pt idx="5">
                <c:v>1.1499999999999999</c:v>
              </c:pt>
              <c:pt idx="6">
                <c:v>1.175</c:v>
              </c:pt>
              <c:pt idx="7">
                <c:v>1.18</c:v>
              </c:pt>
              <c:pt idx="8">
                <c:v>1.17</c:v>
              </c:pt>
              <c:pt idx="9">
                <c:v>1.1399999999999999</c:v>
              </c:pt>
              <c:pt idx="10">
                <c:v>1.1000000000000001</c:v>
              </c:pt>
              <c:pt idx="11">
                <c:v>1.05</c:v>
              </c:pt>
              <c:pt idx="12">
                <c:v>1</c:v>
              </c:pt>
              <c:pt idx="13">
                <c:v>0.98</c:v>
              </c:pt>
              <c:pt idx="14">
                <c:v>0.97499999999999998</c:v>
              </c:pt>
            </c:numLit>
          </c:yVal>
          <c:smooth val="1"/>
        </c:ser>
        <c:ser>
          <c:idx val="6"/>
          <c:order val="2"/>
          <c:tx>
            <c:v>0,9</c:v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72</c:v>
              </c:pt>
              <c:pt idx="1">
                <c:v>72.5</c:v>
              </c:pt>
              <c:pt idx="2">
                <c:v>73</c:v>
              </c:pt>
              <c:pt idx="3">
                <c:v>75</c:v>
              </c:pt>
              <c:pt idx="4">
                <c:v>77.5</c:v>
              </c:pt>
              <c:pt idx="5">
                <c:v>80</c:v>
              </c:pt>
              <c:pt idx="6">
                <c:v>85</c:v>
              </c:pt>
              <c:pt idx="7">
                <c:v>90</c:v>
              </c:pt>
              <c:pt idx="8">
                <c:v>95</c:v>
              </c:pt>
              <c:pt idx="9">
                <c:v>97.5</c:v>
              </c:pt>
              <c:pt idx="10">
                <c:v>98</c:v>
              </c:pt>
              <c:pt idx="11">
                <c:v>97.5</c:v>
              </c:pt>
              <c:pt idx="12">
                <c:v>95</c:v>
              </c:pt>
              <c:pt idx="13">
                <c:v>90</c:v>
              </c:pt>
              <c:pt idx="14">
                <c:v>85</c:v>
              </c:pt>
              <c:pt idx="15">
                <c:v>80</c:v>
              </c:pt>
              <c:pt idx="16">
                <c:v>75</c:v>
              </c:pt>
              <c:pt idx="17">
                <c:v>73</c:v>
              </c:pt>
              <c:pt idx="18">
                <c:v>72</c:v>
              </c:pt>
            </c:numLit>
          </c:xVal>
          <c:yVal>
            <c:numLit>
              <c:formatCode>General</c:formatCode>
              <c:ptCount val="24"/>
              <c:pt idx="0">
                <c:v>1</c:v>
              </c:pt>
              <c:pt idx="1">
                <c:v>0.94</c:v>
              </c:pt>
              <c:pt idx="2">
                <c:v>0.9</c:v>
              </c:pt>
              <c:pt idx="3">
                <c:v>0.89</c:v>
              </c:pt>
              <c:pt idx="4">
                <c:v>0.9</c:v>
              </c:pt>
              <c:pt idx="5">
                <c:v>0.92</c:v>
              </c:pt>
              <c:pt idx="6">
                <c:v>0.96499999999999997</c:v>
              </c:pt>
              <c:pt idx="7">
                <c:v>1.02</c:v>
              </c:pt>
              <c:pt idx="8">
                <c:v>1.1000000000000001</c:v>
              </c:pt>
              <c:pt idx="9">
                <c:v>1.1499999999999999</c:v>
              </c:pt>
              <c:pt idx="10">
                <c:v>1.2</c:v>
              </c:pt>
              <c:pt idx="11">
                <c:v>1.2250000000000001</c:v>
              </c:pt>
              <c:pt idx="12">
                <c:v>1.2450000000000001</c:v>
              </c:pt>
              <c:pt idx="13">
                <c:v>1.24</c:v>
              </c:pt>
              <c:pt idx="14">
                <c:v>1.2150000000000001</c:v>
              </c:pt>
              <c:pt idx="15">
                <c:v>1.18</c:v>
              </c:pt>
              <c:pt idx="16">
                <c:v>1.1299999999999999</c:v>
              </c:pt>
              <c:pt idx="17">
                <c:v>1.1000000000000001</c:v>
              </c:pt>
              <c:pt idx="18">
                <c:v>1</c:v>
              </c:pt>
            </c:numLit>
          </c:yVal>
          <c:smooth val="1"/>
        </c:ser>
        <c:ser>
          <c:idx val="7"/>
          <c:order val="3"/>
          <c:tx>
            <c:v>0,88</c:v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24"/>
              <c:pt idx="1">
                <c:v>67.5</c:v>
              </c:pt>
              <c:pt idx="2">
                <c:v>68.5</c:v>
              </c:pt>
              <c:pt idx="3">
                <c:v>70</c:v>
              </c:pt>
              <c:pt idx="4">
                <c:v>75</c:v>
              </c:pt>
              <c:pt idx="5">
                <c:v>80</c:v>
              </c:pt>
              <c:pt idx="6">
                <c:v>85</c:v>
              </c:pt>
              <c:pt idx="7">
                <c:v>90</c:v>
              </c:pt>
              <c:pt idx="8">
                <c:v>100</c:v>
              </c:pt>
              <c:pt idx="9">
                <c:v>102.5</c:v>
              </c:pt>
              <c:pt idx="10">
                <c:v>103.5</c:v>
              </c:pt>
              <c:pt idx="11">
                <c:v>102.5</c:v>
              </c:pt>
              <c:pt idx="12">
                <c:v>100</c:v>
              </c:pt>
              <c:pt idx="13">
                <c:v>95</c:v>
              </c:pt>
              <c:pt idx="14">
                <c:v>90</c:v>
              </c:pt>
              <c:pt idx="15">
                <c:v>80</c:v>
              </c:pt>
              <c:pt idx="16">
                <c:v>75</c:v>
              </c:pt>
              <c:pt idx="17">
                <c:v>70</c:v>
              </c:pt>
              <c:pt idx="18">
                <c:v>68</c:v>
              </c:pt>
              <c:pt idx="19">
                <c:v>67.5</c:v>
              </c:pt>
            </c:numLit>
          </c:xVal>
          <c:yVal>
            <c:numLit>
              <c:formatCode>General</c:formatCode>
              <c:ptCount val="24"/>
              <c:pt idx="1">
                <c:v>1</c:v>
              </c:pt>
              <c:pt idx="2">
                <c:v>0.9</c:v>
              </c:pt>
              <c:pt idx="3">
                <c:v>0.85</c:v>
              </c:pt>
              <c:pt idx="4">
                <c:v>0.82</c:v>
              </c:pt>
              <c:pt idx="5">
                <c:v>0.85</c:v>
              </c:pt>
              <c:pt idx="6">
                <c:v>0.9</c:v>
              </c:pt>
              <c:pt idx="7">
                <c:v>0.97</c:v>
              </c:pt>
              <c:pt idx="8">
                <c:v>1.1100000000000001</c:v>
              </c:pt>
              <c:pt idx="9">
                <c:v>1.17</c:v>
              </c:pt>
              <c:pt idx="10">
                <c:v>1.25</c:v>
              </c:pt>
              <c:pt idx="11">
                <c:v>1.3</c:v>
              </c:pt>
              <c:pt idx="12">
                <c:v>1.32</c:v>
              </c:pt>
              <c:pt idx="13">
                <c:v>1.33</c:v>
              </c:pt>
              <c:pt idx="14">
                <c:v>1.32</c:v>
              </c:pt>
              <c:pt idx="15">
                <c:v>1.26</c:v>
              </c:pt>
              <c:pt idx="16">
                <c:v>1.22</c:v>
              </c:pt>
              <c:pt idx="17">
                <c:v>1.1499999999999999</c:v>
              </c:pt>
              <c:pt idx="18">
                <c:v>1.1000000000000001</c:v>
              </c:pt>
              <c:pt idx="19">
                <c:v>1</c:v>
              </c:pt>
            </c:numLit>
          </c:yVal>
          <c:smooth val="1"/>
        </c:ser>
        <c:ser>
          <c:idx val="8"/>
          <c:order val="4"/>
          <c:tx>
            <c:v>0,86</c:v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70</c:v>
              </c:pt>
              <c:pt idx="1">
                <c:v>80</c:v>
              </c:pt>
              <c:pt idx="2">
                <c:v>85</c:v>
              </c:pt>
              <c:pt idx="3">
                <c:v>90</c:v>
              </c:pt>
              <c:pt idx="4">
                <c:v>100</c:v>
              </c:pt>
              <c:pt idx="5">
                <c:v>105</c:v>
              </c:pt>
              <c:pt idx="6">
                <c:v>107</c:v>
              </c:pt>
              <c:pt idx="7">
                <c:v>105</c:v>
              </c:pt>
              <c:pt idx="8">
                <c:v>100</c:v>
              </c:pt>
              <c:pt idx="9">
                <c:v>95</c:v>
              </c:pt>
              <c:pt idx="10">
                <c:v>90</c:v>
              </c:pt>
              <c:pt idx="11">
                <c:v>85</c:v>
              </c:pt>
              <c:pt idx="12">
                <c:v>80</c:v>
              </c:pt>
              <c:pt idx="13">
                <c:v>75</c:v>
              </c:pt>
              <c:pt idx="14">
                <c:v>70</c:v>
              </c:pt>
              <c:pt idx="15">
                <c:v>65</c:v>
              </c:pt>
            </c:numLit>
          </c:xVal>
          <c:yVal>
            <c:numLit>
              <c:formatCode>General</c:formatCode>
              <c:ptCount val="24"/>
              <c:pt idx="0">
                <c:v>0.75</c:v>
              </c:pt>
              <c:pt idx="1">
                <c:v>0.78</c:v>
              </c:pt>
              <c:pt idx="2">
                <c:v>0.82</c:v>
              </c:pt>
              <c:pt idx="3">
                <c:v>0.88500000000000001</c:v>
              </c:pt>
              <c:pt idx="4">
                <c:v>1.05</c:v>
              </c:pt>
              <c:pt idx="5">
                <c:v>1.1599999999999999</c:v>
              </c:pt>
              <c:pt idx="6">
                <c:v>1.26</c:v>
              </c:pt>
              <c:pt idx="7">
                <c:v>1.32</c:v>
              </c:pt>
              <c:pt idx="8">
                <c:v>1.36</c:v>
              </c:pt>
              <c:pt idx="9">
                <c:v>1.375</c:v>
              </c:pt>
              <c:pt idx="10">
                <c:v>1.36</c:v>
              </c:pt>
              <c:pt idx="11">
                <c:v>1.345</c:v>
              </c:pt>
              <c:pt idx="12">
                <c:v>1.32</c:v>
              </c:pt>
              <c:pt idx="13">
                <c:v>1.3</c:v>
              </c:pt>
              <c:pt idx="14">
                <c:v>1.25</c:v>
              </c:pt>
              <c:pt idx="15">
                <c:v>1.1499999999999999</c:v>
              </c:pt>
            </c:numLit>
          </c:yVal>
          <c:smooth val="1"/>
        </c:ser>
        <c:ser>
          <c:idx val="9"/>
          <c:order val="5"/>
          <c:tx>
            <c:v>0,84</c:v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70</c:v>
              </c:pt>
              <c:pt idx="1">
                <c:v>80</c:v>
              </c:pt>
              <c:pt idx="2">
                <c:v>85</c:v>
              </c:pt>
              <c:pt idx="3">
                <c:v>90</c:v>
              </c:pt>
              <c:pt idx="4">
                <c:v>100</c:v>
              </c:pt>
              <c:pt idx="5">
                <c:v>105</c:v>
              </c:pt>
              <c:pt idx="6">
                <c:v>110</c:v>
              </c:pt>
              <c:pt idx="7">
                <c:v>111</c:v>
              </c:pt>
              <c:pt idx="8">
                <c:v>110</c:v>
              </c:pt>
              <c:pt idx="9">
                <c:v>105</c:v>
              </c:pt>
              <c:pt idx="10">
                <c:v>100</c:v>
              </c:pt>
              <c:pt idx="11">
                <c:v>95</c:v>
              </c:pt>
              <c:pt idx="12">
                <c:v>90</c:v>
              </c:pt>
              <c:pt idx="13">
                <c:v>85</c:v>
              </c:pt>
              <c:pt idx="14">
                <c:v>80</c:v>
              </c:pt>
              <c:pt idx="15">
                <c:v>75</c:v>
              </c:pt>
              <c:pt idx="16">
                <c:v>70</c:v>
              </c:pt>
              <c:pt idx="17">
                <c:v>65</c:v>
              </c:pt>
            </c:numLit>
          </c:xVal>
          <c:yVal>
            <c:numLit>
              <c:formatCode>General</c:formatCode>
              <c:ptCount val="24"/>
              <c:pt idx="0">
                <c:v>0.66</c:v>
              </c:pt>
              <c:pt idx="1">
                <c:v>0.72499999999999998</c:v>
              </c:pt>
              <c:pt idx="2">
                <c:v>0.75</c:v>
              </c:pt>
              <c:pt idx="3">
                <c:v>0.79</c:v>
              </c:pt>
              <c:pt idx="4">
                <c:v>1</c:v>
              </c:pt>
              <c:pt idx="5">
                <c:v>1.1000000000000001</c:v>
              </c:pt>
              <c:pt idx="6">
                <c:v>1.26</c:v>
              </c:pt>
              <c:pt idx="7">
                <c:v>1.34</c:v>
              </c:pt>
              <c:pt idx="8">
                <c:v>1.36</c:v>
              </c:pt>
              <c:pt idx="9">
                <c:v>1.42</c:v>
              </c:pt>
              <c:pt idx="10">
                <c:v>1.44</c:v>
              </c:pt>
              <c:pt idx="11">
                <c:v>1.4450000000000001</c:v>
              </c:pt>
              <c:pt idx="12">
                <c:v>1.43</c:v>
              </c:pt>
              <c:pt idx="13">
                <c:v>1.415</c:v>
              </c:pt>
              <c:pt idx="14">
                <c:v>1.4</c:v>
              </c:pt>
              <c:pt idx="15">
                <c:v>1.37</c:v>
              </c:pt>
              <c:pt idx="16">
                <c:v>1.32</c:v>
              </c:pt>
              <c:pt idx="17">
                <c:v>1.25</c:v>
              </c:pt>
            </c:numLit>
          </c:yVal>
          <c:smooth val="1"/>
        </c:ser>
        <c:ser>
          <c:idx val="10"/>
          <c:order val="6"/>
          <c:tx>
            <c:v>0,82</c:v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Lit>
              <c:formatCode>General</c:formatCode>
              <c:ptCount val="22"/>
              <c:pt idx="0">
                <c:v>70</c:v>
              </c:pt>
              <c:pt idx="1">
                <c:v>80</c:v>
              </c:pt>
              <c:pt idx="2">
                <c:v>90</c:v>
              </c:pt>
              <c:pt idx="3">
                <c:v>95</c:v>
              </c:pt>
              <c:pt idx="4">
                <c:v>100</c:v>
              </c:pt>
              <c:pt idx="5">
                <c:v>105</c:v>
              </c:pt>
              <c:pt idx="6">
                <c:v>110</c:v>
              </c:pt>
              <c:pt idx="7">
                <c:v>115</c:v>
              </c:pt>
              <c:pt idx="8">
                <c:v>116</c:v>
              </c:pt>
              <c:pt idx="9">
                <c:v>115</c:v>
              </c:pt>
              <c:pt idx="10">
                <c:v>112.5</c:v>
              </c:pt>
              <c:pt idx="11">
                <c:v>110</c:v>
              </c:pt>
              <c:pt idx="12">
                <c:v>107.5</c:v>
              </c:pt>
            </c:numLit>
          </c:xVal>
          <c:yVal>
            <c:numLit>
              <c:formatCode>General</c:formatCode>
              <c:ptCount val="22"/>
              <c:pt idx="0">
                <c:v>0.59</c:v>
              </c:pt>
              <c:pt idx="1">
                <c:v>0.65</c:v>
              </c:pt>
              <c:pt idx="2">
                <c:v>0.72</c:v>
              </c:pt>
              <c:pt idx="3">
                <c:v>0.78</c:v>
              </c:pt>
              <c:pt idx="4">
                <c:v>0.9</c:v>
              </c:pt>
              <c:pt idx="5">
                <c:v>1.05</c:v>
              </c:pt>
              <c:pt idx="6">
                <c:v>1.1850000000000001</c:v>
              </c:pt>
              <c:pt idx="7">
                <c:v>1.32</c:v>
              </c:pt>
              <c:pt idx="8">
                <c:v>1.35</c:v>
              </c:pt>
              <c:pt idx="9">
                <c:v>1.4</c:v>
              </c:pt>
              <c:pt idx="10">
                <c:v>1.42</c:v>
              </c:pt>
              <c:pt idx="11">
                <c:v>1.44</c:v>
              </c:pt>
              <c:pt idx="12">
                <c:v>1.45</c:v>
              </c:pt>
            </c:numLit>
          </c:yVal>
          <c:smooth val="1"/>
        </c:ser>
        <c:ser>
          <c:idx val="11"/>
          <c:order val="7"/>
          <c:tx>
            <c:v>0,8</c:v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70</c:v>
              </c:pt>
              <c:pt idx="1">
                <c:v>80</c:v>
              </c:pt>
              <c:pt idx="2">
                <c:v>90</c:v>
              </c:pt>
              <c:pt idx="3">
                <c:v>95</c:v>
              </c:pt>
              <c:pt idx="4">
                <c:v>100</c:v>
              </c:pt>
              <c:pt idx="5">
                <c:v>105</c:v>
              </c:pt>
              <c:pt idx="6">
                <c:v>110</c:v>
              </c:pt>
              <c:pt idx="7">
                <c:v>115</c:v>
              </c:pt>
            </c:numLit>
          </c:xVal>
          <c:yVal>
            <c:numLit>
              <c:formatCode>General</c:formatCode>
              <c:ptCount val="24"/>
              <c:pt idx="0">
                <c:v>0.52</c:v>
              </c:pt>
              <c:pt idx="1">
                <c:v>0.6</c:v>
              </c:pt>
              <c:pt idx="2">
                <c:v>0.67500000000000004</c:v>
              </c:pt>
              <c:pt idx="3">
                <c:v>0.72499999999999998</c:v>
              </c:pt>
              <c:pt idx="4">
                <c:v>0.8</c:v>
              </c:pt>
              <c:pt idx="5">
                <c:v>0.95</c:v>
              </c:pt>
              <c:pt idx="6">
                <c:v>1.1000000000000001</c:v>
              </c:pt>
              <c:pt idx="7">
                <c:v>1.27</c:v>
              </c:pt>
            </c:numLit>
          </c:yVal>
          <c:smooth val="0"/>
        </c:ser>
        <c:ser>
          <c:idx val="12"/>
          <c:order val="8"/>
          <c:tx>
            <c:v>0,75</c:v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12"/>
              <c:pt idx="1">
                <c:v>80</c:v>
              </c:pt>
              <c:pt idx="2">
                <c:v>90</c:v>
              </c:pt>
              <c:pt idx="3">
                <c:v>95</c:v>
              </c:pt>
              <c:pt idx="4">
                <c:v>100</c:v>
              </c:pt>
              <c:pt idx="5">
                <c:v>105</c:v>
              </c:pt>
              <c:pt idx="6">
                <c:v>110</c:v>
              </c:pt>
              <c:pt idx="7">
                <c:v>115</c:v>
              </c:pt>
            </c:numLit>
          </c:xVal>
          <c:yVal>
            <c:numLit>
              <c:formatCode>General</c:formatCode>
              <c:ptCount val="12"/>
              <c:pt idx="1">
                <c:v>0.5</c:v>
              </c:pt>
              <c:pt idx="2">
                <c:v>0.57499999999999996</c:v>
              </c:pt>
              <c:pt idx="3">
                <c:v>0.61499999999999999</c:v>
              </c:pt>
              <c:pt idx="4">
                <c:v>0.68</c:v>
              </c:pt>
              <c:pt idx="5">
                <c:v>0.77500000000000002</c:v>
              </c:pt>
              <c:pt idx="6">
                <c:v>0.9</c:v>
              </c:pt>
              <c:pt idx="7">
                <c:v>1.07</c:v>
              </c:pt>
            </c:numLit>
          </c:yVal>
          <c:smooth val="0"/>
        </c:ser>
        <c:ser>
          <c:idx val="13"/>
          <c:order val="9"/>
          <c:tx>
            <c:v>0,7</c:v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Lit>
              <c:formatCode>General</c:formatCode>
              <c:ptCount val="11"/>
              <c:pt idx="1">
                <c:v>87.5</c:v>
              </c:pt>
              <c:pt idx="2">
                <c:v>90</c:v>
              </c:pt>
              <c:pt idx="3">
                <c:v>95</c:v>
              </c:pt>
              <c:pt idx="4">
                <c:v>100</c:v>
              </c:pt>
              <c:pt idx="5">
                <c:v>105</c:v>
              </c:pt>
              <c:pt idx="6">
                <c:v>110</c:v>
              </c:pt>
            </c:numLit>
          </c:xVal>
          <c:yVal>
            <c:numLit>
              <c:formatCode>General</c:formatCode>
              <c:ptCount val="11"/>
              <c:pt idx="1">
                <c:v>0.5</c:v>
              </c:pt>
              <c:pt idx="2">
                <c:v>0.52</c:v>
              </c:pt>
              <c:pt idx="3">
                <c:v>0.55000000000000004</c:v>
              </c:pt>
              <c:pt idx="4">
                <c:v>0.61</c:v>
              </c:pt>
              <c:pt idx="5">
                <c:v>0.69</c:v>
              </c:pt>
              <c:pt idx="6">
                <c:v>0.78500000000000003</c:v>
              </c:pt>
            </c:numLit>
          </c:yVal>
          <c:smooth val="0"/>
        </c:ser>
        <c:ser>
          <c:idx val="14"/>
          <c:order val="10"/>
          <c:tx>
            <c:v>Pmax</c:v>
          </c:tx>
          <c:spPr>
            <a:ln w="254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2"/>
              <c:pt idx="0">
                <c:v>60</c:v>
              </c:pt>
              <c:pt idx="1">
                <c:v>65</c:v>
              </c:pt>
              <c:pt idx="2">
                <c:v>70</c:v>
              </c:pt>
              <c:pt idx="3">
                <c:v>75</c:v>
              </c:pt>
              <c:pt idx="4">
                <c:v>80</c:v>
              </c:pt>
              <c:pt idx="5">
                <c:v>85</c:v>
              </c:pt>
              <c:pt idx="6">
                <c:v>90</c:v>
              </c:pt>
              <c:pt idx="7">
                <c:v>95</c:v>
              </c:pt>
              <c:pt idx="8">
                <c:v>100</c:v>
              </c:pt>
              <c:pt idx="9">
                <c:v>105</c:v>
              </c:pt>
              <c:pt idx="10">
                <c:v>110</c:v>
              </c:pt>
              <c:pt idx="11">
                <c:v>115</c:v>
              </c:pt>
            </c:numLit>
          </c:xVal>
          <c:yVal>
            <c:numLit>
              <c:formatCode>General</c:formatCode>
              <c:ptCount val="12"/>
              <c:pt idx="0">
                <c:v>1.3</c:v>
              </c:pt>
              <c:pt idx="1">
                <c:v>1.3049999999999999</c:v>
              </c:pt>
              <c:pt idx="2">
                <c:v>1.31</c:v>
              </c:pt>
              <c:pt idx="3">
                <c:v>1.3149999999999999</c:v>
              </c:pt>
              <c:pt idx="4">
                <c:v>1.32</c:v>
              </c:pt>
              <c:pt idx="5">
                <c:v>1.325</c:v>
              </c:pt>
              <c:pt idx="6">
                <c:v>1.33</c:v>
              </c:pt>
              <c:pt idx="7">
                <c:v>1.335</c:v>
              </c:pt>
              <c:pt idx="8">
                <c:v>1.34</c:v>
              </c:pt>
              <c:pt idx="9">
                <c:v>1.345</c:v>
              </c:pt>
              <c:pt idx="10">
                <c:v>1.35</c:v>
              </c:pt>
              <c:pt idx="11">
                <c:v>1.355</c:v>
              </c:pt>
            </c:numLit>
          </c:yVal>
          <c:smooth val="0"/>
        </c:ser>
        <c:ser>
          <c:idx val="15"/>
          <c:order val="11"/>
          <c:tx>
            <c:v>Sigma H</c:v>
          </c:tx>
          <c:spPr>
            <a:ln w="127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0"/>
              <c:pt idx="0">
                <c:v>60</c:v>
              </c:pt>
              <c:pt idx="1">
                <c:v>65</c:v>
              </c:pt>
              <c:pt idx="2">
                <c:v>70</c:v>
              </c:pt>
              <c:pt idx="3">
                <c:v>75</c:v>
              </c:pt>
              <c:pt idx="4">
                <c:v>80</c:v>
              </c:pt>
              <c:pt idx="5">
                <c:v>85</c:v>
              </c:pt>
              <c:pt idx="6">
                <c:v>90</c:v>
              </c:pt>
              <c:pt idx="7">
                <c:v>95</c:v>
              </c:pt>
              <c:pt idx="8">
                <c:v>100</c:v>
              </c:pt>
              <c:pt idx="9">
                <c:v>105</c:v>
              </c:pt>
            </c:numLit>
          </c:xVal>
          <c:yVal>
            <c:numLit>
              <c:formatCode>General</c:formatCode>
              <c:ptCount val="10"/>
              <c:pt idx="2">
                <c:v>1.24</c:v>
              </c:pt>
              <c:pt idx="3">
                <c:v>1.2849999999999999</c:v>
              </c:pt>
              <c:pt idx="4">
                <c:v>1.325</c:v>
              </c:pt>
            </c:numLit>
          </c:yVal>
          <c:smooth val="0"/>
        </c:ser>
        <c:ser>
          <c:idx val="16"/>
          <c:order val="12"/>
          <c:tx>
            <c:v>Sigma D</c:v>
          </c:tx>
          <c:spPr>
            <a:ln w="12700">
              <a:pattFill prst="pct75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0"/>
              <c:pt idx="0">
                <c:v>60</c:v>
              </c:pt>
              <c:pt idx="1">
                <c:v>65</c:v>
              </c:pt>
              <c:pt idx="2">
                <c:v>70</c:v>
              </c:pt>
              <c:pt idx="3">
                <c:v>75</c:v>
              </c:pt>
              <c:pt idx="4">
                <c:v>80</c:v>
              </c:pt>
              <c:pt idx="5">
                <c:v>85</c:v>
              </c:pt>
              <c:pt idx="6">
                <c:v>90</c:v>
              </c:pt>
              <c:pt idx="7">
                <c:v>95</c:v>
              </c:pt>
              <c:pt idx="8">
                <c:v>100</c:v>
              </c:pt>
              <c:pt idx="9">
                <c:v>105</c:v>
              </c:pt>
            </c:numLit>
          </c:xVal>
          <c:yVal>
            <c:numLit>
              <c:formatCode>General</c:formatCode>
              <c:ptCount val="10"/>
              <c:pt idx="3">
                <c:v>0.65</c:v>
              </c:pt>
              <c:pt idx="4">
                <c:v>0.8</c:v>
              </c:pt>
              <c:pt idx="5">
                <c:v>0.92500000000000004</c:v>
              </c:pt>
              <c:pt idx="6">
                <c:v>1.05</c:v>
              </c:pt>
            </c:numLit>
          </c:yVal>
          <c:smooth val="0"/>
        </c:ser>
        <c:ser>
          <c:idx val="17"/>
          <c:order val="13"/>
          <c:tx>
            <c:v>PMAX</c:v>
          </c:tx>
          <c:spPr>
            <a:ln w="38100">
              <a:solidFill>
                <a:srgbClr val="33CCCC"/>
              </a:solidFill>
              <a:prstDash val="solid"/>
            </a:ln>
          </c:spPr>
          <c:marker>
            <c:symbol val="dash"/>
            <c:size val="9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Lit>
              <c:formatCode>General</c:formatCode>
              <c:ptCount val="12"/>
              <c:pt idx="0">
                <c:v>60</c:v>
              </c:pt>
              <c:pt idx="1">
                <c:v>65</c:v>
              </c:pt>
              <c:pt idx="2">
                <c:v>70</c:v>
              </c:pt>
              <c:pt idx="3">
                <c:v>75</c:v>
              </c:pt>
              <c:pt idx="4">
                <c:v>80</c:v>
              </c:pt>
              <c:pt idx="5">
                <c:v>85</c:v>
              </c:pt>
              <c:pt idx="6">
                <c:v>90</c:v>
              </c:pt>
              <c:pt idx="7">
                <c:v>95</c:v>
              </c:pt>
              <c:pt idx="8">
                <c:v>100</c:v>
              </c:pt>
              <c:pt idx="9">
                <c:v>105</c:v>
              </c:pt>
              <c:pt idx="10">
                <c:v>110</c:v>
              </c:pt>
              <c:pt idx="11">
                <c:v>115</c:v>
              </c:pt>
            </c:numLit>
          </c:xVal>
          <c:yVal>
            <c:numLit>
              <c:formatCode>General</c:formatCode>
              <c:ptCount val="12"/>
              <c:pt idx="0">
                <c:v>1.4</c:v>
              </c:pt>
              <c:pt idx="1">
                <c:v>1.405</c:v>
              </c:pt>
              <c:pt idx="2">
                <c:v>1.41</c:v>
              </c:pt>
              <c:pt idx="3">
                <c:v>1.415</c:v>
              </c:pt>
              <c:pt idx="4">
                <c:v>1.42</c:v>
              </c:pt>
              <c:pt idx="5">
                <c:v>1.425</c:v>
              </c:pt>
              <c:pt idx="6">
                <c:v>1.43</c:v>
              </c:pt>
              <c:pt idx="7">
                <c:v>1.4350000000000001</c:v>
              </c:pt>
              <c:pt idx="8">
                <c:v>1.44</c:v>
              </c:pt>
              <c:pt idx="9">
                <c:v>1.4450000000000001</c:v>
              </c:pt>
              <c:pt idx="10">
                <c:v>1.45</c:v>
              </c:pt>
              <c:pt idx="11">
                <c:v>1.4550000000000001</c:v>
              </c:pt>
            </c:numLit>
          </c:yVal>
          <c:smooth val="0"/>
        </c:ser>
        <c:ser>
          <c:idx val="18"/>
          <c:order val="14"/>
          <c:tx>
            <c:strRef>
              <c:f>TG2_F265!$C$32</c:f>
              <c:strCache>
                <c:ptCount val="1"/>
                <c:pt idx="0">
                  <c:v>24,43 </c:v>
                </c:pt>
              </c:strCache>
            </c:strRef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xVal>
            <c:numRef>
              <c:f>TG2_F265!$B$35:$D$35</c:f>
              <c:numCache>
                <c:formatCode>0.0_)</c:formatCode>
                <c:ptCount val="3"/>
                <c:pt idx="0">
                  <c:v>68.793926866820556</c:v>
                </c:pt>
                <c:pt idx="1">
                  <c:v>69.806026644783358</c:v>
                </c:pt>
                <c:pt idx="2">
                  <c:v>70.606942393337818</c:v>
                </c:pt>
              </c:numCache>
            </c:numRef>
          </c:xVal>
          <c:yVal>
            <c:numRef>
              <c:f>TG2_F265!$B$34:$D$34</c:f>
              <c:numCache>
                <c:formatCode>0.000_)</c:formatCode>
                <c:ptCount val="3"/>
                <c:pt idx="0">
                  <c:v>0.3769426967306132</c:v>
                </c:pt>
                <c:pt idx="1">
                  <c:v>0.6884789346078739</c:v>
                </c:pt>
                <c:pt idx="2">
                  <c:v>0.96719189054187304</c:v>
                </c:pt>
              </c:numCache>
            </c:numRef>
          </c:yVal>
          <c:smooth val="0"/>
        </c:ser>
        <c:ser>
          <c:idx val="19"/>
          <c:order val="15"/>
          <c:tx>
            <c:strRef>
              <c:f>TG2_F265!$F$32</c:f>
              <c:strCache>
                <c:ptCount val="1"/>
                <c:pt idx="0">
                  <c:v>26,03 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xVal>
            <c:numRef>
              <c:f>TG2_F265!$E$35:$G$35</c:f>
              <c:numCache>
                <c:formatCode>0.0_)</c:formatCode>
                <c:ptCount val="3"/>
                <c:pt idx="0">
                  <c:v>66.704817744150759</c:v>
                </c:pt>
                <c:pt idx="1">
                  <c:v>67.626261940761822</c:v>
                </c:pt>
                <c:pt idx="2">
                  <c:v>68.353695395277484</c:v>
                </c:pt>
              </c:numCache>
            </c:numRef>
          </c:xVal>
          <c:yVal>
            <c:numRef>
              <c:f>TG2_F265!$E$34:$G$34</c:f>
              <c:numCache>
                <c:formatCode>0.000_)</c:formatCode>
                <c:ptCount val="3"/>
                <c:pt idx="0">
                  <c:v>0.36549583706830369</c:v>
                </c:pt>
                <c:pt idx="1">
                  <c:v>0.66698047447122699</c:v>
                </c:pt>
                <c:pt idx="2">
                  <c:v>0.93632633893972061</c:v>
                </c:pt>
              </c:numCache>
            </c:numRef>
          </c:yVal>
          <c:smooth val="0"/>
        </c:ser>
        <c:ser>
          <c:idx val="20"/>
          <c:order val="16"/>
          <c:tx>
            <c:strRef>
              <c:f>TG2_F265!$I$32</c:f>
              <c:strCache>
                <c:ptCount val="1"/>
                <c:pt idx="0">
                  <c:v>15,93 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99"/>
              </a:solidFill>
              <a:ln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xVal>
            <c:numRef>
              <c:f>TG2_F265!$H$35:$J$35</c:f>
              <c:numCache>
                <c:formatCode>0.0_)</c:formatCode>
                <c:ptCount val="3"/>
                <c:pt idx="0">
                  <c:v>84.549681540787887</c:v>
                </c:pt>
                <c:pt idx="1">
                  <c:v>86.450147655380391</c:v>
                </c:pt>
                <c:pt idx="2">
                  <c:v>87.98558640274068</c:v>
                </c:pt>
              </c:numCache>
            </c:numRef>
          </c:xVal>
          <c:yVal>
            <c:numRef>
              <c:f>TG2_F265!$H$34:$J$34</c:f>
              <c:numCache>
                <c:formatCode>0.000_)</c:formatCode>
                <c:ptCount val="3"/>
                <c:pt idx="0">
                  <c:v>0.46327323383352725</c:v>
                </c:pt>
                <c:pt idx="1">
                  <c:v>0.85263563069332171</c:v>
                </c:pt>
                <c:pt idx="2">
                  <c:v>1.2052489849968586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618048"/>
        <c:axId val="147624704"/>
      </c:scatterChart>
      <c:valAx>
        <c:axId val="147618048"/>
        <c:scaling>
          <c:orientation val="minMax"/>
          <c:max val="120"/>
          <c:min val="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TG2_F265!$A$35</c:f>
              <c:strCache>
                <c:ptCount val="1"/>
                <c:pt idx="0">
                  <c:v>n11</c:v>
                </c:pt>
              </c:strCache>
            </c:strRef>
          </c:tx>
          <c:layout>
            <c:manualLayout>
              <c:xMode val="edge"/>
              <c:yMode val="edge"/>
              <c:x val="0.43450479233226835"/>
              <c:y val="0.9453237410071943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_)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7624704"/>
        <c:crossesAt val="0.1"/>
        <c:crossBetween val="midCat"/>
        <c:majorUnit val="5"/>
        <c:minorUnit val="1"/>
      </c:valAx>
      <c:valAx>
        <c:axId val="147624704"/>
        <c:scaling>
          <c:orientation val="minMax"/>
          <c:max val="1.5"/>
          <c:min val="0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TG2_F265!$A$34</c:f>
              <c:strCache>
                <c:ptCount val="1"/>
                <c:pt idx="0">
                  <c:v>Q11</c:v>
                </c:pt>
              </c:strCache>
            </c:strRef>
          </c:tx>
          <c:layout>
            <c:manualLayout>
              <c:xMode val="edge"/>
              <c:yMode val="edge"/>
              <c:x val="2.3961661341853034E-2"/>
              <c:y val="0.49208633093525178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.00_)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761804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68370607028751"/>
          <c:y val="0.17410071942446043"/>
          <c:w val="0.16453674121405751"/>
          <c:h val="0.595683453237410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TG2_F23!$B$4:$D$4</c:f>
          <c:strCache>
            <c:ptCount val="1"/>
            <c:pt idx="0">
              <c:v>MVE  Letovice TG2</c:v>
            </c:pt>
          </c:strCache>
        </c:strRef>
      </c:tx>
      <c:layout>
        <c:manualLayout>
          <c:xMode val="edge"/>
          <c:yMode val="edge"/>
          <c:x val="0.3771334200463784"/>
          <c:y val="2.722063037249283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3481239902110359"/>
          <c:y val="0.12177650429799428"/>
          <c:w val="0.63651930170723603"/>
          <c:h val="0.77936962750716332"/>
        </c:manualLayout>
      </c:layout>
      <c:scatterChart>
        <c:scatterStyle val="lineMarker"/>
        <c:varyColors val="0"/>
        <c:ser>
          <c:idx val="0"/>
          <c:order val="0"/>
          <c:tx>
            <c:strRef>
              <c:f>TG2_F23!$B$28</c:f>
              <c:strCache>
                <c:ptCount val="1"/>
                <c:pt idx="0">
                  <c:v>358,50 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TG2_F23!$B$35:$D$35</c:f>
              <c:numCache>
                <c:formatCode>0.0_)</c:formatCode>
                <c:ptCount val="3"/>
                <c:pt idx="0">
                  <c:v>68.793926866820556</c:v>
                </c:pt>
                <c:pt idx="1">
                  <c:v>69.806026644783358</c:v>
                </c:pt>
                <c:pt idx="2">
                  <c:v>70.606942393337818</c:v>
                </c:pt>
              </c:numCache>
            </c:numRef>
          </c:xVal>
          <c:yVal>
            <c:numRef>
              <c:f>TG2_F23!$B$34:$D$34</c:f>
              <c:numCache>
                <c:formatCode>0.000_)</c:formatCode>
                <c:ptCount val="3"/>
                <c:pt idx="0">
                  <c:v>0.3769426967306132</c:v>
                </c:pt>
                <c:pt idx="1">
                  <c:v>0.6884789346078739</c:v>
                </c:pt>
                <c:pt idx="2">
                  <c:v>0.96719189054187304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TG2_F23!$F$28</c:f>
              <c:strCache>
                <c:ptCount val="1"/>
                <c:pt idx="0">
                  <c:v>360,10 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TG2_F23!$E$35:$G$35</c:f>
              <c:numCache>
                <c:formatCode>0.0_)</c:formatCode>
                <c:ptCount val="3"/>
                <c:pt idx="0">
                  <c:v>66.704817744150759</c:v>
                </c:pt>
                <c:pt idx="1">
                  <c:v>67.626261940761822</c:v>
                </c:pt>
                <c:pt idx="2">
                  <c:v>68.353695395277484</c:v>
                </c:pt>
              </c:numCache>
            </c:numRef>
          </c:xVal>
          <c:yVal>
            <c:numRef>
              <c:f>TG2_F23!$E$34:$G$34</c:f>
              <c:numCache>
                <c:formatCode>0.000_)</c:formatCode>
                <c:ptCount val="3"/>
                <c:pt idx="0">
                  <c:v>0.36549583706830369</c:v>
                </c:pt>
                <c:pt idx="1">
                  <c:v>0.66698047447122699</c:v>
                </c:pt>
                <c:pt idx="2">
                  <c:v>0.93632633893972061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TG2_F23!$I$28</c:f>
              <c:strCache>
                <c:ptCount val="1"/>
                <c:pt idx="0">
                  <c:v>350,00 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TG2_F23!$H$35:$I$35</c:f>
              <c:numCache>
                <c:formatCode>0.0_)</c:formatCode>
                <c:ptCount val="2"/>
                <c:pt idx="0">
                  <c:v>84.549681540787887</c:v>
                </c:pt>
                <c:pt idx="1">
                  <c:v>86.450147655380391</c:v>
                </c:pt>
              </c:numCache>
            </c:numRef>
          </c:xVal>
          <c:yVal>
            <c:numRef>
              <c:f>TG2_F23!$H$34:$I$34</c:f>
              <c:numCache>
                <c:formatCode>0.000_)</c:formatCode>
                <c:ptCount val="2"/>
                <c:pt idx="0">
                  <c:v>0.46327323383352725</c:v>
                </c:pt>
                <c:pt idx="1">
                  <c:v>0.85263563069332171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TG2_F23!$J$28</c:f>
              <c:strCache>
                <c:ptCount val="1"/>
                <c:pt idx="0">
                  <c:v>350,00 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TG2_F23!$J$35</c:f>
              <c:numCache>
                <c:formatCode>0.0_)</c:formatCode>
                <c:ptCount val="1"/>
                <c:pt idx="0">
                  <c:v>87.98558640274068</c:v>
                </c:pt>
              </c:numCache>
            </c:numRef>
          </c:xVal>
          <c:yVal>
            <c:numRef>
              <c:f>TG2_F23!$J$34</c:f>
              <c:numCache>
                <c:formatCode>0.000_)</c:formatCode>
                <c:ptCount val="1"/>
                <c:pt idx="0">
                  <c:v>1.2052489849968586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TG2_F23!$L$26</c:f>
              <c:strCache>
                <c:ptCount val="1"/>
                <c:pt idx="0">
                  <c:v>90%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TG2_F23!$L$29:$L$47</c:f>
              <c:numCache>
                <c:formatCode>0.0_)</c:formatCode>
                <c:ptCount val="19"/>
                <c:pt idx="2">
                  <c:v>67</c:v>
                </c:pt>
                <c:pt idx="3">
                  <c:v>68</c:v>
                </c:pt>
                <c:pt idx="4">
                  <c:v>69</c:v>
                </c:pt>
                <c:pt idx="5">
                  <c:v>70</c:v>
                </c:pt>
                <c:pt idx="6">
                  <c:v>71</c:v>
                </c:pt>
                <c:pt idx="7">
                  <c:v>72.5</c:v>
                </c:pt>
                <c:pt idx="8">
                  <c:v>75</c:v>
                </c:pt>
                <c:pt idx="9">
                  <c:v>80</c:v>
                </c:pt>
                <c:pt idx="10">
                  <c:v>81</c:v>
                </c:pt>
                <c:pt idx="11">
                  <c:v>81.5</c:v>
                </c:pt>
                <c:pt idx="12">
                  <c:v>80</c:v>
                </c:pt>
                <c:pt idx="13">
                  <c:v>77.5</c:v>
                </c:pt>
                <c:pt idx="14">
                  <c:v>75</c:v>
                </c:pt>
                <c:pt idx="15">
                  <c:v>72.5</c:v>
                </c:pt>
                <c:pt idx="16">
                  <c:v>70</c:v>
                </c:pt>
                <c:pt idx="17">
                  <c:v>68</c:v>
                </c:pt>
                <c:pt idx="18">
                  <c:v>67</c:v>
                </c:pt>
              </c:numCache>
            </c:numRef>
          </c:xVal>
          <c:yVal>
            <c:numRef>
              <c:f>TG2_F23!$M$29:$M$47</c:f>
              <c:numCache>
                <c:formatCode>0.000_)</c:formatCode>
                <c:ptCount val="19"/>
                <c:pt idx="2">
                  <c:v>0.82499999999999996</c:v>
                </c:pt>
                <c:pt idx="3">
                  <c:v>0.77</c:v>
                </c:pt>
                <c:pt idx="4">
                  <c:v>0.76500000000000001</c:v>
                </c:pt>
                <c:pt idx="5">
                  <c:v>0.76</c:v>
                </c:pt>
                <c:pt idx="6">
                  <c:v>0.76</c:v>
                </c:pt>
                <c:pt idx="7">
                  <c:v>0.755</c:v>
                </c:pt>
                <c:pt idx="8">
                  <c:v>0.77500000000000002</c:v>
                </c:pt>
                <c:pt idx="9">
                  <c:v>0.84</c:v>
                </c:pt>
                <c:pt idx="10">
                  <c:v>0.86</c:v>
                </c:pt>
                <c:pt idx="11">
                  <c:v>0.88</c:v>
                </c:pt>
                <c:pt idx="12">
                  <c:v>0.92</c:v>
                </c:pt>
                <c:pt idx="13">
                  <c:v>0.93500000000000005</c:v>
                </c:pt>
                <c:pt idx="14">
                  <c:v>0.93500000000000005</c:v>
                </c:pt>
                <c:pt idx="15">
                  <c:v>0.93</c:v>
                </c:pt>
                <c:pt idx="16">
                  <c:v>0.91</c:v>
                </c:pt>
                <c:pt idx="17">
                  <c:v>0.875</c:v>
                </c:pt>
                <c:pt idx="18">
                  <c:v>0.82499999999999996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TG2_F23!$N$26</c:f>
              <c:strCache>
                <c:ptCount val="1"/>
                <c:pt idx="0">
                  <c:v>89%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Ref>
              <c:f>TG2_F23!$N$29:$N$50</c:f>
              <c:numCache>
                <c:formatCode>0.0_)</c:formatCode>
                <c:ptCount val="22"/>
                <c:pt idx="0">
                  <c:v>64</c:v>
                </c:pt>
                <c:pt idx="1">
                  <c:v>65</c:v>
                </c:pt>
                <c:pt idx="2">
                  <c:v>67.5</c:v>
                </c:pt>
                <c:pt idx="3">
                  <c:v>70</c:v>
                </c:pt>
                <c:pt idx="4">
                  <c:v>72.5</c:v>
                </c:pt>
                <c:pt idx="5">
                  <c:v>75</c:v>
                </c:pt>
                <c:pt idx="6">
                  <c:v>80</c:v>
                </c:pt>
                <c:pt idx="7">
                  <c:v>82.5</c:v>
                </c:pt>
                <c:pt idx="8">
                  <c:v>83.5</c:v>
                </c:pt>
                <c:pt idx="9">
                  <c:v>83</c:v>
                </c:pt>
                <c:pt idx="10">
                  <c:v>82.5</c:v>
                </c:pt>
                <c:pt idx="11">
                  <c:v>80</c:v>
                </c:pt>
                <c:pt idx="12">
                  <c:v>77.5</c:v>
                </c:pt>
                <c:pt idx="13">
                  <c:v>75</c:v>
                </c:pt>
                <c:pt idx="14">
                  <c:v>72.5</c:v>
                </c:pt>
                <c:pt idx="15">
                  <c:v>70</c:v>
                </c:pt>
                <c:pt idx="16">
                  <c:v>67.5</c:v>
                </c:pt>
                <c:pt idx="17">
                  <c:v>65</c:v>
                </c:pt>
                <c:pt idx="18">
                  <c:v>64</c:v>
                </c:pt>
              </c:numCache>
            </c:numRef>
          </c:xVal>
          <c:yVal>
            <c:numRef>
              <c:f>TG2_F23!$O$29:$O$50</c:f>
              <c:numCache>
                <c:formatCode>0.000_)</c:formatCode>
                <c:ptCount val="22"/>
                <c:pt idx="0">
                  <c:v>0.82</c:v>
                </c:pt>
                <c:pt idx="1">
                  <c:v>0.745</c:v>
                </c:pt>
                <c:pt idx="2">
                  <c:v>0.71499999999999997</c:v>
                </c:pt>
                <c:pt idx="3">
                  <c:v>0.71</c:v>
                </c:pt>
                <c:pt idx="4">
                  <c:v>0.71499999999999997</c:v>
                </c:pt>
                <c:pt idx="5">
                  <c:v>0.73</c:v>
                </c:pt>
                <c:pt idx="6">
                  <c:v>0.8</c:v>
                </c:pt>
                <c:pt idx="7">
                  <c:v>0.85</c:v>
                </c:pt>
                <c:pt idx="8">
                  <c:v>0.9</c:v>
                </c:pt>
                <c:pt idx="9">
                  <c:v>0.93</c:v>
                </c:pt>
                <c:pt idx="10">
                  <c:v>0.94</c:v>
                </c:pt>
                <c:pt idx="11">
                  <c:v>0.97</c:v>
                </c:pt>
                <c:pt idx="12">
                  <c:v>0.97499999999999998</c:v>
                </c:pt>
                <c:pt idx="13">
                  <c:v>0.98</c:v>
                </c:pt>
                <c:pt idx="14">
                  <c:v>0.97</c:v>
                </c:pt>
                <c:pt idx="15">
                  <c:v>0.96</c:v>
                </c:pt>
                <c:pt idx="16">
                  <c:v>0.93500000000000005</c:v>
                </c:pt>
                <c:pt idx="17">
                  <c:v>0.88</c:v>
                </c:pt>
                <c:pt idx="18">
                  <c:v>0.82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TG2_F23!$P$26</c:f>
              <c:strCache>
                <c:ptCount val="1"/>
                <c:pt idx="0">
                  <c:v>88%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TG2_F23!$P$29:$P$49</c:f>
              <c:numCache>
                <c:formatCode>0.0_)</c:formatCode>
                <c:ptCount val="21"/>
                <c:pt idx="0">
                  <c:v>61.5</c:v>
                </c:pt>
                <c:pt idx="1">
                  <c:v>62</c:v>
                </c:pt>
                <c:pt idx="2">
                  <c:v>62.5</c:v>
                </c:pt>
                <c:pt idx="3">
                  <c:v>65</c:v>
                </c:pt>
                <c:pt idx="4">
                  <c:v>67.5</c:v>
                </c:pt>
                <c:pt idx="5">
                  <c:v>70</c:v>
                </c:pt>
                <c:pt idx="6">
                  <c:v>72.5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86</c:v>
                </c:pt>
                <c:pt idx="11">
                  <c:v>85</c:v>
                </c:pt>
                <c:pt idx="12">
                  <c:v>82.5</c:v>
                </c:pt>
                <c:pt idx="13">
                  <c:v>80</c:v>
                </c:pt>
                <c:pt idx="14">
                  <c:v>75</c:v>
                </c:pt>
                <c:pt idx="15">
                  <c:v>72.5</c:v>
                </c:pt>
                <c:pt idx="16">
                  <c:v>70</c:v>
                </c:pt>
                <c:pt idx="17">
                  <c:v>67.5</c:v>
                </c:pt>
                <c:pt idx="18">
                  <c:v>65</c:v>
                </c:pt>
                <c:pt idx="19">
                  <c:v>62.5</c:v>
                </c:pt>
                <c:pt idx="20">
                  <c:v>61.5</c:v>
                </c:pt>
              </c:numCache>
            </c:numRef>
          </c:xVal>
          <c:yVal>
            <c:numRef>
              <c:f>TG2_F23!$Q$29:$Q$49</c:f>
              <c:numCache>
                <c:formatCode>0.000_)</c:formatCode>
                <c:ptCount val="21"/>
                <c:pt idx="0">
                  <c:v>0.81</c:v>
                </c:pt>
                <c:pt idx="1">
                  <c:v>0.75</c:v>
                </c:pt>
                <c:pt idx="2">
                  <c:v>0.72</c:v>
                </c:pt>
                <c:pt idx="3">
                  <c:v>0.68</c:v>
                </c:pt>
                <c:pt idx="4">
                  <c:v>0.67</c:v>
                </c:pt>
                <c:pt idx="5">
                  <c:v>0.66500000000000004</c:v>
                </c:pt>
                <c:pt idx="6">
                  <c:v>0.67</c:v>
                </c:pt>
                <c:pt idx="7">
                  <c:v>0.68500000000000005</c:v>
                </c:pt>
                <c:pt idx="8">
                  <c:v>0.76500000000000001</c:v>
                </c:pt>
                <c:pt idx="9">
                  <c:v>0.87</c:v>
                </c:pt>
                <c:pt idx="10">
                  <c:v>0.92500000000000004</c:v>
                </c:pt>
                <c:pt idx="11">
                  <c:v>0.96</c:v>
                </c:pt>
                <c:pt idx="12">
                  <c:v>0.98499999999999999</c:v>
                </c:pt>
                <c:pt idx="13">
                  <c:v>1</c:v>
                </c:pt>
                <c:pt idx="14">
                  <c:v>1.0149999999999999</c:v>
                </c:pt>
                <c:pt idx="15">
                  <c:v>1.01</c:v>
                </c:pt>
                <c:pt idx="16">
                  <c:v>1.0049999999999999</c:v>
                </c:pt>
                <c:pt idx="17">
                  <c:v>0.99</c:v>
                </c:pt>
                <c:pt idx="18">
                  <c:v>0.95499999999999996</c:v>
                </c:pt>
                <c:pt idx="19">
                  <c:v>0.9</c:v>
                </c:pt>
                <c:pt idx="20">
                  <c:v>0.81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TG2_F23!$R$26</c:f>
              <c:strCache>
                <c:ptCount val="1"/>
                <c:pt idx="0">
                  <c:v>86%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TG2_F23!$R$29:$R$48</c:f>
              <c:numCache>
                <c:formatCode>0.0_)</c:formatCode>
                <c:ptCount val="20"/>
                <c:pt idx="0">
                  <c:v>60</c:v>
                </c:pt>
                <c:pt idx="1">
                  <c:v>58</c:v>
                </c:pt>
                <c:pt idx="2">
                  <c:v>57.5</c:v>
                </c:pt>
                <c:pt idx="3">
                  <c:v>58</c:v>
                </c:pt>
                <c:pt idx="4">
                  <c:v>60</c:v>
                </c:pt>
                <c:pt idx="5">
                  <c:v>62.5</c:v>
                </c:pt>
                <c:pt idx="6">
                  <c:v>65</c:v>
                </c:pt>
                <c:pt idx="7">
                  <c:v>67.5</c:v>
                </c:pt>
                <c:pt idx="8">
                  <c:v>70</c:v>
                </c:pt>
                <c:pt idx="9">
                  <c:v>75</c:v>
                </c:pt>
                <c:pt idx="10">
                  <c:v>77.5</c:v>
                </c:pt>
                <c:pt idx="11">
                  <c:v>80</c:v>
                </c:pt>
                <c:pt idx="12">
                  <c:v>85</c:v>
                </c:pt>
                <c:pt idx="13">
                  <c:v>88</c:v>
                </c:pt>
                <c:pt idx="14">
                  <c:v>89</c:v>
                </c:pt>
                <c:pt idx="15">
                  <c:v>87.5</c:v>
                </c:pt>
                <c:pt idx="16">
                  <c:v>85</c:v>
                </c:pt>
                <c:pt idx="17">
                  <c:v>80</c:v>
                </c:pt>
                <c:pt idx="18">
                  <c:v>75</c:v>
                </c:pt>
                <c:pt idx="19">
                  <c:v>70</c:v>
                </c:pt>
              </c:numCache>
            </c:numRef>
          </c:xVal>
          <c:yVal>
            <c:numRef>
              <c:f>TG2_F23!$S$29:$S$48</c:f>
              <c:numCache>
                <c:formatCode>0.000_)</c:formatCode>
                <c:ptCount val="20"/>
                <c:pt idx="0">
                  <c:v>1</c:v>
                </c:pt>
                <c:pt idx="1">
                  <c:v>0.92500000000000004</c:v>
                </c:pt>
                <c:pt idx="2">
                  <c:v>0.85</c:v>
                </c:pt>
                <c:pt idx="3">
                  <c:v>0.77</c:v>
                </c:pt>
                <c:pt idx="4">
                  <c:v>0.67500000000000004</c:v>
                </c:pt>
                <c:pt idx="5">
                  <c:v>0.63</c:v>
                </c:pt>
                <c:pt idx="6">
                  <c:v>0.61499999999999999</c:v>
                </c:pt>
                <c:pt idx="7">
                  <c:v>0.60499999999999998</c:v>
                </c:pt>
                <c:pt idx="8">
                  <c:v>0.6</c:v>
                </c:pt>
                <c:pt idx="9">
                  <c:v>0.61499999999999999</c:v>
                </c:pt>
                <c:pt idx="10">
                  <c:v>0.64</c:v>
                </c:pt>
                <c:pt idx="11">
                  <c:v>0.67500000000000004</c:v>
                </c:pt>
                <c:pt idx="12">
                  <c:v>0.79</c:v>
                </c:pt>
                <c:pt idx="13">
                  <c:v>0.875</c:v>
                </c:pt>
                <c:pt idx="14">
                  <c:v>0.95</c:v>
                </c:pt>
                <c:pt idx="15">
                  <c:v>0.99</c:v>
                </c:pt>
                <c:pt idx="16">
                  <c:v>1.02</c:v>
                </c:pt>
                <c:pt idx="17">
                  <c:v>1.05</c:v>
                </c:pt>
                <c:pt idx="18">
                  <c:v>1.07</c:v>
                </c:pt>
                <c:pt idx="19">
                  <c:v>1.075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TG2_F23!$T$26</c:f>
              <c:strCache>
                <c:ptCount val="1"/>
                <c:pt idx="0">
                  <c:v>84%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Ref>
              <c:f>TG2_F23!$T$29:$T$51</c:f>
              <c:numCache>
                <c:formatCode>0.0_)</c:formatCode>
                <c:ptCount val="23"/>
                <c:pt idx="0">
                  <c:v>55</c:v>
                </c:pt>
                <c:pt idx="1">
                  <c:v>54.5</c:v>
                </c:pt>
                <c:pt idx="2">
                  <c:v>55</c:v>
                </c:pt>
                <c:pt idx="3">
                  <c:v>57.5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77.5</c:v>
                </c:pt>
                <c:pt idx="9">
                  <c:v>80</c:v>
                </c:pt>
                <c:pt idx="10">
                  <c:v>82.5</c:v>
                </c:pt>
                <c:pt idx="11">
                  <c:v>85</c:v>
                </c:pt>
                <c:pt idx="12">
                  <c:v>90</c:v>
                </c:pt>
                <c:pt idx="13">
                  <c:v>91.5</c:v>
                </c:pt>
                <c:pt idx="14">
                  <c:v>91</c:v>
                </c:pt>
                <c:pt idx="15">
                  <c:v>90</c:v>
                </c:pt>
                <c:pt idx="16">
                  <c:v>87.5</c:v>
                </c:pt>
                <c:pt idx="17">
                  <c:v>85</c:v>
                </c:pt>
                <c:pt idx="18">
                  <c:v>75</c:v>
                </c:pt>
                <c:pt idx="19">
                  <c:v>70</c:v>
                </c:pt>
                <c:pt idx="20">
                  <c:v>67.5</c:v>
                </c:pt>
                <c:pt idx="21">
                  <c:v>65</c:v>
                </c:pt>
                <c:pt idx="22">
                  <c:v>60</c:v>
                </c:pt>
              </c:numCache>
            </c:numRef>
          </c:xVal>
          <c:yVal>
            <c:numRef>
              <c:f>TG2_F23!$U$29:$U$51</c:f>
              <c:numCache>
                <c:formatCode>0.000_)</c:formatCode>
                <c:ptCount val="23"/>
                <c:pt idx="0">
                  <c:v>0.95</c:v>
                </c:pt>
                <c:pt idx="1">
                  <c:v>0.89</c:v>
                </c:pt>
                <c:pt idx="2">
                  <c:v>0.8</c:v>
                </c:pt>
                <c:pt idx="3">
                  <c:v>0.65500000000000003</c:v>
                </c:pt>
                <c:pt idx="4">
                  <c:v>0.60499999999999998</c:v>
                </c:pt>
                <c:pt idx="5">
                  <c:v>0.56999999999999995</c:v>
                </c:pt>
                <c:pt idx="6">
                  <c:v>0.55000000000000004</c:v>
                </c:pt>
                <c:pt idx="7">
                  <c:v>0.55000000000000004</c:v>
                </c:pt>
                <c:pt idx="8">
                  <c:v>0.56000000000000005</c:v>
                </c:pt>
                <c:pt idx="9">
                  <c:v>0.57999999999999996</c:v>
                </c:pt>
                <c:pt idx="10">
                  <c:v>0.63500000000000001</c:v>
                </c:pt>
                <c:pt idx="11">
                  <c:v>0.72</c:v>
                </c:pt>
                <c:pt idx="12">
                  <c:v>0.85499999999999998</c:v>
                </c:pt>
                <c:pt idx="13">
                  <c:v>0.94</c:v>
                </c:pt>
                <c:pt idx="14">
                  <c:v>0.99</c:v>
                </c:pt>
                <c:pt idx="15">
                  <c:v>1.0049999999999999</c:v>
                </c:pt>
                <c:pt idx="16">
                  <c:v>1.0349999999999999</c:v>
                </c:pt>
                <c:pt idx="17">
                  <c:v>1.05</c:v>
                </c:pt>
                <c:pt idx="18">
                  <c:v>1.1100000000000001</c:v>
                </c:pt>
                <c:pt idx="19">
                  <c:v>1.125</c:v>
                </c:pt>
                <c:pt idx="20">
                  <c:v>1.1200000000000001</c:v>
                </c:pt>
                <c:pt idx="21">
                  <c:v>1.115</c:v>
                </c:pt>
                <c:pt idx="22">
                  <c:v>1.075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TG2_F23!$V$26</c:f>
              <c:strCache>
                <c:ptCount val="1"/>
                <c:pt idx="0">
                  <c:v>80%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TG2_F23!$V$29:$V$51</c:f>
              <c:numCache>
                <c:formatCode>0.0_)</c:formatCode>
                <c:ptCount val="23"/>
                <c:pt idx="0">
                  <c:v>50</c:v>
                </c:pt>
                <c:pt idx="1">
                  <c:v>52.5</c:v>
                </c:pt>
                <c:pt idx="2">
                  <c:v>55</c:v>
                </c:pt>
                <c:pt idx="3">
                  <c:v>57.5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72.5</c:v>
                </c:pt>
                <c:pt idx="8">
                  <c:v>75</c:v>
                </c:pt>
                <c:pt idx="9">
                  <c:v>77.5</c:v>
                </c:pt>
                <c:pt idx="10">
                  <c:v>80</c:v>
                </c:pt>
                <c:pt idx="11">
                  <c:v>82.5</c:v>
                </c:pt>
                <c:pt idx="12">
                  <c:v>85</c:v>
                </c:pt>
                <c:pt idx="13">
                  <c:v>90</c:v>
                </c:pt>
                <c:pt idx="14">
                  <c:v>95</c:v>
                </c:pt>
                <c:pt idx="15">
                  <c:v>95.5</c:v>
                </c:pt>
                <c:pt idx="16">
                  <c:v>95</c:v>
                </c:pt>
                <c:pt idx="17">
                  <c:v>92.5</c:v>
                </c:pt>
                <c:pt idx="18">
                  <c:v>90</c:v>
                </c:pt>
                <c:pt idx="19">
                  <c:v>80</c:v>
                </c:pt>
                <c:pt idx="21">
                  <c:v>60</c:v>
                </c:pt>
                <c:pt idx="22">
                  <c:v>55</c:v>
                </c:pt>
              </c:numCache>
            </c:numRef>
          </c:xVal>
          <c:yVal>
            <c:numRef>
              <c:f>TG2_F23!$W$29:$W$51</c:f>
              <c:numCache>
                <c:formatCode>0.000_)</c:formatCode>
                <c:ptCount val="23"/>
                <c:pt idx="0">
                  <c:v>0.8</c:v>
                </c:pt>
                <c:pt idx="1">
                  <c:v>0.65</c:v>
                </c:pt>
                <c:pt idx="2">
                  <c:v>0.57999999999999996</c:v>
                </c:pt>
                <c:pt idx="3">
                  <c:v>0.54</c:v>
                </c:pt>
                <c:pt idx="4">
                  <c:v>0.52</c:v>
                </c:pt>
                <c:pt idx="5">
                  <c:v>0.495</c:v>
                </c:pt>
                <c:pt idx="6">
                  <c:v>0.48</c:v>
                </c:pt>
                <c:pt idx="7">
                  <c:v>0.46</c:v>
                </c:pt>
                <c:pt idx="8">
                  <c:v>0.45500000000000002</c:v>
                </c:pt>
                <c:pt idx="9">
                  <c:v>0.46</c:v>
                </c:pt>
                <c:pt idx="10">
                  <c:v>0.47499999999999998</c:v>
                </c:pt>
                <c:pt idx="11">
                  <c:v>0.495</c:v>
                </c:pt>
                <c:pt idx="12">
                  <c:v>0.55000000000000004</c:v>
                </c:pt>
                <c:pt idx="13">
                  <c:v>0.7</c:v>
                </c:pt>
                <c:pt idx="14">
                  <c:v>0.91</c:v>
                </c:pt>
                <c:pt idx="15">
                  <c:v>0.98</c:v>
                </c:pt>
                <c:pt idx="16">
                  <c:v>1.04</c:v>
                </c:pt>
                <c:pt idx="17">
                  <c:v>1.0900000000000001</c:v>
                </c:pt>
                <c:pt idx="18">
                  <c:v>1.1100000000000001</c:v>
                </c:pt>
                <c:pt idx="19">
                  <c:v>1.145</c:v>
                </c:pt>
                <c:pt idx="21">
                  <c:v>1.1499999999999999</c:v>
                </c:pt>
                <c:pt idx="22">
                  <c:v>1.08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TG2_F23!$X$26</c:f>
              <c:strCache>
                <c:ptCount val="1"/>
                <c:pt idx="0">
                  <c:v>75%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Ref>
              <c:f>TG2_F23!$X$29:$X$50</c:f>
              <c:numCache>
                <c:formatCode>0.0_)</c:formatCode>
                <c:ptCount val="22"/>
                <c:pt idx="0">
                  <c:v>60</c:v>
                </c:pt>
                <c:pt idx="1">
                  <c:v>62.5</c:v>
                </c:pt>
                <c:pt idx="2">
                  <c:v>65</c:v>
                </c:pt>
                <c:pt idx="3">
                  <c:v>70</c:v>
                </c:pt>
                <c:pt idx="4">
                  <c:v>72.5</c:v>
                </c:pt>
                <c:pt idx="5">
                  <c:v>75</c:v>
                </c:pt>
                <c:pt idx="6">
                  <c:v>80</c:v>
                </c:pt>
                <c:pt idx="7">
                  <c:v>85</c:v>
                </c:pt>
                <c:pt idx="8">
                  <c:v>90</c:v>
                </c:pt>
                <c:pt idx="9">
                  <c:v>92.5</c:v>
                </c:pt>
                <c:pt idx="10">
                  <c:v>95</c:v>
                </c:pt>
                <c:pt idx="11">
                  <c:v>100</c:v>
                </c:pt>
                <c:pt idx="12">
                  <c:v>100.5</c:v>
                </c:pt>
                <c:pt idx="13">
                  <c:v>100</c:v>
                </c:pt>
                <c:pt idx="14">
                  <c:v>97.5</c:v>
                </c:pt>
                <c:pt idx="15">
                  <c:v>95</c:v>
                </c:pt>
                <c:pt idx="16">
                  <c:v>90</c:v>
                </c:pt>
              </c:numCache>
            </c:numRef>
          </c:xVal>
          <c:yVal>
            <c:numRef>
              <c:f>TG2_F23!$Y$29:$Y$50</c:f>
              <c:numCache>
                <c:formatCode>0.000_)</c:formatCode>
                <c:ptCount val="22"/>
                <c:pt idx="0">
                  <c:v>0.41499999999999998</c:v>
                </c:pt>
                <c:pt idx="1">
                  <c:v>0.42</c:v>
                </c:pt>
                <c:pt idx="2">
                  <c:v>0.41499999999999998</c:v>
                </c:pt>
                <c:pt idx="3">
                  <c:v>0.39500000000000002</c:v>
                </c:pt>
                <c:pt idx="4">
                  <c:v>0.39</c:v>
                </c:pt>
                <c:pt idx="5">
                  <c:v>0.39500000000000002</c:v>
                </c:pt>
                <c:pt idx="6">
                  <c:v>0.40500000000000003</c:v>
                </c:pt>
                <c:pt idx="7">
                  <c:v>0.44</c:v>
                </c:pt>
                <c:pt idx="8">
                  <c:v>0.51</c:v>
                </c:pt>
                <c:pt idx="9">
                  <c:v>0.57999999999999996</c:v>
                </c:pt>
                <c:pt idx="10">
                  <c:v>0.66</c:v>
                </c:pt>
                <c:pt idx="11">
                  <c:v>0.95</c:v>
                </c:pt>
                <c:pt idx="12">
                  <c:v>1.01</c:v>
                </c:pt>
                <c:pt idx="13">
                  <c:v>1.0449999999999999</c:v>
                </c:pt>
                <c:pt idx="14">
                  <c:v>1.08</c:v>
                </c:pt>
                <c:pt idx="15">
                  <c:v>1.105</c:v>
                </c:pt>
                <c:pt idx="16">
                  <c:v>1.125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TG2_F23!$Z$26</c:f>
              <c:strCache>
                <c:ptCount val="1"/>
                <c:pt idx="0">
                  <c:v>70%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Ref>
              <c:f>TG2_F23!$Z$29:$Z$52</c:f>
              <c:numCache>
                <c:formatCode>0.0_)</c:formatCode>
                <c:ptCount val="24"/>
                <c:pt idx="0">
                  <c:v>60</c:v>
                </c:pt>
                <c:pt idx="1">
                  <c:v>65</c:v>
                </c:pt>
                <c:pt idx="2">
                  <c:v>67.5</c:v>
                </c:pt>
                <c:pt idx="3">
                  <c:v>70</c:v>
                </c:pt>
                <c:pt idx="4">
                  <c:v>75</c:v>
                </c:pt>
                <c:pt idx="5">
                  <c:v>80</c:v>
                </c:pt>
                <c:pt idx="6">
                  <c:v>85</c:v>
                </c:pt>
                <c:pt idx="7">
                  <c:v>90</c:v>
                </c:pt>
                <c:pt idx="8">
                  <c:v>95</c:v>
                </c:pt>
                <c:pt idx="9">
                  <c:v>97.5</c:v>
                </c:pt>
                <c:pt idx="10">
                  <c:v>100</c:v>
                </c:pt>
                <c:pt idx="11">
                  <c:v>102.5</c:v>
                </c:pt>
                <c:pt idx="12">
                  <c:v>104.5</c:v>
                </c:pt>
                <c:pt idx="13">
                  <c:v>102.5</c:v>
                </c:pt>
                <c:pt idx="14">
                  <c:v>100</c:v>
                </c:pt>
                <c:pt idx="15">
                  <c:v>97.5</c:v>
                </c:pt>
              </c:numCache>
            </c:numRef>
          </c:xVal>
          <c:yVal>
            <c:numRef>
              <c:f>TG2_F23!$AA$29:$AA$52</c:f>
              <c:numCache>
                <c:formatCode>0.000_)</c:formatCode>
                <c:ptCount val="24"/>
                <c:pt idx="0">
                  <c:v>0.34499999999999997</c:v>
                </c:pt>
                <c:pt idx="1">
                  <c:v>0.34499999999999997</c:v>
                </c:pt>
                <c:pt idx="2">
                  <c:v>0.34</c:v>
                </c:pt>
                <c:pt idx="3">
                  <c:v>0.33</c:v>
                </c:pt>
                <c:pt idx="4">
                  <c:v>0.34499999999999997</c:v>
                </c:pt>
                <c:pt idx="5">
                  <c:v>0.36</c:v>
                </c:pt>
                <c:pt idx="6">
                  <c:v>0.38500000000000001</c:v>
                </c:pt>
                <c:pt idx="7">
                  <c:v>0.44</c:v>
                </c:pt>
                <c:pt idx="8">
                  <c:v>0.53</c:v>
                </c:pt>
                <c:pt idx="9">
                  <c:v>0.61</c:v>
                </c:pt>
                <c:pt idx="10">
                  <c:v>0.73</c:v>
                </c:pt>
                <c:pt idx="11">
                  <c:v>0.86</c:v>
                </c:pt>
                <c:pt idx="12">
                  <c:v>1.0449999999999999</c:v>
                </c:pt>
                <c:pt idx="13">
                  <c:v>1.105</c:v>
                </c:pt>
                <c:pt idx="14">
                  <c:v>1.1200000000000001</c:v>
                </c:pt>
                <c:pt idx="15">
                  <c:v>1.1299999999999999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TG2_F23!$AB$26</c:f>
              <c:strCache>
                <c:ptCount val="1"/>
                <c:pt idx="0">
                  <c:v>60%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TG2_F23!$AB$29:$AB$40</c:f>
              <c:numCache>
                <c:formatCode>0.0_)</c:formatCode>
                <c:ptCount val="12"/>
                <c:pt idx="0">
                  <c:v>60</c:v>
                </c:pt>
                <c:pt idx="1">
                  <c:v>65</c:v>
                </c:pt>
                <c:pt idx="2">
                  <c:v>70</c:v>
                </c:pt>
                <c:pt idx="3">
                  <c:v>80</c:v>
                </c:pt>
                <c:pt idx="4">
                  <c:v>85</c:v>
                </c:pt>
                <c:pt idx="5">
                  <c:v>90</c:v>
                </c:pt>
                <c:pt idx="6">
                  <c:v>95</c:v>
                </c:pt>
                <c:pt idx="7">
                  <c:v>100</c:v>
                </c:pt>
                <c:pt idx="8">
                  <c:v>102.5</c:v>
                </c:pt>
                <c:pt idx="9">
                  <c:v>105</c:v>
                </c:pt>
                <c:pt idx="10">
                  <c:v>107.5</c:v>
                </c:pt>
                <c:pt idx="11">
                  <c:v>110</c:v>
                </c:pt>
              </c:numCache>
            </c:numRef>
          </c:xVal>
          <c:yVal>
            <c:numRef>
              <c:f>TG2_F23!$AC$29:$AC$40</c:f>
              <c:numCache>
                <c:formatCode>0.000_)</c:formatCode>
                <c:ptCount val="12"/>
                <c:pt idx="0">
                  <c:v>0.25</c:v>
                </c:pt>
                <c:pt idx="1">
                  <c:v>0.26</c:v>
                </c:pt>
                <c:pt idx="2">
                  <c:v>0.26500000000000001</c:v>
                </c:pt>
                <c:pt idx="3">
                  <c:v>0.3</c:v>
                </c:pt>
                <c:pt idx="4">
                  <c:v>0.32500000000000001</c:v>
                </c:pt>
                <c:pt idx="5">
                  <c:v>0.36</c:v>
                </c:pt>
                <c:pt idx="6">
                  <c:v>0.41499999999999998</c:v>
                </c:pt>
                <c:pt idx="7">
                  <c:v>0.48</c:v>
                </c:pt>
                <c:pt idx="8">
                  <c:v>0.54</c:v>
                </c:pt>
                <c:pt idx="9">
                  <c:v>0.625</c:v>
                </c:pt>
                <c:pt idx="10">
                  <c:v>0.78</c:v>
                </c:pt>
                <c:pt idx="11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TG2_F23!$AD$26</c:f>
              <c:strCache>
                <c:ptCount val="1"/>
                <c:pt idx="0">
                  <c:v>50%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TG2_F23!$AD$29:$AD$39</c:f>
              <c:numCache>
                <c:formatCode>0.0_)</c:formatCode>
                <c:ptCount val="11"/>
                <c:pt idx="0">
                  <c:v>61</c:v>
                </c:pt>
                <c:pt idx="1">
                  <c:v>65</c:v>
                </c:pt>
                <c:pt idx="2">
                  <c:v>70</c:v>
                </c:pt>
                <c:pt idx="3">
                  <c:v>80</c:v>
                </c:pt>
                <c:pt idx="4">
                  <c:v>85</c:v>
                </c:pt>
                <c:pt idx="5">
                  <c:v>90</c:v>
                </c:pt>
                <c:pt idx="6">
                  <c:v>100</c:v>
                </c:pt>
                <c:pt idx="7">
                  <c:v>105</c:v>
                </c:pt>
                <c:pt idx="8">
                  <c:v>110</c:v>
                </c:pt>
                <c:pt idx="9">
                  <c:v>112.5</c:v>
                </c:pt>
                <c:pt idx="10">
                  <c:v>115</c:v>
                </c:pt>
              </c:numCache>
            </c:numRef>
          </c:xVal>
          <c:yVal>
            <c:numRef>
              <c:f>TG2_F23!$AE$29:$AE$39</c:f>
              <c:numCache>
                <c:formatCode>0.000_)</c:formatCode>
                <c:ptCount val="11"/>
                <c:pt idx="0">
                  <c:v>0.17499999999999999</c:v>
                </c:pt>
                <c:pt idx="1">
                  <c:v>0.2</c:v>
                </c:pt>
                <c:pt idx="2">
                  <c:v>0.215</c:v>
                </c:pt>
                <c:pt idx="3">
                  <c:v>0.25</c:v>
                </c:pt>
                <c:pt idx="4">
                  <c:v>0.27500000000000002</c:v>
                </c:pt>
                <c:pt idx="5">
                  <c:v>0.31</c:v>
                </c:pt>
                <c:pt idx="6">
                  <c:v>0.41499999999999998</c:v>
                </c:pt>
                <c:pt idx="7">
                  <c:v>0.48499999999999999</c:v>
                </c:pt>
                <c:pt idx="8">
                  <c:v>0.6</c:v>
                </c:pt>
                <c:pt idx="9">
                  <c:v>0.75</c:v>
                </c:pt>
                <c:pt idx="10">
                  <c:v>0.98</c:v>
                </c:pt>
              </c:numCache>
            </c:numRef>
          </c:yVal>
          <c:smooth val="0"/>
        </c:ser>
        <c:ser>
          <c:idx val="14"/>
          <c:order val="14"/>
          <c:tx>
            <c:v>Pmax</c:v>
          </c:tx>
          <c:spPr>
            <a:ln w="254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TG2_F23!$L$56:$L$66</c:f>
              <c:numCache>
                <c:formatCode>0_)</c:formatCode>
                <c:ptCount val="11"/>
                <c:pt idx="1">
                  <c:v>60</c:v>
                </c:pt>
                <c:pt idx="2">
                  <c:v>65</c:v>
                </c:pt>
                <c:pt idx="3">
                  <c:v>70</c:v>
                </c:pt>
                <c:pt idx="4">
                  <c:v>75</c:v>
                </c:pt>
                <c:pt idx="5">
                  <c:v>80</c:v>
                </c:pt>
                <c:pt idx="6">
                  <c:v>85</c:v>
                </c:pt>
                <c:pt idx="7">
                  <c:v>90</c:v>
                </c:pt>
                <c:pt idx="8">
                  <c:v>95</c:v>
                </c:pt>
                <c:pt idx="9">
                  <c:v>100</c:v>
                </c:pt>
                <c:pt idx="10">
                  <c:v>105</c:v>
                </c:pt>
              </c:numCache>
            </c:numRef>
          </c:xVal>
          <c:yVal>
            <c:numRef>
              <c:f>TG2_F23!$M$56:$M$66</c:f>
              <c:numCache>
                <c:formatCode>0.000_)</c:formatCode>
                <c:ptCount val="11"/>
                <c:pt idx="2">
                  <c:v>1.05</c:v>
                </c:pt>
                <c:pt idx="3">
                  <c:v>1.0449999999999999</c:v>
                </c:pt>
                <c:pt idx="4">
                  <c:v>1.04</c:v>
                </c:pt>
                <c:pt idx="5">
                  <c:v>1.03</c:v>
                </c:pt>
                <c:pt idx="6">
                  <c:v>1.03</c:v>
                </c:pt>
                <c:pt idx="7">
                  <c:v>1.0275000000000001</c:v>
                </c:pt>
                <c:pt idx="8">
                  <c:v>1.0249999999999999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TG2_F23!$O$55</c:f>
              <c:strCache>
                <c:ptCount val="1"/>
                <c:pt idx="0">
                  <c:v>Sigma H</c:v>
                </c:pt>
              </c:strCache>
            </c:strRef>
          </c:tx>
          <c:spPr>
            <a:ln w="127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TG2_F23!$L$56:$L$65</c:f>
              <c:numCache>
                <c:formatCode>0_)</c:formatCode>
                <c:ptCount val="10"/>
                <c:pt idx="1">
                  <c:v>60</c:v>
                </c:pt>
                <c:pt idx="2">
                  <c:v>65</c:v>
                </c:pt>
                <c:pt idx="3">
                  <c:v>70</c:v>
                </c:pt>
                <c:pt idx="4">
                  <c:v>75</c:v>
                </c:pt>
                <c:pt idx="5">
                  <c:v>80</c:v>
                </c:pt>
                <c:pt idx="6">
                  <c:v>85</c:v>
                </c:pt>
                <c:pt idx="7">
                  <c:v>90</c:v>
                </c:pt>
                <c:pt idx="8">
                  <c:v>95</c:v>
                </c:pt>
                <c:pt idx="9">
                  <c:v>100</c:v>
                </c:pt>
              </c:numCache>
            </c:numRef>
          </c:xVal>
          <c:yVal>
            <c:numRef>
              <c:f>TG2_F23!$O$56:$O$65</c:f>
              <c:numCache>
                <c:formatCode>0.000_)</c:formatCode>
                <c:ptCount val="10"/>
                <c:pt idx="1">
                  <c:v>1</c:v>
                </c:pt>
                <c:pt idx="2">
                  <c:v>1.05</c:v>
                </c:pt>
                <c:pt idx="3">
                  <c:v>1.0900000000000001</c:v>
                </c:pt>
                <c:pt idx="4">
                  <c:v>1.125</c:v>
                </c:pt>
                <c:pt idx="5">
                  <c:v>1.1599999999999999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TG2_F23!$P$55</c:f>
              <c:strCache>
                <c:ptCount val="1"/>
                <c:pt idx="0">
                  <c:v>Sigma D</c:v>
                </c:pt>
              </c:strCache>
            </c:strRef>
          </c:tx>
          <c:spPr>
            <a:ln w="12700">
              <a:pattFill prst="pct75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TG2_F23!$L$56:$L$65</c:f>
              <c:numCache>
                <c:formatCode>0_)</c:formatCode>
                <c:ptCount val="10"/>
                <c:pt idx="1">
                  <c:v>60</c:v>
                </c:pt>
                <c:pt idx="2">
                  <c:v>65</c:v>
                </c:pt>
                <c:pt idx="3">
                  <c:v>70</c:v>
                </c:pt>
                <c:pt idx="4">
                  <c:v>75</c:v>
                </c:pt>
                <c:pt idx="5">
                  <c:v>80</c:v>
                </c:pt>
                <c:pt idx="6">
                  <c:v>85</c:v>
                </c:pt>
                <c:pt idx="7">
                  <c:v>90</c:v>
                </c:pt>
                <c:pt idx="8">
                  <c:v>95</c:v>
                </c:pt>
                <c:pt idx="9">
                  <c:v>100</c:v>
                </c:pt>
              </c:numCache>
            </c:numRef>
          </c:xVal>
          <c:yVal>
            <c:numRef>
              <c:f>TG2_F23!$P$56:$P$65</c:f>
              <c:numCache>
                <c:formatCode>0.000_)</c:formatCode>
                <c:ptCount val="10"/>
                <c:pt idx="3">
                  <c:v>0.43</c:v>
                </c:pt>
                <c:pt idx="4">
                  <c:v>0.54</c:v>
                </c:pt>
                <c:pt idx="5">
                  <c:v>0.61</c:v>
                </c:pt>
                <c:pt idx="6">
                  <c:v>0.66</c:v>
                </c:pt>
                <c:pt idx="7">
                  <c:v>0.69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TG2_F23!$N$55</c:f>
              <c:strCache>
                <c:ptCount val="1"/>
                <c:pt idx="0">
                  <c:v>PMAX</c:v>
                </c:pt>
              </c:strCache>
            </c:strRef>
          </c:tx>
          <c:spPr>
            <a:ln w="38100">
              <a:solidFill>
                <a:srgbClr val="33CCCC"/>
              </a:solidFill>
              <a:prstDash val="solid"/>
            </a:ln>
          </c:spPr>
          <c:marker>
            <c:symbol val="dash"/>
            <c:size val="9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TG2_F23!$L$56:$L$66</c:f>
              <c:numCache>
                <c:formatCode>0_)</c:formatCode>
                <c:ptCount val="11"/>
                <c:pt idx="1">
                  <c:v>60</c:v>
                </c:pt>
                <c:pt idx="2">
                  <c:v>65</c:v>
                </c:pt>
                <c:pt idx="3">
                  <c:v>70</c:v>
                </c:pt>
                <c:pt idx="4">
                  <c:v>75</c:v>
                </c:pt>
                <c:pt idx="5">
                  <c:v>80</c:v>
                </c:pt>
                <c:pt idx="6">
                  <c:v>85</c:v>
                </c:pt>
                <c:pt idx="7">
                  <c:v>90</c:v>
                </c:pt>
                <c:pt idx="8">
                  <c:v>95</c:v>
                </c:pt>
                <c:pt idx="9">
                  <c:v>100</c:v>
                </c:pt>
                <c:pt idx="10">
                  <c:v>105</c:v>
                </c:pt>
              </c:numCache>
            </c:numRef>
          </c:xVal>
          <c:yVal>
            <c:numRef>
              <c:f>TG2_F23!$N$56:$N$66</c:f>
              <c:numCache>
                <c:formatCode>0.000_)</c:formatCode>
                <c:ptCount val="11"/>
                <c:pt idx="2">
                  <c:v>1.165</c:v>
                </c:pt>
                <c:pt idx="3">
                  <c:v>1.1599999999999999</c:v>
                </c:pt>
                <c:pt idx="4">
                  <c:v>1.1499999999999999</c:v>
                </c:pt>
                <c:pt idx="5">
                  <c:v>1.135</c:v>
                </c:pt>
                <c:pt idx="6">
                  <c:v>1.125</c:v>
                </c:pt>
                <c:pt idx="7">
                  <c:v>1.1000000000000001</c:v>
                </c:pt>
                <c:pt idx="8">
                  <c:v>1.06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838464"/>
        <c:axId val="147845120"/>
      </c:scatterChart>
      <c:valAx>
        <c:axId val="147838464"/>
        <c:scaling>
          <c:orientation val="minMax"/>
          <c:max val="110"/>
          <c:min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TG2_F23!$N$11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0.4317409740802432"/>
              <c:y val="0.94555873925501432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_)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7845120"/>
        <c:crossesAt val="0.1"/>
        <c:crossBetween val="midCat"/>
        <c:majorUnit val="5"/>
        <c:minorUnit val="1"/>
      </c:valAx>
      <c:valAx>
        <c:axId val="147845120"/>
        <c:scaling>
          <c:orientation val="minMax"/>
          <c:max val="1.2"/>
          <c:min val="0.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TG2_F23!$Q$11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2.55972909533741E-2"/>
              <c:y val="0.49140401146131807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.00_)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7838464"/>
        <c:crosses val="autoZero"/>
        <c:crossBetween val="midCat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58088019017982"/>
          <c:y val="0.15902578796561603"/>
          <c:w val="0.17576806454650215"/>
          <c:h val="0.5429799426934097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TG2_F22!$B$4:$D$4</c:f>
          <c:strCache>
            <c:ptCount val="1"/>
            <c:pt idx="0">
              <c:v>MVE  Letovice TG2</c:v>
            </c:pt>
          </c:strCache>
        </c:strRef>
      </c:tx>
      <c:layout>
        <c:manualLayout>
          <c:xMode val="edge"/>
          <c:yMode val="edge"/>
          <c:x val="0.3771334200463784"/>
          <c:y val="2.722063037249283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3481239902110359"/>
          <c:y val="0.12177650429799428"/>
          <c:w val="0.63481281564367775"/>
          <c:h val="0.77936962750716332"/>
        </c:manualLayout>
      </c:layout>
      <c:scatterChart>
        <c:scatterStyle val="lineMarker"/>
        <c:varyColors val="0"/>
        <c:ser>
          <c:idx val="0"/>
          <c:order val="0"/>
          <c:tx>
            <c:strRef>
              <c:f>TG2_F22!$B$28</c:f>
              <c:strCache>
                <c:ptCount val="1"/>
                <c:pt idx="0">
                  <c:v>358,50 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TG2_F22!$B$35:$D$35</c:f>
              <c:numCache>
                <c:formatCode>0.0_)</c:formatCode>
                <c:ptCount val="3"/>
                <c:pt idx="0">
                  <c:v>68.793926866820556</c:v>
                </c:pt>
                <c:pt idx="1">
                  <c:v>69.806026644783358</c:v>
                </c:pt>
                <c:pt idx="2">
                  <c:v>70.606942393337818</c:v>
                </c:pt>
              </c:numCache>
            </c:numRef>
          </c:xVal>
          <c:yVal>
            <c:numRef>
              <c:f>TG2_F22!$B$34:$D$34</c:f>
              <c:numCache>
                <c:formatCode>0.000_)</c:formatCode>
                <c:ptCount val="3"/>
                <c:pt idx="0">
                  <c:v>0.3769426967306132</c:v>
                </c:pt>
                <c:pt idx="1">
                  <c:v>0.6884789346078739</c:v>
                </c:pt>
                <c:pt idx="2">
                  <c:v>0.96719189054187304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TG2_F22!$F$28</c:f>
              <c:strCache>
                <c:ptCount val="1"/>
                <c:pt idx="0">
                  <c:v>360,10 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TG2_F22!$E$35:$G$35</c:f>
              <c:numCache>
                <c:formatCode>0.0_)</c:formatCode>
                <c:ptCount val="3"/>
                <c:pt idx="0">
                  <c:v>66.704817744150759</c:v>
                </c:pt>
                <c:pt idx="1">
                  <c:v>67.626261940761822</c:v>
                </c:pt>
                <c:pt idx="2">
                  <c:v>68.353695395277484</c:v>
                </c:pt>
              </c:numCache>
            </c:numRef>
          </c:xVal>
          <c:yVal>
            <c:numRef>
              <c:f>TG2_F22!$E$34:$G$34</c:f>
              <c:numCache>
                <c:formatCode>0.000_)</c:formatCode>
                <c:ptCount val="3"/>
                <c:pt idx="0">
                  <c:v>0.36549583706830369</c:v>
                </c:pt>
                <c:pt idx="1">
                  <c:v>0.66698047447122699</c:v>
                </c:pt>
                <c:pt idx="2">
                  <c:v>0.93632633893972061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TG2_F22!$I$28</c:f>
              <c:strCache>
                <c:ptCount val="1"/>
                <c:pt idx="0">
                  <c:v>350,00 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TG2_F22!$H$35:$I$35</c:f>
              <c:numCache>
                <c:formatCode>0.0_)</c:formatCode>
                <c:ptCount val="2"/>
                <c:pt idx="0">
                  <c:v>84.549681540787887</c:v>
                </c:pt>
                <c:pt idx="1">
                  <c:v>86.450147655380391</c:v>
                </c:pt>
              </c:numCache>
            </c:numRef>
          </c:xVal>
          <c:yVal>
            <c:numRef>
              <c:f>TG2_F22!$H$34:$I$34</c:f>
              <c:numCache>
                <c:formatCode>0.000_)</c:formatCode>
                <c:ptCount val="2"/>
                <c:pt idx="0">
                  <c:v>0.46327323383352725</c:v>
                </c:pt>
                <c:pt idx="1">
                  <c:v>0.85263563069332171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TG2_F22!$J$28</c:f>
              <c:strCache>
                <c:ptCount val="1"/>
                <c:pt idx="0">
                  <c:v>350,00 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TG2_F22!$J$35</c:f>
              <c:numCache>
                <c:formatCode>0.0_)</c:formatCode>
                <c:ptCount val="1"/>
                <c:pt idx="0">
                  <c:v>87.98558640274068</c:v>
                </c:pt>
              </c:numCache>
            </c:numRef>
          </c:xVal>
          <c:yVal>
            <c:numRef>
              <c:f>TG2_F22!$J$34</c:f>
              <c:numCache>
                <c:formatCode>0.000_)</c:formatCode>
                <c:ptCount val="1"/>
                <c:pt idx="0">
                  <c:v>1.2052489849968586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TG2_F22!$L$26</c:f>
              <c:strCache>
                <c:ptCount val="1"/>
                <c:pt idx="0">
                  <c:v>90%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TG2_F22!$L$29:$L$47</c:f>
              <c:numCache>
                <c:formatCode>0.00_)</c:formatCode>
                <c:ptCount val="19"/>
                <c:pt idx="0">
                  <c:v>65</c:v>
                </c:pt>
                <c:pt idx="1">
                  <c:v>66</c:v>
                </c:pt>
                <c:pt idx="2">
                  <c:v>67</c:v>
                </c:pt>
                <c:pt idx="3">
                  <c:v>68</c:v>
                </c:pt>
                <c:pt idx="4">
                  <c:v>69</c:v>
                </c:pt>
                <c:pt idx="5">
                  <c:v>70</c:v>
                </c:pt>
                <c:pt idx="6">
                  <c:v>71</c:v>
                </c:pt>
                <c:pt idx="7">
                  <c:v>72</c:v>
                </c:pt>
                <c:pt idx="8">
                  <c:v>72.5</c:v>
                </c:pt>
                <c:pt idx="9">
                  <c:v>72</c:v>
                </c:pt>
                <c:pt idx="10">
                  <c:v>71</c:v>
                </c:pt>
                <c:pt idx="11">
                  <c:v>70</c:v>
                </c:pt>
                <c:pt idx="12">
                  <c:v>69</c:v>
                </c:pt>
                <c:pt idx="13">
                  <c:v>68</c:v>
                </c:pt>
                <c:pt idx="14">
                  <c:v>67</c:v>
                </c:pt>
                <c:pt idx="15">
                  <c:v>66</c:v>
                </c:pt>
                <c:pt idx="16">
                  <c:v>65</c:v>
                </c:pt>
                <c:pt idx="17">
                  <c:v>64.5</c:v>
                </c:pt>
                <c:pt idx="18">
                  <c:v>65</c:v>
                </c:pt>
              </c:numCache>
            </c:numRef>
          </c:xVal>
          <c:yVal>
            <c:numRef>
              <c:f>TG2_F22!$M$29:$M$47</c:f>
              <c:numCache>
                <c:formatCode>0.000_)</c:formatCode>
                <c:ptCount val="19"/>
                <c:pt idx="0">
                  <c:v>0.71799999999999997</c:v>
                </c:pt>
                <c:pt idx="1">
                  <c:v>0.71199999999999997</c:v>
                </c:pt>
                <c:pt idx="2">
                  <c:v>0.71</c:v>
                </c:pt>
                <c:pt idx="3">
                  <c:v>0.71199999999999997</c:v>
                </c:pt>
                <c:pt idx="4">
                  <c:v>0.71499999999999997</c:v>
                </c:pt>
                <c:pt idx="5">
                  <c:v>0.71899999999999997</c:v>
                </c:pt>
                <c:pt idx="6">
                  <c:v>0.73499999999999999</c:v>
                </c:pt>
                <c:pt idx="7">
                  <c:v>0.75</c:v>
                </c:pt>
                <c:pt idx="8">
                  <c:v>0.77500000000000002</c:v>
                </c:pt>
                <c:pt idx="9">
                  <c:v>0.79500000000000004</c:v>
                </c:pt>
                <c:pt idx="10">
                  <c:v>0.81</c:v>
                </c:pt>
                <c:pt idx="11">
                  <c:v>0.81200000000000006</c:v>
                </c:pt>
                <c:pt idx="12">
                  <c:v>0.81499999999999995</c:v>
                </c:pt>
                <c:pt idx="13">
                  <c:v>0.81</c:v>
                </c:pt>
                <c:pt idx="14">
                  <c:v>0.80500000000000005</c:v>
                </c:pt>
                <c:pt idx="15">
                  <c:v>0.79500000000000004</c:v>
                </c:pt>
                <c:pt idx="16">
                  <c:v>0.77</c:v>
                </c:pt>
                <c:pt idx="17">
                  <c:v>0.75</c:v>
                </c:pt>
                <c:pt idx="18">
                  <c:v>0.71799999999999997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TG2_F22!$N$26</c:f>
              <c:strCache>
                <c:ptCount val="1"/>
                <c:pt idx="0">
                  <c:v>89%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Ref>
              <c:f>TG2_F22!$N$29:$N$50</c:f>
              <c:numCache>
                <c:formatCode>0.00_)</c:formatCode>
                <c:ptCount val="22"/>
                <c:pt idx="0">
                  <c:v>65</c:v>
                </c:pt>
                <c:pt idx="1">
                  <c:v>66.5</c:v>
                </c:pt>
                <c:pt idx="2">
                  <c:v>68</c:v>
                </c:pt>
                <c:pt idx="3">
                  <c:v>70</c:v>
                </c:pt>
                <c:pt idx="4">
                  <c:v>72.5</c:v>
                </c:pt>
                <c:pt idx="5">
                  <c:v>75</c:v>
                </c:pt>
                <c:pt idx="6">
                  <c:v>75.5</c:v>
                </c:pt>
                <c:pt idx="7">
                  <c:v>75</c:v>
                </c:pt>
                <c:pt idx="8">
                  <c:v>73.5</c:v>
                </c:pt>
                <c:pt idx="9">
                  <c:v>72</c:v>
                </c:pt>
                <c:pt idx="10">
                  <c:v>70</c:v>
                </c:pt>
                <c:pt idx="11">
                  <c:v>69</c:v>
                </c:pt>
                <c:pt idx="12">
                  <c:v>68</c:v>
                </c:pt>
                <c:pt idx="13">
                  <c:v>67</c:v>
                </c:pt>
                <c:pt idx="14">
                  <c:v>65</c:v>
                </c:pt>
                <c:pt idx="15">
                  <c:v>63</c:v>
                </c:pt>
                <c:pt idx="16">
                  <c:v>62</c:v>
                </c:pt>
                <c:pt idx="17">
                  <c:v>61</c:v>
                </c:pt>
                <c:pt idx="18">
                  <c:v>60.5</c:v>
                </c:pt>
                <c:pt idx="19">
                  <c:v>61</c:v>
                </c:pt>
                <c:pt idx="20">
                  <c:v>62.5</c:v>
                </c:pt>
                <c:pt idx="21">
                  <c:v>65</c:v>
                </c:pt>
              </c:numCache>
            </c:numRef>
          </c:xVal>
          <c:yVal>
            <c:numRef>
              <c:f>TG2_F22!$O$29:$O$50</c:f>
              <c:numCache>
                <c:formatCode>0.000_)</c:formatCode>
                <c:ptCount val="22"/>
                <c:pt idx="0">
                  <c:v>0.66</c:v>
                </c:pt>
                <c:pt idx="1">
                  <c:v>0.66500000000000004</c:v>
                </c:pt>
                <c:pt idx="2">
                  <c:v>0.67</c:v>
                </c:pt>
                <c:pt idx="3">
                  <c:v>0.68</c:v>
                </c:pt>
                <c:pt idx="4">
                  <c:v>0.70499999999999996</c:v>
                </c:pt>
                <c:pt idx="5">
                  <c:v>0.74</c:v>
                </c:pt>
                <c:pt idx="6">
                  <c:v>0.78</c:v>
                </c:pt>
                <c:pt idx="7">
                  <c:v>0.81</c:v>
                </c:pt>
                <c:pt idx="8">
                  <c:v>0.84</c:v>
                </c:pt>
                <c:pt idx="9">
                  <c:v>0.85499999999999998</c:v>
                </c:pt>
                <c:pt idx="10">
                  <c:v>0.86499999999999999</c:v>
                </c:pt>
                <c:pt idx="11">
                  <c:v>0.86699999999999999</c:v>
                </c:pt>
                <c:pt idx="12">
                  <c:v>0.86799999999999999</c:v>
                </c:pt>
                <c:pt idx="13">
                  <c:v>0.86699999999999999</c:v>
                </c:pt>
                <c:pt idx="14">
                  <c:v>0.85199999999999998</c:v>
                </c:pt>
                <c:pt idx="15">
                  <c:v>0.83499999999999996</c:v>
                </c:pt>
                <c:pt idx="16">
                  <c:v>0.81</c:v>
                </c:pt>
                <c:pt idx="17">
                  <c:v>0.77</c:v>
                </c:pt>
                <c:pt idx="18">
                  <c:v>0.72499999999999998</c:v>
                </c:pt>
                <c:pt idx="19">
                  <c:v>0.68</c:v>
                </c:pt>
                <c:pt idx="20">
                  <c:v>0.66</c:v>
                </c:pt>
                <c:pt idx="21">
                  <c:v>0.66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TG2_F22!$P$26</c:f>
              <c:strCache>
                <c:ptCount val="1"/>
                <c:pt idx="0">
                  <c:v>88%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TG2_F22!$P$29:$P$49</c:f>
              <c:numCache>
                <c:formatCode>0.00_)</c:formatCode>
                <c:ptCount val="21"/>
                <c:pt idx="0">
                  <c:v>65</c:v>
                </c:pt>
                <c:pt idx="1">
                  <c:v>67.5</c:v>
                </c:pt>
                <c:pt idx="2">
                  <c:v>70</c:v>
                </c:pt>
                <c:pt idx="3">
                  <c:v>75</c:v>
                </c:pt>
                <c:pt idx="4">
                  <c:v>77.5</c:v>
                </c:pt>
                <c:pt idx="5">
                  <c:v>79</c:v>
                </c:pt>
                <c:pt idx="6">
                  <c:v>79.5</c:v>
                </c:pt>
                <c:pt idx="7">
                  <c:v>79</c:v>
                </c:pt>
                <c:pt idx="8">
                  <c:v>77.5</c:v>
                </c:pt>
                <c:pt idx="9">
                  <c:v>75</c:v>
                </c:pt>
                <c:pt idx="10">
                  <c:v>72.5</c:v>
                </c:pt>
                <c:pt idx="11">
                  <c:v>70</c:v>
                </c:pt>
                <c:pt idx="12">
                  <c:v>67.5</c:v>
                </c:pt>
                <c:pt idx="13">
                  <c:v>65</c:v>
                </c:pt>
                <c:pt idx="14">
                  <c:v>62</c:v>
                </c:pt>
                <c:pt idx="15">
                  <c:v>59</c:v>
                </c:pt>
                <c:pt idx="16">
                  <c:v>58</c:v>
                </c:pt>
                <c:pt idx="17">
                  <c:v>58.5</c:v>
                </c:pt>
                <c:pt idx="18">
                  <c:v>60</c:v>
                </c:pt>
                <c:pt idx="19">
                  <c:v>62.5</c:v>
                </c:pt>
                <c:pt idx="20">
                  <c:v>65</c:v>
                </c:pt>
              </c:numCache>
            </c:numRef>
          </c:xVal>
          <c:yVal>
            <c:numRef>
              <c:f>TG2_F22!$Q$29:$Q$49</c:f>
              <c:numCache>
                <c:formatCode>0.000_)</c:formatCode>
                <c:ptCount val="21"/>
                <c:pt idx="0">
                  <c:v>0.625</c:v>
                </c:pt>
                <c:pt idx="1">
                  <c:v>0.63500000000000001</c:v>
                </c:pt>
                <c:pt idx="2">
                  <c:v>0.65</c:v>
                </c:pt>
                <c:pt idx="3">
                  <c:v>0.7</c:v>
                </c:pt>
                <c:pt idx="4">
                  <c:v>0.75</c:v>
                </c:pt>
                <c:pt idx="5">
                  <c:v>0.8</c:v>
                </c:pt>
                <c:pt idx="6">
                  <c:v>0.83</c:v>
                </c:pt>
                <c:pt idx="7">
                  <c:v>0.85</c:v>
                </c:pt>
                <c:pt idx="8">
                  <c:v>0.88</c:v>
                </c:pt>
                <c:pt idx="9">
                  <c:v>0.90500000000000003</c:v>
                </c:pt>
                <c:pt idx="10">
                  <c:v>0.91500000000000004</c:v>
                </c:pt>
                <c:pt idx="11">
                  <c:v>0.92</c:v>
                </c:pt>
                <c:pt idx="12">
                  <c:v>0.91500000000000004</c:v>
                </c:pt>
                <c:pt idx="13">
                  <c:v>0.90500000000000003</c:v>
                </c:pt>
                <c:pt idx="14">
                  <c:v>0.86499999999999999</c:v>
                </c:pt>
                <c:pt idx="15">
                  <c:v>0.8</c:v>
                </c:pt>
                <c:pt idx="16">
                  <c:v>0.72499999999999998</c:v>
                </c:pt>
                <c:pt idx="17">
                  <c:v>0.67500000000000004</c:v>
                </c:pt>
                <c:pt idx="18">
                  <c:v>0.64500000000000002</c:v>
                </c:pt>
                <c:pt idx="19">
                  <c:v>0.63</c:v>
                </c:pt>
                <c:pt idx="20">
                  <c:v>0.625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TG2_F22!$R$26</c:f>
              <c:strCache>
                <c:ptCount val="1"/>
                <c:pt idx="0">
                  <c:v>86%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TG2_F22!$R$29:$R$48</c:f>
              <c:numCache>
                <c:formatCode>0.00_)</c:formatCode>
                <c:ptCount val="20"/>
                <c:pt idx="0">
                  <c:v>65</c:v>
                </c:pt>
                <c:pt idx="1">
                  <c:v>67.5</c:v>
                </c:pt>
                <c:pt idx="2">
                  <c:v>70</c:v>
                </c:pt>
                <c:pt idx="3">
                  <c:v>75</c:v>
                </c:pt>
                <c:pt idx="4">
                  <c:v>80</c:v>
                </c:pt>
                <c:pt idx="5">
                  <c:v>82.5</c:v>
                </c:pt>
                <c:pt idx="6">
                  <c:v>83</c:v>
                </c:pt>
                <c:pt idx="7">
                  <c:v>82.5</c:v>
                </c:pt>
                <c:pt idx="8">
                  <c:v>80</c:v>
                </c:pt>
                <c:pt idx="9">
                  <c:v>75</c:v>
                </c:pt>
                <c:pt idx="10">
                  <c:v>70</c:v>
                </c:pt>
                <c:pt idx="11">
                  <c:v>67.5</c:v>
                </c:pt>
                <c:pt idx="12">
                  <c:v>65</c:v>
                </c:pt>
                <c:pt idx="13">
                  <c:v>60</c:v>
                </c:pt>
                <c:pt idx="14">
                  <c:v>56</c:v>
                </c:pt>
                <c:pt idx="15">
                  <c:v>54.5</c:v>
                </c:pt>
                <c:pt idx="16">
                  <c:v>55</c:v>
                </c:pt>
                <c:pt idx="17">
                  <c:v>57.5</c:v>
                </c:pt>
                <c:pt idx="18">
                  <c:v>60</c:v>
                </c:pt>
                <c:pt idx="19">
                  <c:v>65</c:v>
                </c:pt>
              </c:numCache>
            </c:numRef>
          </c:xVal>
          <c:yVal>
            <c:numRef>
              <c:f>TG2_F22!$S$29:$S$48</c:f>
              <c:numCache>
                <c:formatCode>0.000_)</c:formatCode>
                <c:ptCount val="20"/>
                <c:pt idx="0">
                  <c:v>0.56999999999999995</c:v>
                </c:pt>
                <c:pt idx="1">
                  <c:v>0.56999999999999995</c:v>
                </c:pt>
                <c:pt idx="2">
                  <c:v>0.57999999999999996</c:v>
                </c:pt>
                <c:pt idx="3">
                  <c:v>0.63500000000000001</c:v>
                </c:pt>
                <c:pt idx="4">
                  <c:v>0.72499999999999998</c:v>
                </c:pt>
                <c:pt idx="5">
                  <c:v>0.8</c:v>
                </c:pt>
                <c:pt idx="6">
                  <c:v>0.85</c:v>
                </c:pt>
                <c:pt idx="7">
                  <c:v>0.89</c:v>
                </c:pt>
                <c:pt idx="8">
                  <c:v>0.92</c:v>
                </c:pt>
                <c:pt idx="9">
                  <c:v>0.95499999999999996</c:v>
                </c:pt>
                <c:pt idx="10">
                  <c:v>0.98</c:v>
                </c:pt>
                <c:pt idx="11">
                  <c:v>0.98</c:v>
                </c:pt>
                <c:pt idx="12">
                  <c:v>0.97499999999999998</c:v>
                </c:pt>
                <c:pt idx="13">
                  <c:v>0.94</c:v>
                </c:pt>
                <c:pt idx="14">
                  <c:v>0.86</c:v>
                </c:pt>
                <c:pt idx="15">
                  <c:v>0.76</c:v>
                </c:pt>
                <c:pt idx="16">
                  <c:v>0.7</c:v>
                </c:pt>
                <c:pt idx="17">
                  <c:v>0.625</c:v>
                </c:pt>
                <c:pt idx="18">
                  <c:v>0.59</c:v>
                </c:pt>
                <c:pt idx="19">
                  <c:v>0.56999999999999995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TG2_F22!$T$26</c:f>
              <c:strCache>
                <c:ptCount val="1"/>
                <c:pt idx="0">
                  <c:v>84%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Ref>
              <c:f>TG2_F22!$T$29:$T$51</c:f>
              <c:numCache>
                <c:formatCode>0.00_)</c:formatCode>
                <c:ptCount val="23"/>
                <c:pt idx="0">
                  <c:v>65</c:v>
                </c:pt>
                <c:pt idx="1">
                  <c:v>67.5</c:v>
                </c:pt>
                <c:pt idx="2">
                  <c:v>70</c:v>
                </c:pt>
                <c:pt idx="3">
                  <c:v>75</c:v>
                </c:pt>
                <c:pt idx="4">
                  <c:v>80</c:v>
                </c:pt>
                <c:pt idx="5">
                  <c:v>85</c:v>
                </c:pt>
                <c:pt idx="6">
                  <c:v>86</c:v>
                </c:pt>
                <c:pt idx="7">
                  <c:v>85</c:v>
                </c:pt>
                <c:pt idx="8">
                  <c:v>82.5</c:v>
                </c:pt>
                <c:pt idx="9">
                  <c:v>75</c:v>
                </c:pt>
                <c:pt idx="10">
                  <c:v>70</c:v>
                </c:pt>
                <c:pt idx="11">
                  <c:v>67.5</c:v>
                </c:pt>
                <c:pt idx="12">
                  <c:v>65</c:v>
                </c:pt>
                <c:pt idx="13">
                  <c:v>60</c:v>
                </c:pt>
                <c:pt idx="14">
                  <c:v>55</c:v>
                </c:pt>
                <c:pt idx="15">
                  <c:v>52</c:v>
                </c:pt>
                <c:pt idx="16">
                  <c:v>52</c:v>
                </c:pt>
                <c:pt idx="17">
                  <c:v>52.5</c:v>
                </c:pt>
                <c:pt idx="18">
                  <c:v>55</c:v>
                </c:pt>
                <c:pt idx="19">
                  <c:v>60</c:v>
                </c:pt>
                <c:pt idx="20">
                  <c:v>65</c:v>
                </c:pt>
              </c:numCache>
            </c:numRef>
          </c:xVal>
          <c:yVal>
            <c:numRef>
              <c:f>TG2_F22!$U$29:$U$51</c:f>
              <c:numCache>
                <c:formatCode>0.000_)</c:formatCode>
                <c:ptCount val="23"/>
                <c:pt idx="0">
                  <c:v>0.52</c:v>
                </c:pt>
                <c:pt idx="1">
                  <c:v>0.51800000000000002</c:v>
                </c:pt>
                <c:pt idx="2">
                  <c:v>0.52500000000000002</c:v>
                </c:pt>
                <c:pt idx="3">
                  <c:v>0.57499999999999996</c:v>
                </c:pt>
                <c:pt idx="4">
                  <c:v>0.66</c:v>
                </c:pt>
                <c:pt idx="5">
                  <c:v>0.8</c:v>
                </c:pt>
                <c:pt idx="6">
                  <c:v>0.87</c:v>
                </c:pt>
                <c:pt idx="7">
                  <c:v>0.90500000000000003</c:v>
                </c:pt>
                <c:pt idx="8">
                  <c:v>0.93500000000000005</c:v>
                </c:pt>
                <c:pt idx="9">
                  <c:v>0.995</c:v>
                </c:pt>
                <c:pt idx="10">
                  <c:v>1.02</c:v>
                </c:pt>
                <c:pt idx="11">
                  <c:v>1.0249999999999999</c:v>
                </c:pt>
                <c:pt idx="12">
                  <c:v>1.022</c:v>
                </c:pt>
                <c:pt idx="13">
                  <c:v>0.995</c:v>
                </c:pt>
                <c:pt idx="14">
                  <c:v>0.93</c:v>
                </c:pt>
                <c:pt idx="15">
                  <c:v>0.8</c:v>
                </c:pt>
                <c:pt idx="16">
                  <c:v>0.75</c:v>
                </c:pt>
                <c:pt idx="17">
                  <c:v>0.7</c:v>
                </c:pt>
                <c:pt idx="18">
                  <c:v>0.61</c:v>
                </c:pt>
                <c:pt idx="19">
                  <c:v>0.54</c:v>
                </c:pt>
                <c:pt idx="20">
                  <c:v>0.52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TG2_F22!$V$26</c:f>
              <c:strCache>
                <c:ptCount val="1"/>
                <c:pt idx="0">
                  <c:v>80%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TG2_F22!$V$29:$V$51</c:f>
              <c:numCache>
                <c:formatCode>0.00_)</c:formatCode>
                <c:ptCount val="23"/>
                <c:pt idx="0">
                  <c:v>50.5</c:v>
                </c:pt>
                <c:pt idx="1">
                  <c:v>55</c:v>
                </c:pt>
                <c:pt idx="2">
                  <c:v>60</c:v>
                </c:pt>
                <c:pt idx="3">
                  <c:v>65</c:v>
                </c:pt>
                <c:pt idx="4">
                  <c:v>70</c:v>
                </c:pt>
                <c:pt idx="5">
                  <c:v>72.5</c:v>
                </c:pt>
                <c:pt idx="6">
                  <c:v>75</c:v>
                </c:pt>
                <c:pt idx="7">
                  <c:v>80</c:v>
                </c:pt>
                <c:pt idx="8">
                  <c:v>85</c:v>
                </c:pt>
                <c:pt idx="9">
                  <c:v>89</c:v>
                </c:pt>
                <c:pt idx="10">
                  <c:v>90</c:v>
                </c:pt>
                <c:pt idx="11">
                  <c:v>89</c:v>
                </c:pt>
                <c:pt idx="12">
                  <c:v>85</c:v>
                </c:pt>
                <c:pt idx="13">
                  <c:v>80</c:v>
                </c:pt>
                <c:pt idx="14">
                  <c:v>75</c:v>
                </c:pt>
                <c:pt idx="15">
                  <c:v>70</c:v>
                </c:pt>
                <c:pt idx="16">
                  <c:v>67.5</c:v>
                </c:pt>
                <c:pt idx="17">
                  <c:v>65</c:v>
                </c:pt>
                <c:pt idx="18">
                  <c:v>60</c:v>
                </c:pt>
                <c:pt idx="19">
                  <c:v>55</c:v>
                </c:pt>
                <c:pt idx="20">
                  <c:v>51.5</c:v>
                </c:pt>
              </c:numCache>
            </c:numRef>
          </c:xVal>
          <c:yVal>
            <c:numRef>
              <c:f>TG2_F22!$W$29:$W$51</c:f>
              <c:numCache>
                <c:formatCode>0.000_)</c:formatCode>
                <c:ptCount val="23"/>
                <c:pt idx="0">
                  <c:v>0.54</c:v>
                </c:pt>
                <c:pt idx="1">
                  <c:v>0.47499999999999998</c:v>
                </c:pt>
                <c:pt idx="2">
                  <c:v>0.46500000000000002</c:v>
                </c:pt>
                <c:pt idx="3">
                  <c:v>0.44500000000000001</c:v>
                </c:pt>
                <c:pt idx="4">
                  <c:v>0.438</c:v>
                </c:pt>
                <c:pt idx="5">
                  <c:v>0.44</c:v>
                </c:pt>
                <c:pt idx="6">
                  <c:v>0.45</c:v>
                </c:pt>
                <c:pt idx="7">
                  <c:v>0.52</c:v>
                </c:pt>
                <c:pt idx="8">
                  <c:v>0.65</c:v>
                </c:pt>
                <c:pt idx="9">
                  <c:v>0.8</c:v>
                </c:pt>
                <c:pt idx="10">
                  <c:v>0.875</c:v>
                </c:pt>
                <c:pt idx="11">
                  <c:v>0.92500000000000004</c:v>
                </c:pt>
                <c:pt idx="12">
                  <c:v>0.96</c:v>
                </c:pt>
                <c:pt idx="13">
                  <c:v>1</c:v>
                </c:pt>
                <c:pt idx="14">
                  <c:v>1.0449999999999999</c:v>
                </c:pt>
                <c:pt idx="15">
                  <c:v>1.075</c:v>
                </c:pt>
                <c:pt idx="16">
                  <c:v>1.08</c:v>
                </c:pt>
                <c:pt idx="17">
                  <c:v>1.08</c:v>
                </c:pt>
                <c:pt idx="18">
                  <c:v>1.0649999999999999</c:v>
                </c:pt>
                <c:pt idx="19">
                  <c:v>1.0249999999999999</c:v>
                </c:pt>
                <c:pt idx="20">
                  <c:v>0.97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TG2_F22!$X$26</c:f>
              <c:strCache>
                <c:ptCount val="1"/>
                <c:pt idx="0">
                  <c:v>75%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Ref>
              <c:f>TG2_F22!$X$29:$X$50</c:f>
              <c:numCache>
                <c:formatCode>0.00_)</c:formatCode>
                <c:ptCount val="22"/>
                <c:pt idx="0">
                  <c:v>50</c:v>
                </c:pt>
                <c:pt idx="1">
                  <c:v>55</c:v>
                </c:pt>
                <c:pt idx="2">
                  <c:v>57.5</c:v>
                </c:pt>
                <c:pt idx="3">
                  <c:v>60</c:v>
                </c:pt>
                <c:pt idx="4">
                  <c:v>65</c:v>
                </c:pt>
                <c:pt idx="5">
                  <c:v>70</c:v>
                </c:pt>
                <c:pt idx="6">
                  <c:v>75</c:v>
                </c:pt>
                <c:pt idx="7">
                  <c:v>80</c:v>
                </c:pt>
                <c:pt idx="8">
                  <c:v>85</c:v>
                </c:pt>
                <c:pt idx="9">
                  <c:v>90</c:v>
                </c:pt>
                <c:pt idx="10">
                  <c:v>92.5</c:v>
                </c:pt>
                <c:pt idx="11">
                  <c:v>94</c:v>
                </c:pt>
                <c:pt idx="12">
                  <c:v>92.5</c:v>
                </c:pt>
                <c:pt idx="13">
                  <c:v>90</c:v>
                </c:pt>
                <c:pt idx="14">
                  <c:v>85</c:v>
                </c:pt>
                <c:pt idx="15">
                  <c:v>80</c:v>
                </c:pt>
              </c:numCache>
            </c:numRef>
          </c:xVal>
          <c:yVal>
            <c:numRef>
              <c:f>TG2_F22!$Y$29:$Y$50</c:f>
              <c:numCache>
                <c:formatCode>0.000_)</c:formatCode>
                <c:ptCount val="22"/>
                <c:pt idx="0">
                  <c:v>0.32</c:v>
                </c:pt>
                <c:pt idx="1">
                  <c:v>0.37</c:v>
                </c:pt>
                <c:pt idx="2">
                  <c:v>0.38500000000000001</c:v>
                </c:pt>
                <c:pt idx="3">
                  <c:v>0.39</c:v>
                </c:pt>
                <c:pt idx="4">
                  <c:v>0.37</c:v>
                </c:pt>
                <c:pt idx="5">
                  <c:v>0.35499999999999998</c:v>
                </c:pt>
                <c:pt idx="6">
                  <c:v>0.36499999999999999</c:v>
                </c:pt>
                <c:pt idx="7">
                  <c:v>0.4</c:v>
                </c:pt>
                <c:pt idx="8">
                  <c:v>0.48499999999999999</c:v>
                </c:pt>
                <c:pt idx="9">
                  <c:v>0.66500000000000004</c:v>
                </c:pt>
                <c:pt idx="10">
                  <c:v>0.8</c:v>
                </c:pt>
                <c:pt idx="11">
                  <c:v>0.93</c:v>
                </c:pt>
                <c:pt idx="12">
                  <c:v>0.96499999999999997</c:v>
                </c:pt>
                <c:pt idx="13">
                  <c:v>0.98</c:v>
                </c:pt>
                <c:pt idx="14">
                  <c:v>1.01</c:v>
                </c:pt>
                <c:pt idx="15">
                  <c:v>1.05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TG2_F22!$Z$26</c:f>
              <c:strCache>
                <c:ptCount val="1"/>
                <c:pt idx="0">
                  <c:v>70%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Ref>
              <c:f>TG2_F22!$Z$29:$Z$52</c:f>
              <c:numCache>
                <c:formatCode>0.00_)</c:formatCode>
                <c:ptCount val="24"/>
                <c:pt idx="0">
                  <c:v>50</c:v>
                </c:pt>
                <c:pt idx="1">
                  <c:v>55</c:v>
                </c:pt>
                <c:pt idx="2">
                  <c:v>60</c:v>
                </c:pt>
                <c:pt idx="3">
                  <c:v>65</c:v>
                </c:pt>
                <c:pt idx="4">
                  <c:v>70</c:v>
                </c:pt>
                <c:pt idx="5">
                  <c:v>75</c:v>
                </c:pt>
                <c:pt idx="6">
                  <c:v>80</c:v>
                </c:pt>
                <c:pt idx="7">
                  <c:v>85</c:v>
                </c:pt>
                <c:pt idx="8">
                  <c:v>90</c:v>
                </c:pt>
                <c:pt idx="9">
                  <c:v>95</c:v>
                </c:pt>
                <c:pt idx="10">
                  <c:v>97.5</c:v>
                </c:pt>
                <c:pt idx="11">
                  <c:v>97</c:v>
                </c:pt>
                <c:pt idx="12">
                  <c:v>95</c:v>
                </c:pt>
                <c:pt idx="13">
                  <c:v>90</c:v>
                </c:pt>
                <c:pt idx="14">
                  <c:v>85</c:v>
                </c:pt>
              </c:numCache>
            </c:numRef>
          </c:xVal>
          <c:yVal>
            <c:numRef>
              <c:f>TG2_F22!$AA$29:$AA$52</c:f>
              <c:numCache>
                <c:formatCode>0.000_)</c:formatCode>
                <c:ptCount val="24"/>
                <c:pt idx="0">
                  <c:v>0.25</c:v>
                </c:pt>
                <c:pt idx="1">
                  <c:v>0.27500000000000002</c:v>
                </c:pt>
                <c:pt idx="2">
                  <c:v>0.31</c:v>
                </c:pt>
                <c:pt idx="3">
                  <c:v>0.30499999999999999</c:v>
                </c:pt>
                <c:pt idx="4">
                  <c:v>0.31</c:v>
                </c:pt>
                <c:pt idx="5">
                  <c:v>0.33</c:v>
                </c:pt>
                <c:pt idx="6">
                  <c:v>0.36</c:v>
                </c:pt>
                <c:pt idx="7">
                  <c:v>0.4</c:v>
                </c:pt>
                <c:pt idx="8">
                  <c:v>0.5</c:v>
                </c:pt>
                <c:pt idx="9">
                  <c:v>0.75</c:v>
                </c:pt>
                <c:pt idx="10">
                  <c:v>0.93</c:v>
                </c:pt>
                <c:pt idx="11">
                  <c:v>0.98</c:v>
                </c:pt>
                <c:pt idx="12">
                  <c:v>1</c:v>
                </c:pt>
                <c:pt idx="13">
                  <c:v>1.0249999999999999</c:v>
                </c:pt>
                <c:pt idx="14">
                  <c:v>1.0449999999999999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TG2_F22!$AB$26</c:f>
              <c:strCache>
                <c:ptCount val="1"/>
                <c:pt idx="0">
                  <c:v>60%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TG2_F22!$AB$29:$AB$40</c:f>
              <c:numCache>
                <c:formatCode>0.00_)</c:formatCode>
                <c:ptCount val="12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85</c:v>
                </c:pt>
                <c:pt idx="5">
                  <c:v>90</c:v>
                </c:pt>
                <c:pt idx="6">
                  <c:v>95</c:v>
                </c:pt>
                <c:pt idx="7">
                  <c:v>100</c:v>
                </c:pt>
                <c:pt idx="8">
                  <c:v>104</c:v>
                </c:pt>
                <c:pt idx="9">
                  <c:v>103.5</c:v>
                </c:pt>
                <c:pt idx="10">
                  <c:v>102.5</c:v>
                </c:pt>
                <c:pt idx="11">
                  <c:v>100</c:v>
                </c:pt>
              </c:numCache>
            </c:numRef>
          </c:xVal>
          <c:yVal>
            <c:numRef>
              <c:f>TG2_F22!$AC$29:$AC$40</c:f>
              <c:numCache>
                <c:formatCode>0.000_)</c:formatCode>
                <c:ptCount val="12"/>
                <c:pt idx="0">
                  <c:v>0.155</c:v>
                </c:pt>
                <c:pt idx="1">
                  <c:v>0.21</c:v>
                </c:pt>
                <c:pt idx="2">
                  <c:v>0.245</c:v>
                </c:pt>
                <c:pt idx="3">
                  <c:v>0.28999999999999998</c:v>
                </c:pt>
                <c:pt idx="4">
                  <c:v>0.32500000000000001</c:v>
                </c:pt>
                <c:pt idx="5">
                  <c:v>0.375</c:v>
                </c:pt>
                <c:pt idx="6">
                  <c:v>0.47</c:v>
                </c:pt>
                <c:pt idx="7">
                  <c:v>0.7</c:v>
                </c:pt>
                <c:pt idx="8">
                  <c:v>0.97499999999999998</c:v>
                </c:pt>
                <c:pt idx="9">
                  <c:v>1.0049999999999999</c:v>
                </c:pt>
                <c:pt idx="10">
                  <c:v>1.02</c:v>
                </c:pt>
                <c:pt idx="11">
                  <c:v>1.04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TG2_F22!$AD$26</c:f>
              <c:strCache>
                <c:ptCount val="1"/>
                <c:pt idx="0">
                  <c:v>50%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TG2_F22!$AD$29:$AD$39</c:f>
              <c:numCache>
                <c:formatCode>0.00_)</c:formatCode>
                <c:ptCount val="11"/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95</c:v>
                </c:pt>
                <c:pt idx="6">
                  <c:v>100</c:v>
                </c:pt>
                <c:pt idx="7">
                  <c:v>102.5</c:v>
                </c:pt>
                <c:pt idx="8">
                  <c:v>105</c:v>
                </c:pt>
                <c:pt idx="9">
                  <c:v>107.5</c:v>
                </c:pt>
                <c:pt idx="10">
                  <c:v>109</c:v>
                </c:pt>
              </c:numCache>
            </c:numRef>
          </c:xVal>
          <c:yVal>
            <c:numRef>
              <c:f>TG2_F22!$AE$29:$AE$39</c:f>
              <c:numCache>
                <c:formatCode>0.000_)</c:formatCode>
                <c:ptCount val="11"/>
                <c:pt idx="1">
                  <c:v>0.16</c:v>
                </c:pt>
                <c:pt idx="2">
                  <c:v>0.2</c:v>
                </c:pt>
                <c:pt idx="3">
                  <c:v>0.24</c:v>
                </c:pt>
                <c:pt idx="4">
                  <c:v>0.315</c:v>
                </c:pt>
                <c:pt idx="5">
                  <c:v>0.375</c:v>
                </c:pt>
                <c:pt idx="6">
                  <c:v>0.46</c:v>
                </c:pt>
                <c:pt idx="7">
                  <c:v>0.56000000000000005</c:v>
                </c:pt>
                <c:pt idx="8">
                  <c:v>0.72499999999999998</c:v>
                </c:pt>
                <c:pt idx="9">
                  <c:v>0.9</c:v>
                </c:pt>
                <c:pt idx="10">
                  <c:v>1.03</c:v>
                </c:pt>
              </c:numCache>
            </c:numRef>
          </c:yVal>
          <c:smooth val="0"/>
        </c:ser>
        <c:ser>
          <c:idx val="14"/>
          <c:order val="14"/>
          <c:tx>
            <c:v>Pmax</c:v>
          </c:tx>
          <c:spPr>
            <a:ln w="254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TG2_F22!$L$56:$L$66</c:f>
              <c:numCache>
                <c:formatCode>0_)</c:formatCode>
                <c:ptCount val="11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</c:numCache>
            </c:numRef>
          </c:xVal>
          <c:yVal>
            <c:numRef>
              <c:f>TG2_F22!$M$56:$M$66</c:f>
              <c:numCache>
                <c:formatCode>0.000_)</c:formatCode>
                <c:ptCount val="11"/>
                <c:pt idx="2">
                  <c:v>0.93</c:v>
                </c:pt>
                <c:pt idx="3">
                  <c:v>0.92</c:v>
                </c:pt>
                <c:pt idx="4">
                  <c:v>0.91</c:v>
                </c:pt>
                <c:pt idx="5">
                  <c:v>0.9</c:v>
                </c:pt>
                <c:pt idx="6">
                  <c:v>0.89700000000000002</c:v>
                </c:pt>
                <c:pt idx="7">
                  <c:v>0.89500000000000002</c:v>
                </c:pt>
                <c:pt idx="8">
                  <c:v>0.89</c:v>
                </c:pt>
                <c:pt idx="9">
                  <c:v>0.88</c:v>
                </c:pt>
                <c:pt idx="10">
                  <c:v>0.87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TG2_F22!$O$55</c:f>
              <c:strCache>
                <c:ptCount val="1"/>
                <c:pt idx="0">
                  <c:v>Sigma H</c:v>
                </c:pt>
              </c:strCache>
            </c:strRef>
          </c:tx>
          <c:spPr>
            <a:ln w="127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TG2_F22!$L$56:$L$65</c:f>
              <c:numCache>
                <c:formatCode>0_)</c:formatCode>
                <c:ptCount val="10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</c:numCache>
            </c:numRef>
          </c:xVal>
          <c:yVal>
            <c:numRef>
              <c:f>TG2_F22!$O$56:$O$65</c:f>
              <c:numCache>
                <c:formatCode>0.000_)</c:formatCode>
                <c:ptCount val="10"/>
                <c:pt idx="4">
                  <c:v>1</c:v>
                </c:pt>
                <c:pt idx="5">
                  <c:v>0.97499999999999998</c:v>
                </c:pt>
                <c:pt idx="6">
                  <c:v>0.95</c:v>
                </c:pt>
                <c:pt idx="7">
                  <c:v>0.91</c:v>
                </c:pt>
                <c:pt idx="8">
                  <c:v>0.88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TG2_F22!$P$55</c:f>
              <c:strCache>
                <c:ptCount val="1"/>
                <c:pt idx="0">
                  <c:v>Sigma D</c:v>
                </c:pt>
              </c:strCache>
            </c:strRef>
          </c:tx>
          <c:spPr>
            <a:ln w="12700">
              <a:pattFill prst="pct75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TG2_F22!$L$56:$L$65</c:f>
              <c:numCache>
                <c:formatCode>0_)</c:formatCode>
                <c:ptCount val="10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</c:numCache>
            </c:numRef>
          </c:xVal>
          <c:yVal>
            <c:numRef>
              <c:f>TG2_F22!$P$56:$P$65</c:f>
              <c:numCache>
                <c:formatCode>0.000_)</c:formatCode>
                <c:ptCount val="10"/>
                <c:pt idx="3">
                  <c:v>0.6</c:v>
                </c:pt>
                <c:pt idx="4">
                  <c:v>0.6</c:v>
                </c:pt>
                <c:pt idx="5">
                  <c:v>0.60499999999999998</c:v>
                </c:pt>
                <c:pt idx="6">
                  <c:v>0.61</c:v>
                </c:pt>
                <c:pt idx="7">
                  <c:v>0.63</c:v>
                </c:pt>
                <c:pt idx="8">
                  <c:v>0.67500000000000004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TG2_F22!$N$55</c:f>
              <c:strCache>
                <c:ptCount val="1"/>
                <c:pt idx="0">
                  <c:v>PMAX</c:v>
                </c:pt>
              </c:strCache>
            </c:strRef>
          </c:tx>
          <c:spPr>
            <a:ln w="38100">
              <a:solidFill>
                <a:srgbClr val="33CCCC"/>
              </a:solidFill>
              <a:prstDash val="solid"/>
            </a:ln>
          </c:spPr>
          <c:marker>
            <c:symbol val="dash"/>
            <c:size val="9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TG2_F22!$L$56:$L$66</c:f>
              <c:numCache>
                <c:formatCode>0_)</c:formatCode>
                <c:ptCount val="11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</c:numCache>
            </c:numRef>
          </c:xVal>
          <c:yVal>
            <c:numRef>
              <c:f>TG2_F22!$N$56:$N$66</c:f>
              <c:numCache>
                <c:formatCode>0.000_)</c:formatCode>
                <c:ptCount val="11"/>
                <c:pt idx="2">
                  <c:v>1.1000000000000001</c:v>
                </c:pt>
                <c:pt idx="3">
                  <c:v>1.08</c:v>
                </c:pt>
                <c:pt idx="4">
                  <c:v>1.05</c:v>
                </c:pt>
                <c:pt idx="5">
                  <c:v>1.0449999999999999</c:v>
                </c:pt>
                <c:pt idx="6">
                  <c:v>1.04</c:v>
                </c:pt>
                <c:pt idx="7">
                  <c:v>1.02</c:v>
                </c:pt>
                <c:pt idx="8">
                  <c:v>0.98</c:v>
                </c:pt>
                <c:pt idx="9">
                  <c:v>0.96</c:v>
                </c:pt>
                <c:pt idx="10">
                  <c:v>0.95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052608"/>
        <c:axId val="148055168"/>
      </c:scatterChart>
      <c:valAx>
        <c:axId val="148052608"/>
        <c:scaling>
          <c:orientation val="minMax"/>
          <c:max val="110"/>
          <c:min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TG2_F22!$N$11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0.4317409740802432"/>
              <c:y val="0.94555873925501432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_)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8055168"/>
        <c:crossesAt val="0.1"/>
        <c:crossBetween val="midCat"/>
        <c:majorUnit val="5"/>
        <c:minorUnit val="1"/>
      </c:valAx>
      <c:valAx>
        <c:axId val="148055168"/>
        <c:scaling>
          <c:orientation val="minMax"/>
          <c:max val="1.1000000000000001"/>
          <c:min val="0.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TG2_F22!$Q$11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2.55972909533741E-2"/>
              <c:y val="0.49140401146131807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.00_)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805260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58088019017982"/>
          <c:y val="0.15902578796561603"/>
          <c:w val="0.17576806454650215"/>
          <c:h val="0.5429799426934097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TG2_F15!$B$4:$D$4</c:f>
          <c:strCache>
            <c:ptCount val="1"/>
            <c:pt idx="0">
              <c:v>MVE  Letovice TG2</c:v>
            </c:pt>
          </c:strCache>
        </c:strRef>
      </c:tx>
      <c:layout>
        <c:manualLayout>
          <c:xMode val="edge"/>
          <c:yMode val="edge"/>
          <c:x val="0.3771334200463784"/>
          <c:y val="2.722063037249283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2969294083042879"/>
          <c:y val="0.11891117478510028"/>
          <c:w val="0.64334524596146903"/>
          <c:h val="0.7822349570200573"/>
        </c:manualLayout>
      </c:layout>
      <c:scatterChart>
        <c:scatterStyle val="lineMarker"/>
        <c:varyColors val="0"/>
        <c:ser>
          <c:idx val="0"/>
          <c:order val="0"/>
          <c:tx>
            <c:strRef>
              <c:f>TG2_F15!$B$28</c:f>
              <c:strCache>
                <c:ptCount val="1"/>
                <c:pt idx="0">
                  <c:v>358,50 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TG2_F15!$B$35:$D$35</c:f>
              <c:numCache>
                <c:formatCode>0.0_)</c:formatCode>
                <c:ptCount val="3"/>
                <c:pt idx="0">
                  <c:v>52.343205224754776</c:v>
                </c:pt>
                <c:pt idx="1">
                  <c:v>53.113281142769949</c:v>
                </c:pt>
                <c:pt idx="2">
                  <c:v>53.722673560148337</c:v>
                </c:pt>
              </c:numCache>
            </c:numRef>
          </c:xVal>
          <c:yVal>
            <c:numRef>
              <c:f>TG2_F15!$B$34:$D$34</c:f>
              <c:numCache>
                <c:formatCode>0.000_)</c:formatCode>
                <c:ptCount val="3"/>
                <c:pt idx="0">
                  <c:v>0.16277770332285257</c:v>
                </c:pt>
                <c:pt idx="1">
                  <c:v>0.29731049502658397</c:v>
                </c:pt>
                <c:pt idx="2">
                  <c:v>0.4176689878340008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TG2_F15!$F$28</c:f>
              <c:strCache>
                <c:ptCount val="1"/>
                <c:pt idx="0">
                  <c:v>360,10 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TG2_F15!$E$35:$G$35</c:f>
              <c:numCache>
                <c:formatCode>0.0_)</c:formatCode>
                <c:ptCount val="3"/>
                <c:pt idx="0">
                  <c:v>50.75366567489732</c:v>
                </c:pt>
                <c:pt idx="1">
                  <c:v>51.45476452014487</c:v>
                </c:pt>
                <c:pt idx="2">
                  <c:v>52.008246496406784</c:v>
                </c:pt>
              </c:numCache>
            </c:numRef>
          </c:xVal>
          <c:yVal>
            <c:numRef>
              <c:f>TG2_F15!$E$34:$G$34</c:f>
              <c:numCache>
                <c:formatCode>0.000_)</c:formatCode>
                <c:ptCount val="3"/>
                <c:pt idx="0">
                  <c:v>0.15783452882378177</c:v>
                </c:pt>
                <c:pt idx="1">
                  <c:v>0.28802667020022782</c:v>
                </c:pt>
                <c:pt idx="2">
                  <c:v>0.4043401088156019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TG2_F15!$I$28</c:f>
              <c:strCache>
                <c:ptCount val="1"/>
                <c:pt idx="0">
                  <c:v>350,00 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TG2_F15!$H$35:$I$35</c:f>
              <c:numCache>
                <c:formatCode>0.0_)</c:formatCode>
                <c:ptCount val="2"/>
                <c:pt idx="0">
                  <c:v>64.331279433208181</c:v>
                </c:pt>
                <c:pt idx="1">
                  <c:v>65.777286259528552</c:v>
                </c:pt>
              </c:numCache>
            </c:numRef>
          </c:xVal>
          <c:yVal>
            <c:numRef>
              <c:f>TG2_F15!$H$34:$I$34</c:f>
              <c:numCache>
                <c:formatCode>0.000_)</c:formatCode>
                <c:ptCount val="2"/>
                <c:pt idx="0">
                  <c:v>0.20005840056974364</c:v>
                </c:pt>
                <c:pt idx="1">
                  <c:v>0.36819938664225899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TG2_F15!$J$28</c:f>
              <c:strCache>
                <c:ptCount val="1"/>
                <c:pt idx="0">
                  <c:v>350,00 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TG2_F15!$J$35</c:f>
              <c:numCache>
                <c:formatCode>0.0_)</c:formatCode>
                <c:ptCount val="1"/>
                <c:pt idx="0">
                  <c:v>66.945554871650515</c:v>
                </c:pt>
              </c:numCache>
            </c:numRef>
          </c:xVal>
          <c:yVal>
            <c:numRef>
              <c:f>TG2_F15!$J$34</c:f>
              <c:numCache>
                <c:formatCode>0.000_)</c:formatCode>
                <c:ptCount val="1"/>
                <c:pt idx="0">
                  <c:v>0.52047078617415377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TG2_F15!$L$26</c:f>
              <c:strCache>
                <c:ptCount val="1"/>
                <c:pt idx="0">
                  <c:v>90,5%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TG2_F15!$L$29:$L$43</c:f>
              <c:numCache>
                <c:formatCode>0_)</c:formatCode>
                <c:ptCount val="15"/>
                <c:pt idx="0">
                  <c:v>65</c:v>
                </c:pt>
                <c:pt idx="1">
                  <c:v>66</c:v>
                </c:pt>
                <c:pt idx="2">
                  <c:v>67</c:v>
                </c:pt>
                <c:pt idx="3">
                  <c:v>67.5</c:v>
                </c:pt>
                <c:pt idx="4">
                  <c:v>67.5</c:v>
                </c:pt>
                <c:pt idx="5">
                  <c:v>67</c:v>
                </c:pt>
                <c:pt idx="6">
                  <c:v>66</c:v>
                </c:pt>
                <c:pt idx="7">
                  <c:v>65</c:v>
                </c:pt>
                <c:pt idx="8">
                  <c:v>64</c:v>
                </c:pt>
                <c:pt idx="9">
                  <c:v>63</c:v>
                </c:pt>
                <c:pt idx="10">
                  <c:v>62.5</c:v>
                </c:pt>
                <c:pt idx="11">
                  <c:v>62.5</c:v>
                </c:pt>
                <c:pt idx="12">
                  <c:v>63</c:v>
                </c:pt>
                <c:pt idx="13">
                  <c:v>64</c:v>
                </c:pt>
                <c:pt idx="14">
                  <c:v>65</c:v>
                </c:pt>
              </c:numCache>
            </c:numRef>
          </c:xVal>
          <c:yVal>
            <c:numRef>
              <c:f>TG2_F15!$M$29:$M$43</c:f>
              <c:numCache>
                <c:formatCode>0.000_)</c:formatCode>
                <c:ptCount val="15"/>
                <c:pt idx="0">
                  <c:v>0.34799999999999998</c:v>
                </c:pt>
                <c:pt idx="1">
                  <c:v>0.35</c:v>
                </c:pt>
                <c:pt idx="2">
                  <c:v>0.35499999999999998</c:v>
                </c:pt>
                <c:pt idx="3">
                  <c:v>0.36499999999999999</c:v>
                </c:pt>
                <c:pt idx="4">
                  <c:v>0.38</c:v>
                </c:pt>
                <c:pt idx="5">
                  <c:v>0.38500000000000001</c:v>
                </c:pt>
                <c:pt idx="6">
                  <c:v>0.38800000000000001</c:v>
                </c:pt>
                <c:pt idx="7">
                  <c:v>0.38600000000000001</c:v>
                </c:pt>
                <c:pt idx="8">
                  <c:v>0.38200000000000001</c:v>
                </c:pt>
                <c:pt idx="9">
                  <c:v>0.375</c:v>
                </c:pt>
                <c:pt idx="10">
                  <c:v>0.37</c:v>
                </c:pt>
                <c:pt idx="11">
                  <c:v>0.36</c:v>
                </c:pt>
                <c:pt idx="12">
                  <c:v>0.35199999999999998</c:v>
                </c:pt>
                <c:pt idx="13">
                  <c:v>0.34799999999999998</c:v>
                </c:pt>
                <c:pt idx="14">
                  <c:v>0.34799999999999998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TG2_F15!$N$26</c:f>
              <c:strCache>
                <c:ptCount val="1"/>
                <c:pt idx="0">
                  <c:v>90%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Ref>
              <c:f>TG2_F15!$N$29:$N$48</c:f>
              <c:numCache>
                <c:formatCode>0_)</c:formatCode>
                <c:ptCount val="20"/>
                <c:pt idx="0">
                  <c:v>65</c:v>
                </c:pt>
                <c:pt idx="1">
                  <c:v>67</c:v>
                </c:pt>
                <c:pt idx="2">
                  <c:v>67</c:v>
                </c:pt>
                <c:pt idx="3">
                  <c:v>68</c:v>
                </c:pt>
                <c:pt idx="4">
                  <c:v>69</c:v>
                </c:pt>
                <c:pt idx="5">
                  <c:v>70</c:v>
                </c:pt>
                <c:pt idx="6">
                  <c:v>69</c:v>
                </c:pt>
                <c:pt idx="7">
                  <c:v>68</c:v>
                </c:pt>
                <c:pt idx="8">
                  <c:v>67</c:v>
                </c:pt>
                <c:pt idx="9">
                  <c:v>66</c:v>
                </c:pt>
                <c:pt idx="10">
                  <c:v>65</c:v>
                </c:pt>
                <c:pt idx="11">
                  <c:v>64</c:v>
                </c:pt>
                <c:pt idx="12">
                  <c:v>63</c:v>
                </c:pt>
                <c:pt idx="13">
                  <c:v>62</c:v>
                </c:pt>
                <c:pt idx="14">
                  <c:v>61</c:v>
                </c:pt>
                <c:pt idx="15">
                  <c:v>61</c:v>
                </c:pt>
                <c:pt idx="16">
                  <c:v>62</c:v>
                </c:pt>
                <c:pt idx="17">
                  <c:v>63</c:v>
                </c:pt>
                <c:pt idx="18">
                  <c:v>64</c:v>
                </c:pt>
                <c:pt idx="19">
                  <c:v>65</c:v>
                </c:pt>
              </c:numCache>
            </c:numRef>
          </c:xVal>
          <c:yVal>
            <c:numRef>
              <c:f>TG2_F15!$O$29:$O$48</c:f>
              <c:numCache>
                <c:formatCode>0.000_)</c:formatCode>
                <c:ptCount val="20"/>
                <c:pt idx="0">
                  <c:v>0.33</c:v>
                </c:pt>
                <c:pt idx="1">
                  <c:v>0.33500000000000002</c:v>
                </c:pt>
                <c:pt idx="2">
                  <c:v>0.33500000000000002</c:v>
                </c:pt>
                <c:pt idx="3">
                  <c:v>0.34</c:v>
                </c:pt>
                <c:pt idx="4">
                  <c:v>0.35499999999999998</c:v>
                </c:pt>
                <c:pt idx="5">
                  <c:v>0.38</c:v>
                </c:pt>
                <c:pt idx="6">
                  <c:v>0.40200000000000002</c:v>
                </c:pt>
                <c:pt idx="7">
                  <c:v>0.40799999999999997</c:v>
                </c:pt>
                <c:pt idx="8">
                  <c:v>0.40799999999999997</c:v>
                </c:pt>
                <c:pt idx="9">
                  <c:v>0.40600000000000003</c:v>
                </c:pt>
                <c:pt idx="10">
                  <c:v>0.40400000000000003</c:v>
                </c:pt>
                <c:pt idx="11">
                  <c:v>0.4</c:v>
                </c:pt>
                <c:pt idx="12">
                  <c:v>0.39200000000000002</c:v>
                </c:pt>
                <c:pt idx="13">
                  <c:v>0.38500000000000001</c:v>
                </c:pt>
                <c:pt idx="14">
                  <c:v>0.37</c:v>
                </c:pt>
                <c:pt idx="15">
                  <c:v>0.34</c:v>
                </c:pt>
                <c:pt idx="16">
                  <c:v>0.33300000000000002</c:v>
                </c:pt>
                <c:pt idx="17">
                  <c:v>0.33</c:v>
                </c:pt>
                <c:pt idx="18">
                  <c:v>0.33</c:v>
                </c:pt>
                <c:pt idx="19">
                  <c:v>0.33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TG2_F15!$P$26</c:f>
              <c:strCache>
                <c:ptCount val="1"/>
                <c:pt idx="0">
                  <c:v>88%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TG2_F15!$P$29:$P$45</c:f>
              <c:numCache>
                <c:formatCode>0_)</c:formatCode>
                <c:ptCount val="17"/>
                <c:pt idx="0">
                  <c:v>65</c:v>
                </c:pt>
                <c:pt idx="1">
                  <c:v>70</c:v>
                </c:pt>
                <c:pt idx="2">
                  <c:v>72.5</c:v>
                </c:pt>
                <c:pt idx="3">
                  <c:v>74</c:v>
                </c:pt>
                <c:pt idx="4">
                  <c:v>74</c:v>
                </c:pt>
                <c:pt idx="5">
                  <c:v>72.5</c:v>
                </c:pt>
                <c:pt idx="6">
                  <c:v>70</c:v>
                </c:pt>
                <c:pt idx="7">
                  <c:v>67.5</c:v>
                </c:pt>
                <c:pt idx="8">
                  <c:v>65</c:v>
                </c:pt>
                <c:pt idx="9">
                  <c:v>62.5</c:v>
                </c:pt>
                <c:pt idx="10">
                  <c:v>60</c:v>
                </c:pt>
                <c:pt idx="11">
                  <c:v>57.5</c:v>
                </c:pt>
                <c:pt idx="12">
                  <c:v>55</c:v>
                </c:pt>
                <c:pt idx="13">
                  <c:v>57.5</c:v>
                </c:pt>
                <c:pt idx="14">
                  <c:v>60</c:v>
                </c:pt>
                <c:pt idx="15">
                  <c:v>62.5</c:v>
                </c:pt>
                <c:pt idx="16">
                  <c:v>65</c:v>
                </c:pt>
              </c:numCache>
            </c:numRef>
          </c:xVal>
          <c:yVal>
            <c:numRef>
              <c:f>TG2_F15!$Q$29:$Q$45</c:f>
              <c:numCache>
                <c:formatCode>0.000_)</c:formatCode>
                <c:ptCount val="17"/>
                <c:pt idx="0">
                  <c:v>0.28599999999999998</c:v>
                </c:pt>
                <c:pt idx="1">
                  <c:v>0.31</c:v>
                </c:pt>
                <c:pt idx="2">
                  <c:v>0.34499999999999997</c:v>
                </c:pt>
                <c:pt idx="3">
                  <c:v>0.38</c:v>
                </c:pt>
                <c:pt idx="4">
                  <c:v>0.4</c:v>
                </c:pt>
                <c:pt idx="5">
                  <c:v>0.42</c:v>
                </c:pt>
                <c:pt idx="6">
                  <c:v>0.435</c:v>
                </c:pt>
                <c:pt idx="7">
                  <c:v>0.44400000000000001</c:v>
                </c:pt>
                <c:pt idx="8">
                  <c:v>0.44400000000000001</c:v>
                </c:pt>
                <c:pt idx="9">
                  <c:v>0.438</c:v>
                </c:pt>
                <c:pt idx="10">
                  <c:v>0.42199999999999999</c:v>
                </c:pt>
                <c:pt idx="11">
                  <c:v>0.4</c:v>
                </c:pt>
                <c:pt idx="12">
                  <c:v>0.35</c:v>
                </c:pt>
                <c:pt idx="13">
                  <c:v>0.29599999999999999</c:v>
                </c:pt>
                <c:pt idx="14">
                  <c:v>0.28799999999999998</c:v>
                </c:pt>
                <c:pt idx="15">
                  <c:v>0.28699999999999998</c:v>
                </c:pt>
                <c:pt idx="16">
                  <c:v>0.28599999999999998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TG2_F15!$R$26</c:f>
              <c:strCache>
                <c:ptCount val="1"/>
                <c:pt idx="0">
                  <c:v>86%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TG2_F15!$R$29:$R$49</c:f>
              <c:numCache>
                <c:formatCode>0_)</c:formatCode>
                <c:ptCount val="21"/>
                <c:pt idx="0">
                  <c:v>65</c:v>
                </c:pt>
                <c:pt idx="1">
                  <c:v>67.5</c:v>
                </c:pt>
                <c:pt idx="2">
                  <c:v>70</c:v>
                </c:pt>
                <c:pt idx="3">
                  <c:v>72.5</c:v>
                </c:pt>
                <c:pt idx="4">
                  <c:v>75</c:v>
                </c:pt>
                <c:pt idx="5">
                  <c:v>77</c:v>
                </c:pt>
                <c:pt idx="6">
                  <c:v>75</c:v>
                </c:pt>
                <c:pt idx="7">
                  <c:v>72.5</c:v>
                </c:pt>
                <c:pt idx="8">
                  <c:v>70</c:v>
                </c:pt>
                <c:pt idx="9">
                  <c:v>67.5</c:v>
                </c:pt>
                <c:pt idx="10">
                  <c:v>65</c:v>
                </c:pt>
                <c:pt idx="11">
                  <c:v>62.5</c:v>
                </c:pt>
                <c:pt idx="12">
                  <c:v>60</c:v>
                </c:pt>
                <c:pt idx="13">
                  <c:v>55</c:v>
                </c:pt>
                <c:pt idx="14">
                  <c:v>52.5</c:v>
                </c:pt>
                <c:pt idx="15">
                  <c:v>52</c:v>
                </c:pt>
                <c:pt idx="16">
                  <c:v>52.5</c:v>
                </c:pt>
                <c:pt idx="17">
                  <c:v>55</c:v>
                </c:pt>
                <c:pt idx="18">
                  <c:v>60</c:v>
                </c:pt>
                <c:pt idx="19">
                  <c:v>62.5</c:v>
                </c:pt>
                <c:pt idx="20">
                  <c:v>65</c:v>
                </c:pt>
              </c:numCache>
            </c:numRef>
          </c:xVal>
          <c:yVal>
            <c:numRef>
              <c:f>TG2_F15!$S$29:$S$49</c:f>
              <c:numCache>
                <c:formatCode>0.000_)</c:formatCode>
                <c:ptCount val="21"/>
                <c:pt idx="0">
                  <c:v>0.245</c:v>
                </c:pt>
                <c:pt idx="1">
                  <c:v>0.255</c:v>
                </c:pt>
                <c:pt idx="2">
                  <c:v>0.27</c:v>
                </c:pt>
                <c:pt idx="3">
                  <c:v>0.3</c:v>
                </c:pt>
                <c:pt idx="4">
                  <c:v>0.34</c:v>
                </c:pt>
                <c:pt idx="5">
                  <c:v>0.39500000000000002</c:v>
                </c:pt>
                <c:pt idx="6">
                  <c:v>0.42</c:v>
                </c:pt>
                <c:pt idx="7">
                  <c:v>0.44</c:v>
                </c:pt>
                <c:pt idx="8">
                  <c:v>0.45500000000000002</c:v>
                </c:pt>
                <c:pt idx="9">
                  <c:v>0.46200000000000002</c:v>
                </c:pt>
                <c:pt idx="10">
                  <c:v>0.46400000000000002</c:v>
                </c:pt>
                <c:pt idx="11">
                  <c:v>0.46200000000000002</c:v>
                </c:pt>
                <c:pt idx="12">
                  <c:v>0.45600000000000002</c:v>
                </c:pt>
                <c:pt idx="13">
                  <c:v>0.42</c:v>
                </c:pt>
                <c:pt idx="14">
                  <c:v>0.38500000000000001</c:v>
                </c:pt>
                <c:pt idx="15">
                  <c:v>0.35</c:v>
                </c:pt>
                <c:pt idx="16">
                  <c:v>0.28999999999999998</c:v>
                </c:pt>
                <c:pt idx="17">
                  <c:v>0.252</c:v>
                </c:pt>
                <c:pt idx="18">
                  <c:v>0.24199999999999999</c:v>
                </c:pt>
                <c:pt idx="19">
                  <c:v>0.24299999999999999</c:v>
                </c:pt>
                <c:pt idx="20">
                  <c:v>0.245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TG2_F15!$T$26</c:f>
              <c:strCache>
                <c:ptCount val="1"/>
                <c:pt idx="0">
                  <c:v>84%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Ref>
              <c:f>TG2_F15!$T$29:$T$51</c:f>
              <c:numCache>
                <c:formatCode>0_)</c:formatCode>
                <c:ptCount val="23"/>
                <c:pt idx="0">
                  <c:v>65</c:v>
                </c:pt>
                <c:pt idx="1">
                  <c:v>67.5</c:v>
                </c:pt>
                <c:pt idx="2">
                  <c:v>70</c:v>
                </c:pt>
                <c:pt idx="3">
                  <c:v>75</c:v>
                </c:pt>
                <c:pt idx="4">
                  <c:v>77.5</c:v>
                </c:pt>
                <c:pt idx="5">
                  <c:v>78</c:v>
                </c:pt>
                <c:pt idx="6">
                  <c:v>77.5</c:v>
                </c:pt>
                <c:pt idx="7">
                  <c:v>75</c:v>
                </c:pt>
                <c:pt idx="8">
                  <c:v>72.5</c:v>
                </c:pt>
                <c:pt idx="9">
                  <c:v>70</c:v>
                </c:pt>
                <c:pt idx="10">
                  <c:v>67.5</c:v>
                </c:pt>
                <c:pt idx="11">
                  <c:v>65</c:v>
                </c:pt>
                <c:pt idx="12">
                  <c:v>62.5</c:v>
                </c:pt>
                <c:pt idx="13">
                  <c:v>60</c:v>
                </c:pt>
                <c:pt idx="14">
                  <c:v>55</c:v>
                </c:pt>
                <c:pt idx="15">
                  <c:v>50</c:v>
                </c:pt>
                <c:pt idx="16">
                  <c:v>49</c:v>
                </c:pt>
                <c:pt idx="17">
                  <c:v>49</c:v>
                </c:pt>
                <c:pt idx="18">
                  <c:v>50</c:v>
                </c:pt>
                <c:pt idx="19">
                  <c:v>52.5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</c:numCache>
            </c:numRef>
          </c:xVal>
          <c:yVal>
            <c:numRef>
              <c:f>TG2_F15!$U$29:$U$51</c:f>
              <c:numCache>
                <c:formatCode>0.000_)</c:formatCode>
                <c:ptCount val="23"/>
                <c:pt idx="0">
                  <c:v>0.218</c:v>
                </c:pt>
                <c:pt idx="1">
                  <c:v>0.222</c:v>
                </c:pt>
                <c:pt idx="2">
                  <c:v>0.23400000000000001</c:v>
                </c:pt>
                <c:pt idx="3">
                  <c:v>0.3</c:v>
                </c:pt>
                <c:pt idx="4">
                  <c:v>0.36</c:v>
                </c:pt>
                <c:pt idx="5">
                  <c:v>0.39</c:v>
                </c:pt>
                <c:pt idx="6">
                  <c:v>0.41</c:v>
                </c:pt>
                <c:pt idx="7">
                  <c:v>0.442</c:v>
                </c:pt>
                <c:pt idx="8">
                  <c:v>0.46</c:v>
                </c:pt>
                <c:pt idx="9">
                  <c:v>0.47199999999999998</c:v>
                </c:pt>
                <c:pt idx="10">
                  <c:v>0.48</c:v>
                </c:pt>
                <c:pt idx="11">
                  <c:v>0.48499999999999999</c:v>
                </c:pt>
                <c:pt idx="12">
                  <c:v>0.48399999999999999</c:v>
                </c:pt>
                <c:pt idx="13">
                  <c:v>0.48</c:v>
                </c:pt>
                <c:pt idx="14">
                  <c:v>0.45500000000000002</c:v>
                </c:pt>
                <c:pt idx="15">
                  <c:v>0.39500000000000002</c:v>
                </c:pt>
                <c:pt idx="16">
                  <c:v>0.35</c:v>
                </c:pt>
                <c:pt idx="17">
                  <c:v>0.31</c:v>
                </c:pt>
                <c:pt idx="18">
                  <c:v>0.26</c:v>
                </c:pt>
                <c:pt idx="19">
                  <c:v>0.23599999999999999</c:v>
                </c:pt>
                <c:pt idx="20">
                  <c:v>0.22800000000000001</c:v>
                </c:pt>
                <c:pt idx="21">
                  <c:v>0.22</c:v>
                </c:pt>
                <c:pt idx="22">
                  <c:v>0.218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TG2_F15!$V$26</c:f>
              <c:strCache>
                <c:ptCount val="1"/>
                <c:pt idx="0">
                  <c:v>80%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TG2_F15!$V$29:$V$51</c:f>
              <c:numCache>
                <c:formatCode>0_)</c:formatCode>
                <c:ptCount val="23"/>
                <c:pt idx="0">
                  <c:v>65</c:v>
                </c:pt>
                <c:pt idx="1">
                  <c:v>70</c:v>
                </c:pt>
                <c:pt idx="2">
                  <c:v>75</c:v>
                </c:pt>
                <c:pt idx="3">
                  <c:v>77.5</c:v>
                </c:pt>
                <c:pt idx="4">
                  <c:v>80</c:v>
                </c:pt>
                <c:pt idx="5">
                  <c:v>81</c:v>
                </c:pt>
                <c:pt idx="6">
                  <c:v>80</c:v>
                </c:pt>
                <c:pt idx="7">
                  <c:v>77.5</c:v>
                </c:pt>
                <c:pt idx="8">
                  <c:v>75</c:v>
                </c:pt>
                <c:pt idx="9">
                  <c:v>70</c:v>
                </c:pt>
                <c:pt idx="10">
                  <c:v>65</c:v>
                </c:pt>
                <c:pt idx="11">
                  <c:v>60</c:v>
                </c:pt>
                <c:pt idx="12">
                  <c:v>55</c:v>
                </c:pt>
                <c:pt idx="13">
                  <c:v>50</c:v>
                </c:pt>
                <c:pt idx="14">
                  <c:v>47.5</c:v>
                </c:pt>
                <c:pt idx="15">
                  <c:v>45</c:v>
                </c:pt>
                <c:pt idx="16">
                  <c:v>44.5</c:v>
                </c:pt>
                <c:pt idx="17">
                  <c:v>45</c:v>
                </c:pt>
                <c:pt idx="18">
                  <c:v>47.5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</c:numCache>
            </c:numRef>
          </c:xVal>
          <c:yVal>
            <c:numRef>
              <c:f>TG2_F15!$W$29:$W$51</c:f>
              <c:numCache>
                <c:formatCode>0.000_)</c:formatCode>
                <c:ptCount val="23"/>
                <c:pt idx="0">
                  <c:v>0.18</c:v>
                </c:pt>
                <c:pt idx="1">
                  <c:v>0.192</c:v>
                </c:pt>
                <c:pt idx="2">
                  <c:v>0.22500000000000001</c:v>
                </c:pt>
                <c:pt idx="3">
                  <c:v>0.28000000000000003</c:v>
                </c:pt>
                <c:pt idx="4">
                  <c:v>0.35</c:v>
                </c:pt>
                <c:pt idx="5">
                  <c:v>0.38500000000000001</c:v>
                </c:pt>
                <c:pt idx="6">
                  <c:v>0.41499999999999998</c:v>
                </c:pt>
                <c:pt idx="7">
                  <c:v>0.44500000000000001</c:v>
                </c:pt>
                <c:pt idx="8">
                  <c:v>0.47</c:v>
                </c:pt>
                <c:pt idx="9">
                  <c:v>0.5</c:v>
                </c:pt>
                <c:pt idx="10">
                  <c:v>0.51</c:v>
                </c:pt>
                <c:pt idx="11">
                  <c:v>0.51</c:v>
                </c:pt>
                <c:pt idx="12">
                  <c:v>0.495</c:v>
                </c:pt>
                <c:pt idx="13">
                  <c:v>0.46500000000000002</c:v>
                </c:pt>
                <c:pt idx="14">
                  <c:v>0.44</c:v>
                </c:pt>
                <c:pt idx="15">
                  <c:v>0.36499999999999999</c:v>
                </c:pt>
                <c:pt idx="16">
                  <c:v>0.3</c:v>
                </c:pt>
                <c:pt idx="17">
                  <c:v>0.25</c:v>
                </c:pt>
                <c:pt idx="18">
                  <c:v>0.2</c:v>
                </c:pt>
                <c:pt idx="19">
                  <c:v>0.185</c:v>
                </c:pt>
                <c:pt idx="20">
                  <c:v>0.17799999999999999</c:v>
                </c:pt>
                <c:pt idx="21">
                  <c:v>0.17799999999999999</c:v>
                </c:pt>
                <c:pt idx="22">
                  <c:v>0.18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TG2_F15!$X$26</c:f>
              <c:strCache>
                <c:ptCount val="1"/>
                <c:pt idx="0">
                  <c:v>75%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Dot"/>
            </a:ln>
          </c:spPr>
          <c:marker>
            <c:symbol val="none"/>
          </c:marker>
          <c:xVal>
            <c:numRef>
              <c:f>TG2_F15!$X$29:$X$50</c:f>
              <c:numCache>
                <c:formatCode>0_)</c:formatCode>
                <c:ptCount val="22"/>
                <c:pt idx="0">
                  <c:v>65</c:v>
                </c:pt>
                <c:pt idx="1">
                  <c:v>75</c:v>
                </c:pt>
                <c:pt idx="2">
                  <c:v>80</c:v>
                </c:pt>
                <c:pt idx="3">
                  <c:v>82.5</c:v>
                </c:pt>
                <c:pt idx="4">
                  <c:v>83.5</c:v>
                </c:pt>
                <c:pt idx="5">
                  <c:v>82.5</c:v>
                </c:pt>
                <c:pt idx="6">
                  <c:v>80</c:v>
                </c:pt>
                <c:pt idx="7">
                  <c:v>75</c:v>
                </c:pt>
                <c:pt idx="8">
                  <c:v>70</c:v>
                </c:pt>
                <c:pt idx="9">
                  <c:v>65</c:v>
                </c:pt>
                <c:pt idx="10">
                  <c:v>60</c:v>
                </c:pt>
                <c:pt idx="11">
                  <c:v>55</c:v>
                </c:pt>
                <c:pt idx="12">
                  <c:v>50</c:v>
                </c:pt>
                <c:pt idx="13">
                  <c:v>45</c:v>
                </c:pt>
                <c:pt idx="14">
                  <c:v>42.5</c:v>
                </c:pt>
                <c:pt idx="15">
                  <c:v>40</c:v>
                </c:pt>
                <c:pt idx="16">
                  <c:v>40</c:v>
                </c:pt>
                <c:pt idx="17">
                  <c:v>45</c:v>
                </c:pt>
                <c:pt idx="18">
                  <c:v>50</c:v>
                </c:pt>
                <c:pt idx="19">
                  <c:v>55</c:v>
                </c:pt>
                <c:pt idx="20">
                  <c:v>60</c:v>
                </c:pt>
                <c:pt idx="21">
                  <c:v>65</c:v>
                </c:pt>
              </c:numCache>
            </c:numRef>
          </c:xVal>
          <c:yVal>
            <c:numRef>
              <c:f>TG2_F15!$Y$29:$Y$50</c:f>
              <c:numCache>
                <c:formatCode>0.000_)</c:formatCode>
                <c:ptCount val="22"/>
                <c:pt idx="0">
                  <c:v>0.14799999999999999</c:v>
                </c:pt>
                <c:pt idx="1">
                  <c:v>0.188</c:v>
                </c:pt>
                <c:pt idx="2">
                  <c:v>0.26</c:v>
                </c:pt>
                <c:pt idx="3">
                  <c:v>0.33</c:v>
                </c:pt>
                <c:pt idx="4">
                  <c:v>0.38</c:v>
                </c:pt>
                <c:pt idx="5">
                  <c:v>0.41</c:v>
                </c:pt>
                <c:pt idx="6">
                  <c:v>0.44500000000000001</c:v>
                </c:pt>
                <c:pt idx="7">
                  <c:v>0.48499999999999999</c:v>
                </c:pt>
                <c:pt idx="8">
                  <c:v>0.51500000000000001</c:v>
                </c:pt>
                <c:pt idx="9">
                  <c:v>0.52400000000000002</c:v>
                </c:pt>
                <c:pt idx="10">
                  <c:v>0.52600000000000002</c:v>
                </c:pt>
                <c:pt idx="11">
                  <c:v>0.52200000000000002</c:v>
                </c:pt>
                <c:pt idx="12">
                  <c:v>0.51</c:v>
                </c:pt>
                <c:pt idx="13">
                  <c:v>0.47799999999999998</c:v>
                </c:pt>
                <c:pt idx="14">
                  <c:v>0.44</c:v>
                </c:pt>
                <c:pt idx="15">
                  <c:v>0.32</c:v>
                </c:pt>
                <c:pt idx="16">
                  <c:v>0.2</c:v>
                </c:pt>
                <c:pt idx="17">
                  <c:v>0.13500000000000001</c:v>
                </c:pt>
                <c:pt idx="18">
                  <c:v>0.13</c:v>
                </c:pt>
                <c:pt idx="19">
                  <c:v>0.13400000000000001</c:v>
                </c:pt>
                <c:pt idx="20">
                  <c:v>0.14000000000000001</c:v>
                </c:pt>
                <c:pt idx="21">
                  <c:v>0.14799999999999999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TG2_F15!$Z$26</c:f>
              <c:strCache>
                <c:ptCount val="1"/>
                <c:pt idx="0">
                  <c:v>70%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Ref>
              <c:f>TG2_F15!$Z$29:$Z$52</c:f>
              <c:numCache>
                <c:formatCode>0_)</c:formatCode>
                <c:ptCount val="24"/>
                <c:pt idx="0">
                  <c:v>65</c:v>
                </c:pt>
                <c:pt idx="1">
                  <c:v>75</c:v>
                </c:pt>
                <c:pt idx="2">
                  <c:v>80</c:v>
                </c:pt>
                <c:pt idx="3">
                  <c:v>82.5</c:v>
                </c:pt>
                <c:pt idx="4">
                  <c:v>85</c:v>
                </c:pt>
                <c:pt idx="5">
                  <c:v>85.5</c:v>
                </c:pt>
                <c:pt idx="6">
                  <c:v>85</c:v>
                </c:pt>
                <c:pt idx="7">
                  <c:v>82.5</c:v>
                </c:pt>
                <c:pt idx="8">
                  <c:v>80</c:v>
                </c:pt>
                <c:pt idx="9">
                  <c:v>75</c:v>
                </c:pt>
                <c:pt idx="10">
                  <c:v>70</c:v>
                </c:pt>
                <c:pt idx="11">
                  <c:v>65</c:v>
                </c:pt>
                <c:pt idx="12">
                  <c:v>60</c:v>
                </c:pt>
                <c:pt idx="13">
                  <c:v>55</c:v>
                </c:pt>
                <c:pt idx="14">
                  <c:v>50</c:v>
                </c:pt>
                <c:pt idx="15">
                  <c:v>45</c:v>
                </c:pt>
                <c:pt idx="16">
                  <c:v>40</c:v>
                </c:pt>
                <c:pt idx="17">
                  <c:v>37.5</c:v>
                </c:pt>
                <c:pt idx="18">
                  <c:v>35.5</c:v>
                </c:pt>
                <c:pt idx="19">
                  <c:v>36</c:v>
                </c:pt>
                <c:pt idx="20">
                  <c:v>40</c:v>
                </c:pt>
                <c:pt idx="21">
                  <c:v>45</c:v>
                </c:pt>
                <c:pt idx="22">
                  <c:v>55</c:v>
                </c:pt>
                <c:pt idx="23">
                  <c:v>65</c:v>
                </c:pt>
              </c:numCache>
            </c:numRef>
          </c:xVal>
          <c:yVal>
            <c:numRef>
              <c:f>TG2_F15!$AA$29:$AA$52</c:f>
              <c:numCache>
                <c:formatCode>0.000_)</c:formatCode>
                <c:ptCount val="24"/>
                <c:pt idx="0">
                  <c:v>0.122</c:v>
                </c:pt>
                <c:pt idx="1">
                  <c:v>0.16</c:v>
                </c:pt>
                <c:pt idx="2">
                  <c:v>0.20499999999999999</c:v>
                </c:pt>
                <c:pt idx="3">
                  <c:v>0.24</c:v>
                </c:pt>
                <c:pt idx="4">
                  <c:v>0.33</c:v>
                </c:pt>
                <c:pt idx="5">
                  <c:v>0.37</c:v>
                </c:pt>
                <c:pt idx="6">
                  <c:v>0.39500000000000002</c:v>
                </c:pt>
                <c:pt idx="7">
                  <c:v>0.43</c:v>
                </c:pt>
                <c:pt idx="8">
                  <c:v>0.46</c:v>
                </c:pt>
                <c:pt idx="9">
                  <c:v>0.5</c:v>
                </c:pt>
                <c:pt idx="10">
                  <c:v>0.52500000000000002</c:v>
                </c:pt>
                <c:pt idx="11">
                  <c:v>0.53500000000000003</c:v>
                </c:pt>
                <c:pt idx="12">
                  <c:v>0.54</c:v>
                </c:pt>
                <c:pt idx="13">
                  <c:v>0.53500000000000003</c:v>
                </c:pt>
                <c:pt idx="14">
                  <c:v>0.53</c:v>
                </c:pt>
                <c:pt idx="15">
                  <c:v>0.51500000000000001</c:v>
                </c:pt>
                <c:pt idx="16">
                  <c:v>0.47</c:v>
                </c:pt>
                <c:pt idx="17">
                  <c:v>0.41</c:v>
                </c:pt>
                <c:pt idx="18">
                  <c:v>0.26</c:v>
                </c:pt>
                <c:pt idx="19">
                  <c:v>0.17</c:v>
                </c:pt>
                <c:pt idx="20">
                  <c:v>0.12</c:v>
                </c:pt>
                <c:pt idx="21">
                  <c:v>0.108</c:v>
                </c:pt>
                <c:pt idx="22">
                  <c:v>0.11</c:v>
                </c:pt>
                <c:pt idx="23">
                  <c:v>0.122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TG2_F15!$AB$26</c:f>
              <c:strCache>
                <c:ptCount val="1"/>
                <c:pt idx="0">
                  <c:v>60%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TG2_F15!$AB$29:$AB$39</c:f>
              <c:numCache>
                <c:formatCode>0_)</c:formatCode>
                <c:ptCount val="11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85</c:v>
                </c:pt>
                <c:pt idx="5">
                  <c:v>87.5</c:v>
                </c:pt>
                <c:pt idx="6">
                  <c:v>89</c:v>
                </c:pt>
                <c:pt idx="7">
                  <c:v>89.5</c:v>
                </c:pt>
                <c:pt idx="8">
                  <c:v>89</c:v>
                </c:pt>
                <c:pt idx="9">
                  <c:v>87.5</c:v>
                </c:pt>
                <c:pt idx="10">
                  <c:v>85</c:v>
                </c:pt>
              </c:numCache>
            </c:numRef>
          </c:xVal>
          <c:yVal>
            <c:numRef>
              <c:f>TG2_F15!$AC$29:$AC$39</c:f>
              <c:numCache>
                <c:formatCode>0.000_)</c:formatCode>
                <c:ptCount val="11"/>
                <c:pt idx="0">
                  <c:v>7.8E-2</c:v>
                </c:pt>
                <c:pt idx="1">
                  <c:v>8.5000000000000006E-2</c:v>
                </c:pt>
                <c:pt idx="2">
                  <c:v>0.105</c:v>
                </c:pt>
                <c:pt idx="3">
                  <c:v>0.15</c:v>
                </c:pt>
                <c:pt idx="4">
                  <c:v>0.20499999999999999</c:v>
                </c:pt>
                <c:pt idx="5">
                  <c:v>0.255</c:v>
                </c:pt>
                <c:pt idx="6">
                  <c:v>0.3</c:v>
                </c:pt>
                <c:pt idx="7">
                  <c:v>0.34</c:v>
                </c:pt>
                <c:pt idx="8">
                  <c:v>0.37</c:v>
                </c:pt>
                <c:pt idx="9">
                  <c:v>0.4</c:v>
                </c:pt>
                <c:pt idx="10">
                  <c:v>0.43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TG2_F15!$AD$26</c:f>
              <c:strCache>
                <c:ptCount val="1"/>
                <c:pt idx="0">
                  <c:v>50%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TG2_F15!$AD$29:$AD$39</c:f>
              <c:numCache>
                <c:formatCode>0_)</c:formatCode>
                <c:ptCount val="11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85</c:v>
                </c:pt>
                <c:pt idx="5">
                  <c:v>90</c:v>
                </c:pt>
                <c:pt idx="6">
                  <c:v>92.5</c:v>
                </c:pt>
                <c:pt idx="7">
                  <c:v>93</c:v>
                </c:pt>
                <c:pt idx="8">
                  <c:v>93</c:v>
                </c:pt>
                <c:pt idx="9">
                  <c:v>92.5</c:v>
                </c:pt>
                <c:pt idx="10">
                  <c:v>90</c:v>
                </c:pt>
              </c:numCache>
            </c:numRef>
          </c:xVal>
          <c:yVal>
            <c:numRef>
              <c:f>TG2_F15!$AE$29:$AE$39</c:f>
              <c:numCache>
                <c:formatCode>0.000_)</c:formatCode>
                <c:ptCount val="11"/>
                <c:pt idx="0">
                  <c:v>5.5E-2</c:v>
                </c:pt>
                <c:pt idx="1">
                  <c:v>6.8000000000000005E-2</c:v>
                </c:pt>
                <c:pt idx="2">
                  <c:v>8.7999999999999995E-2</c:v>
                </c:pt>
                <c:pt idx="3">
                  <c:v>0.12</c:v>
                </c:pt>
                <c:pt idx="4">
                  <c:v>0.15</c:v>
                </c:pt>
                <c:pt idx="5">
                  <c:v>0.20499999999999999</c:v>
                </c:pt>
                <c:pt idx="6">
                  <c:v>0.27</c:v>
                </c:pt>
                <c:pt idx="7">
                  <c:v>0.31</c:v>
                </c:pt>
                <c:pt idx="8">
                  <c:v>0.34</c:v>
                </c:pt>
                <c:pt idx="9">
                  <c:v>0.36</c:v>
                </c:pt>
                <c:pt idx="10">
                  <c:v>0.4</c:v>
                </c:pt>
              </c:numCache>
            </c:numRef>
          </c:yVal>
          <c:smooth val="0"/>
        </c:ser>
        <c:ser>
          <c:idx val="14"/>
          <c:order val="14"/>
          <c:tx>
            <c:v>Pmax</c:v>
          </c:tx>
          <c:spPr>
            <a:ln w="254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0"/>
              <c:pt idx="0">
                <c:v>40</c:v>
              </c:pt>
              <c:pt idx="1">
                <c:v>45</c:v>
              </c:pt>
              <c:pt idx="2">
                <c:v>50</c:v>
              </c:pt>
              <c:pt idx="3">
                <c:v>55</c:v>
              </c:pt>
              <c:pt idx="4">
                <c:v>60</c:v>
              </c:pt>
              <c:pt idx="5">
                <c:v>65</c:v>
              </c:pt>
              <c:pt idx="6">
                <c:v>70</c:v>
              </c:pt>
              <c:pt idx="7">
                <c:v>75</c:v>
              </c:pt>
              <c:pt idx="8">
                <c:v>80</c:v>
              </c:pt>
              <c:pt idx="9">
                <c:v>85</c:v>
              </c:pt>
            </c:numLit>
          </c:xVal>
          <c:yVal>
            <c:numLit>
              <c:formatCode>General</c:formatCode>
              <c:ptCount val="10"/>
              <c:pt idx="0">
                <c:v>0.505</c:v>
              </c:pt>
              <c:pt idx="1">
                <c:v>0.503</c:v>
              </c:pt>
              <c:pt idx="2">
                <c:v>0.502</c:v>
              </c:pt>
              <c:pt idx="3">
                <c:v>0.5</c:v>
              </c:pt>
              <c:pt idx="4">
                <c:v>0.49399999999999999</c:v>
              </c:pt>
              <c:pt idx="5">
                <c:v>0.48499999999999999</c:v>
              </c:pt>
              <c:pt idx="6">
                <c:v>0.47499999999999998</c:v>
              </c:pt>
              <c:pt idx="7">
                <c:v>0.46</c:v>
              </c:pt>
              <c:pt idx="8">
                <c:v>0.435</c:v>
              </c:pt>
              <c:pt idx="9">
                <c:v>0.41</c:v>
              </c:pt>
            </c:numLit>
          </c:yVal>
          <c:smooth val="0"/>
        </c:ser>
        <c:ser>
          <c:idx val="15"/>
          <c:order val="15"/>
          <c:tx>
            <c:v>Sigma H</c:v>
          </c:tx>
          <c:spPr>
            <a:ln w="12700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0"/>
              <c:pt idx="0">
                <c:v>40</c:v>
              </c:pt>
              <c:pt idx="1">
                <c:v>45</c:v>
              </c:pt>
              <c:pt idx="2">
                <c:v>50</c:v>
              </c:pt>
              <c:pt idx="3">
                <c:v>55</c:v>
              </c:pt>
              <c:pt idx="4">
                <c:v>60</c:v>
              </c:pt>
              <c:pt idx="5">
                <c:v>65</c:v>
              </c:pt>
              <c:pt idx="6">
                <c:v>70</c:v>
              </c:pt>
              <c:pt idx="7">
                <c:v>75</c:v>
              </c:pt>
              <c:pt idx="8">
                <c:v>80</c:v>
              </c:pt>
              <c:pt idx="9">
                <c:v>85</c:v>
              </c:pt>
            </c:numLit>
          </c:xVal>
          <c:yVal>
            <c:numLit>
              <c:formatCode>General</c:formatCode>
              <c:ptCount val="10"/>
              <c:pt idx="2">
                <c:v>0.45</c:v>
              </c:pt>
              <c:pt idx="3">
                <c:v>0.45500000000000002</c:v>
              </c:pt>
              <c:pt idx="4">
                <c:v>0.46200000000000002</c:v>
              </c:pt>
              <c:pt idx="5">
                <c:v>0.46700000000000003</c:v>
              </c:pt>
              <c:pt idx="6">
                <c:v>0.47199999999999998</c:v>
              </c:pt>
              <c:pt idx="7">
                <c:v>0.48</c:v>
              </c:pt>
            </c:numLit>
          </c:yVal>
          <c:smooth val="0"/>
        </c:ser>
        <c:ser>
          <c:idx val="16"/>
          <c:order val="16"/>
          <c:tx>
            <c:v>Sigma D</c:v>
          </c:tx>
          <c:spPr>
            <a:ln w="12700">
              <a:pattFill prst="pct75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0"/>
              <c:pt idx="0">
                <c:v>40</c:v>
              </c:pt>
              <c:pt idx="1">
                <c:v>45</c:v>
              </c:pt>
              <c:pt idx="2">
                <c:v>50</c:v>
              </c:pt>
              <c:pt idx="3">
                <c:v>55</c:v>
              </c:pt>
              <c:pt idx="4">
                <c:v>60</c:v>
              </c:pt>
              <c:pt idx="5">
                <c:v>65</c:v>
              </c:pt>
              <c:pt idx="6">
                <c:v>70</c:v>
              </c:pt>
              <c:pt idx="7">
                <c:v>75</c:v>
              </c:pt>
              <c:pt idx="8">
                <c:v>80</c:v>
              </c:pt>
              <c:pt idx="9">
                <c:v>85</c:v>
              </c:pt>
            </c:numLit>
          </c:xVal>
          <c:yVal>
            <c:numLit>
              <c:formatCode>General</c:formatCode>
              <c:ptCount val="10"/>
              <c:pt idx="5">
                <c:v>0.24</c:v>
              </c:pt>
              <c:pt idx="6">
                <c:v>0.27</c:v>
              </c:pt>
              <c:pt idx="7">
                <c:v>0.31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63200"/>
        <c:axId val="148243200"/>
      </c:scatterChart>
      <c:valAx>
        <c:axId val="148163200"/>
        <c:scaling>
          <c:orientation val="minMax"/>
          <c:max val="95"/>
          <c:min val="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TG2_F15!$N$11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0.43003448801668492"/>
              <c:y val="0.94555873925501432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8243200"/>
        <c:crosses val="autoZero"/>
        <c:crossBetween val="midCat"/>
        <c:majorUnit val="5"/>
        <c:minorUnit val="1"/>
      </c:valAx>
      <c:valAx>
        <c:axId val="148243200"/>
        <c:scaling>
          <c:orientation val="minMax"/>
          <c:max val="0.55000000000000004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strRef>
              <c:f>TG2_F15!$Q$11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2.7303777016932373E-2"/>
              <c:y val="0.48997134670487108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Arial CE"/>
                  <a:ea typeface="Arial CE"/>
                  <a:cs typeface="Arial CE"/>
                </a:defRPr>
              </a:pPr>
              <a:endParaRPr lang="cs-CZ"/>
            </a:p>
          </c:txPr>
        </c:title>
        <c:numFmt formatCode="0.0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8163200"/>
        <c:crosses val="autoZero"/>
        <c:crossBetween val="midCat"/>
        <c:majorUnit val="0.0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399385231729637"/>
          <c:y val="0.17335243553008595"/>
          <c:w val="0.17576806454650215"/>
          <c:h val="0.5902578796561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&amp;F</c:oddHeader>
      <c:oddFooter>Strana &amp;P</c:oddFooter>
    </c:headerFooter>
    <c:pageMargins b="1" l="0.75" r="0.75" t="1" header="0.4921259845" footer="0.4921259845"/>
    <c:pageSetup paperSize="9" orientation="portrait" horizontalDpi="-4" verticalDpi="-4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Konsumční křivka - asanace </a:t>
            </a:r>
          </a:p>
        </c:rich>
      </c:tx>
      <c:layout>
        <c:manualLayout>
          <c:xMode val="edge"/>
          <c:yMode val="edge"/>
          <c:x val="0.27500000000000002"/>
          <c:y val="1.91571598013941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375000000000001"/>
          <c:y val="0.11877439076864361"/>
          <c:w val="0.75624999999999998"/>
          <c:h val="0.7088149126515829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AsP!$H$12</c:f>
              <c:strCache>
                <c:ptCount val="1"/>
                <c:pt idx="0">
                  <c:v>DN 150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AsP!$H$29:$H$37</c:f>
              <c:numCache>
                <c:formatCode>0.000</c:formatCode>
                <c:ptCount val="9"/>
                <c:pt idx="0">
                  <c:v>0.20766715832720367</c:v>
                </c:pt>
                <c:pt idx="1">
                  <c:v>0.20387036357932892</c:v>
                </c:pt>
                <c:pt idx="2">
                  <c:v>0.1956574194666246</c:v>
                </c:pt>
                <c:pt idx="3">
                  <c:v>0.18750141009838428</c:v>
                </c:pt>
                <c:pt idx="4">
                  <c:v>0.17897410926004426</c:v>
                </c:pt>
                <c:pt idx="5">
                  <c:v>0.17001965998663224</c:v>
                </c:pt>
                <c:pt idx="6">
                  <c:v>0.16056661476942777</c:v>
                </c:pt>
                <c:pt idx="7">
                  <c:v>0.15052106422377431</c:v>
                </c:pt>
                <c:pt idx="8">
                  <c:v>0.13975529961901759</c:v>
                </c:pt>
              </c:numCache>
            </c:numRef>
          </c:xVal>
          <c:yVal>
            <c:numRef>
              <c:f>AsP!$F$29:$F$37</c:f>
              <c:numCache>
                <c:formatCode>0.00</c:formatCode>
                <c:ptCount val="9"/>
                <c:pt idx="0">
                  <c:v>361.1</c:v>
                </c:pt>
                <c:pt idx="1">
                  <c:v>360.1</c:v>
                </c:pt>
                <c:pt idx="2">
                  <c:v>358</c:v>
                </c:pt>
                <c:pt idx="3">
                  <c:v>356</c:v>
                </c:pt>
                <c:pt idx="4">
                  <c:v>354</c:v>
                </c:pt>
                <c:pt idx="5">
                  <c:v>352</c:v>
                </c:pt>
                <c:pt idx="6">
                  <c:v>350</c:v>
                </c:pt>
                <c:pt idx="7">
                  <c:v>348</c:v>
                </c:pt>
                <c:pt idx="8">
                  <c:v>346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AsP!$J$12</c:f>
              <c:strCache>
                <c:ptCount val="1"/>
                <c:pt idx="0">
                  <c:v>DN 200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AsP!$J$29:$J$37</c:f>
              <c:numCache>
                <c:formatCode>0.000</c:formatCode>
                <c:ptCount val="9"/>
                <c:pt idx="0">
                  <c:v>0.38600047382799052</c:v>
                </c:pt>
                <c:pt idx="1">
                  <c:v>0.378943197253723</c:v>
                </c:pt>
                <c:pt idx="2">
                  <c:v>0.36367742126601649</c:v>
                </c:pt>
                <c:pt idx="3">
                  <c:v>0.34851747249970311</c:v>
                </c:pt>
                <c:pt idx="4">
                  <c:v>0.33266738724507244</c:v>
                </c:pt>
                <c:pt idx="5">
                  <c:v>0.31602334159891515</c:v>
                </c:pt>
                <c:pt idx="6">
                  <c:v>0.29845253279914763</c:v>
                </c:pt>
                <c:pt idx="7">
                  <c:v>0.27978040716445451</c:v>
                </c:pt>
                <c:pt idx="8">
                  <c:v>0.25976958661858318</c:v>
                </c:pt>
              </c:numCache>
            </c:numRef>
          </c:xVal>
          <c:yVal>
            <c:numRef>
              <c:f>AsP!$F$29:$F$37</c:f>
              <c:numCache>
                <c:formatCode>0.00</c:formatCode>
                <c:ptCount val="9"/>
                <c:pt idx="0">
                  <c:v>361.1</c:v>
                </c:pt>
                <c:pt idx="1">
                  <c:v>360.1</c:v>
                </c:pt>
                <c:pt idx="2">
                  <c:v>358</c:v>
                </c:pt>
                <c:pt idx="3">
                  <c:v>356</c:v>
                </c:pt>
                <c:pt idx="4">
                  <c:v>354</c:v>
                </c:pt>
                <c:pt idx="5">
                  <c:v>352</c:v>
                </c:pt>
                <c:pt idx="6">
                  <c:v>350</c:v>
                </c:pt>
                <c:pt idx="7">
                  <c:v>348</c:v>
                </c:pt>
                <c:pt idx="8">
                  <c:v>346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AsP!$L$12</c:f>
              <c:strCache>
                <c:ptCount val="1"/>
                <c:pt idx="0">
                  <c:v>DN 100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none"/>
          </c:marker>
          <c:xVal>
            <c:numRef>
              <c:f>AsP!$L$29:$L$37</c:f>
              <c:numCache>
                <c:formatCode>0.000</c:formatCode>
                <c:ptCount val="9"/>
                <c:pt idx="0">
                  <c:v>8.7727380415452375E-2</c:v>
                </c:pt>
                <c:pt idx="1">
                  <c:v>8.6123453921300663E-2</c:v>
                </c:pt>
                <c:pt idx="2">
                  <c:v>8.2653959378640091E-2</c:v>
                </c:pt>
                <c:pt idx="3">
                  <c:v>7.920851647720524E-2</c:v>
                </c:pt>
                <c:pt idx="4">
                  <c:v>7.5606224373880079E-2</c:v>
                </c:pt>
                <c:pt idx="5">
                  <c:v>7.1823486727026167E-2</c:v>
                </c:pt>
                <c:pt idx="6">
                  <c:v>6.7830121090715359E-2</c:v>
                </c:pt>
                <c:pt idx="7">
                  <c:v>6.3586456173739647E-2</c:v>
                </c:pt>
                <c:pt idx="8">
                  <c:v>5.9038542413314354E-2</c:v>
                </c:pt>
              </c:numCache>
            </c:numRef>
          </c:xVal>
          <c:yVal>
            <c:numRef>
              <c:f>AsP!$F$29:$F$37</c:f>
              <c:numCache>
                <c:formatCode>0.00</c:formatCode>
                <c:ptCount val="9"/>
                <c:pt idx="0">
                  <c:v>361.1</c:v>
                </c:pt>
                <c:pt idx="1">
                  <c:v>360.1</c:v>
                </c:pt>
                <c:pt idx="2">
                  <c:v>358</c:v>
                </c:pt>
                <c:pt idx="3">
                  <c:v>356</c:v>
                </c:pt>
                <c:pt idx="4">
                  <c:v>354</c:v>
                </c:pt>
                <c:pt idx="5">
                  <c:v>352</c:v>
                </c:pt>
                <c:pt idx="6">
                  <c:v>350</c:v>
                </c:pt>
                <c:pt idx="7">
                  <c:v>348</c:v>
                </c:pt>
                <c:pt idx="8">
                  <c:v>346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AsP!$N$12</c:f>
              <c:strCache>
                <c:ptCount val="1"/>
                <c:pt idx="0">
                  <c:v>DN 125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AsP!$N$29:$N$37</c:f>
              <c:numCache>
                <c:formatCode>0.000</c:formatCode>
                <c:ptCount val="9"/>
                <c:pt idx="0">
                  <c:v>0.14278544989494199</c:v>
                </c:pt>
                <c:pt idx="1">
                  <c:v>0.14017489245003362</c:v>
                </c:pt>
                <c:pt idx="2">
                  <c:v>0.13452792867617203</c:v>
                </c:pt>
                <c:pt idx="3">
                  <c:v>0.12892011145378454</c:v>
                </c:pt>
                <c:pt idx="4">
                  <c:v>0.1230570058168621</c:v>
                </c:pt>
                <c:pt idx="5">
                  <c:v>0.1169002062614358</c:v>
                </c:pt>
                <c:pt idx="6">
                  <c:v>0.11040058771275285</c:v>
                </c:pt>
                <c:pt idx="7">
                  <c:v>0.10349358101194603</c:v>
                </c:pt>
                <c:pt idx="8">
                  <c:v>9.6091377625837165E-2</c:v>
                </c:pt>
              </c:numCache>
            </c:numRef>
          </c:xVal>
          <c:yVal>
            <c:numRef>
              <c:f>AsP!$F$29:$F$37</c:f>
              <c:numCache>
                <c:formatCode>0.00</c:formatCode>
                <c:ptCount val="9"/>
                <c:pt idx="0">
                  <c:v>361.1</c:v>
                </c:pt>
                <c:pt idx="1">
                  <c:v>360.1</c:v>
                </c:pt>
                <c:pt idx="2">
                  <c:v>358</c:v>
                </c:pt>
                <c:pt idx="3">
                  <c:v>356</c:v>
                </c:pt>
                <c:pt idx="4">
                  <c:v>354</c:v>
                </c:pt>
                <c:pt idx="5">
                  <c:v>352</c:v>
                </c:pt>
                <c:pt idx="6">
                  <c:v>350</c:v>
                </c:pt>
                <c:pt idx="7">
                  <c:v>348</c:v>
                </c:pt>
                <c:pt idx="8">
                  <c:v>346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320704"/>
        <c:axId val="135322624"/>
      </c:scatterChart>
      <c:valAx>
        <c:axId val="1353207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průtok (m3/s)</a:t>
                </a:r>
              </a:p>
            </c:rich>
          </c:tx>
          <c:layout>
            <c:manualLayout>
              <c:xMode val="edge"/>
              <c:yMode val="edge"/>
              <c:x val="0.44687500000000002"/>
              <c:y val="0.885060782824408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5322624"/>
        <c:crosses val="autoZero"/>
        <c:crossBetween val="midCat"/>
        <c:majorUnit val="0.05"/>
        <c:minorUnit val="0.01"/>
      </c:valAx>
      <c:valAx>
        <c:axId val="135322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hladina (mn.m.)</a:t>
                </a:r>
              </a:p>
            </c:rich>
          </c:tx>
          <c:layout>
            <c:manualLayout>
              <c:xMode val="edge"/>
              <c:yMode val="edge"/>
              <c:x val="1.5625E-2"/>
              <c:y val="0.3026831248620273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3532070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&amp;A</c:oddHeader>
      <c:oddFooter>Strana &amp;P</c:oddFooter>
    </c:headerFooter>
    <c:pageMargins b="0.984251969" l="0.78740157499999996" r="0.78740157499999996" t="0.984251969" header="0.4921259845" footer="0.492125984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Asanační průtok Qas (m3/s)</a:t>
            </a:r>
          </a:p>
        </c:rich>
      </c:tx>
      <c:layout>
        <c:manualLayout>
          <c:xMode val="edge"/>
          <c:yMode val="edge"/>
          <c:x val="0.25926004069022679"/>
          <c:y val="4.04859099939706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93858789842514"/>
          <c:y val="4.8583091992764726E-2"/>
          <c:w val="0.84568156129907313"/>
          <c:h val="0.8218639728776032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AsP!$H$12</c:f>
              <c:strCache>
                <c:ptCount val="1"/>
                <c:pt idx="0">
                  <c:v>DN 150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AsP!$F$29:$F$37</c:f>
              <c:numCache>
                <c:formatCode>0.00</c:formatCode>
                <c:ptCount val="9"/>
                <c:pt idx="0">
                  <c:v>361.1</c:v>
                </c:pt>
                <c:pt idx="1">
                  <c:v>360.1</c:v>
                </c:pt>
                <c:pt idx="2">
                  <c:v>358</c:v>
                </c:pt>
                <c:pt idx="3">
                  <c:v>356</c:v>
                </c:pt>
                <c:pt idx="4">
                  <c:v>354</c:v>
                </c:pt>
                <c:pt idx="5">
                  <c:v>352</c:v>
                </c:pt>
                <c:pt idx="6">
                  <c:v>350</c:v>
                </c:pt>
                <c:pt idx="7">
                  <c:v>348</c:v>
                </c:pt>
                <c:pt idx="8">
                  <c:v>346</c:v>
                </c:pt>
              </c:numCache>
            </c:numRef>
          </c:xVal>
          <c:yVal>
            <c:numRef>
              <c:f>AsP!$H$29:$H$37</c:f>
              <c:numCache>
                <c:formatCode>0.000</c:formatCode>
                <c:ptCount val="9"/>
                <c:pt idx="0">
                  <c:v>0.20766715832720367</c:v>
                </c:pt>
                <c:pt idx="1">
                  <c:v>0.20387036357932892</c:v>
                </c:pt>
                <c:pt idx="2">
                  <c:v>0.1956574194666246</c:v>
                </c:pt>
                <c:pt idx="3">
                  <c:v>0.18750141009838428</c:v>
                </c:pt>
                <c:pt idx="4">
                  <c:v>0.17897410926004426</c:v>
                </c:pt>
                <c:pt idx="5">
                  <c:v>0.17001965998663224</c:v>
                </c:pt>
                <c:pt idx="6">
                  <c:v>0.16056661476942777</c:v>
                </c:pt>
                <c:pt idx="7">
                  <c:v>0.15052106422377431</c:v>
                </c:pt>
                <c:pt idx="8">
                  <c:v>0.13975529961901759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AsP!$J$12</c:f>
              <c:strCache>
                <c:ptCount val="1"/>
                <c:pt idx="0">
                  <c:v>DN 200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AsP!$F$29:$F$37</c:f>
              <c:numCache>
                <c:formatCode>0.00</c:formatCode>
                <c:ptCount val="9"/>
                <c:pt idx="0">
                  <c:v>361.1</c:v>
                </c:pt>
                <c:pt idx="1">
                  <c:v>360.1</c:v>
                </c:pt>
                <c:pt idx="2">
                  <c:v>358</c:v>
                </c:pt>
                <c:pt idx="3">
                  <c:v>356</c:v>
                </c:pt>
                <c:pt idx="4">
                  <c:v>354</c:v>
                </c:pt>
                <c:pt idx="5">
                  <c:v>352</c:v>
                </c:pt>
                <c:pt idx="6">
                  <c:v>350</c:v>
                </c:pt>
                <c:pt idx="7">
                  <c:v>348</c:v>
                </c:pt>
                <c:pt idx="8">
                  <c:v>346</c:v>
                </c:pt>
              </c:numCache>
            </c:numRef>
          </c:xVal>
          <c:yVal>
            <c:numRef>
              <c:f>AsP!$J$29:$J$37</c:f>
              <c:numCache>
                <c:formatCode>0.000</c:formatCode>
                <c:ptCount val="9"/>
                <c:pt idx="0">
                  <c:v>0.38600047382799052</c:v>
                </c:pt>
                <c:pt idx="1">
                  <c:v>0.378943197253723</c:v>
                </c:pt>
                <c:pt idx="2">
                  <c:v>0.36367742126601649</c:v>
                </c:pt>
                <c:pt idx="3">
                  <c:v>0.34851747249970311</c:v>
                </c:pt>
                <c:pt idx="4">
                  <c:v>0.33266738724507244</c:v>
                </c:pt>
                <c:pt idx="5">
                  <c:v>0.31602334159891515</c:v>
                </c:pt>
                <c:pt idx="6">
                  <c:v>0.29845253279914763</c:v>
                </c:pt>
                <c:pt idx="7">
                  <c:v>0.27978040716445451</c:v>
                </c:pt>
                <c:pt idx="8">
                  <c:v>0.25976958661858318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AsP!$L$12</c:f>
              <c:strCache>
                <c:ptCount val="1"/>
                <c:pt idx="0">
                  <c:v>DN 100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AsP!$F$29:$F$37</c:f>
              <c:numCache>
                <c:formatCode>0.00</c:formatCode>
                <c:ptCount val="9"/>
                <c:pt idx="0">
                  <c:v>361.1</c:v>
                </c:pt>
                <c:pt idx="1">
                  <c:v>360.1</c:v>
                </c:pt>
                <c:pt idx="2">
                  <c:v>358</c:v>
                </c:pt>
                <c:pt idx="3">
                  <c:v>356</c:v>
                </c:pt>
                <c:pt idx="4">
                  <c:v>354</c:v>
                </c:pt>
                <c:pt idx="5">
                  <c:v>352</c:v>
                </c:pt>
                <c:pt idx="6">
                  <c:v>350</c:v>
                </c:pt>
                <c:pt idx="7">
                  <c:v>348</c:v>
                </c:pt>
                <c:pt idx="8">
                  <c:v>346</c:v>
                </c:pt>
              </c:numCache>
            </c:numRef>
          </c:xVal>
          <c:yVal>
            <c:numRef>
              <c:f>AsP!$L$29:$L$37</c:f>
              <c:numCache>
                <c:formatCode>0.000</c:formatCode>
                <c:ptCount val="9"/>
                <c:pt idx="0">
                  <c:v>8.7727380415452375E-2</c:v>
                </c:pt>
                <c:pt idx="1">
                  <c:v>8.6123453921300663E-2</c:v>
                </c:pt>
                <c:pt idx="2">
                  <c:v>8.2653959378640091E-2</c:v>
                </c:pt>
                <c:pt idx="3">
                  <c:v>7.920851647720524E-2</c:v>
                </c:pt>
                <c:pt idx="4">
                  <c:v>7.5606224373880079E-2</c:v>
                </c:pt>
                <c:pt idx="5">
                  <c:v>7.1823486727026167E-2</c:v>
                </c:pt>
                <c:pt idx="6">
                  <c:v>6.7830121090715359E-2</c:v>
                </c:pt>
                <c:pt idx="7">
                  <c:v>6.3586456173739647E-2</c:v>
                </c:pt>
                <c:pt idx="8">
                  <c:v>5.9038542413314354E-2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AsP!$N$12</c:f>
              <c:strCache>
                <c:ptCount val="1"/>
                <c:pt idx="0">
                  <c:v>DN 125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AsP!$F$29:$F$37</c:f>
              <c:numCache>
                <c:formatCode>0.00</c:formatCode>
                <c:ptCount val="9"/>
                <c:pt idx="0">
                  <c:v>361.1</c:v>
                </c:pt>
                <c:pt idx="1">
                  <c:v>360.1</c:v>
                </c:pt>
                <c:pt idx="2">
                  <c:v>358</c:v>
                </c:pt>
                <c:pt idx="3">
                  <c:v>356</c:v>
                </c:pt>
                <c:pt idx="4">
                  <c:v>354</c:v>
                </c:pt>
                <c:pt idx="5">
                  <c:v>352</c:v>
                </c:pt>
                <c:pt idx="6">
                  <c:v>350</c:v>
                </c:pt>
                <c:pt idx="7">
                  <c:v>348</c:v>
                </c:pt>
                <c:pt idx="8">
                  <c:v>346</c:v>
                </c:pt>
              </c:numCache>
            </c:numRef>
          </c:xVal>
          <c:yVal>
            <c:numRef>
              <c:f>AsP!$N$29:$N$37</c:f>
              <c:numCache>
                <c:formatCode>0.000</c:formatCode>
                <c:ptCount val="9"/>
                <c:pt idx="0">
                  <c:v>0.14278544989494199</c:v>
                </c:pt>
                <c:pt idx="1">
                  <c:v>0.14017489245003362</c:v>
                </c:pt>
                <c:pt idx="2">
                  <c:v>0.13452792867617203</c:v>
                </c:pt>
                <c:pt idx="3">
                  <c:v>0.12892011145378454</c:v>
                </c:pt>
                <c:pt idx="4">
                  <c:v>0.1230570058168621</c:v>
                </c:pt>
                <c:pt idx="5">
                  <c:v>0.1169002062614358</c:v>
                </c:pt>
                <c:pt idx="6">
                  <c:v>0.11040058771275285</c:v>
                </c:pt>
                <c:pt idx="7">
                  <c:v>0.10349358101194603</c:v>
                </c:pt>
                <c:pt idx="8">
                  <c:v>9.6091377625837165E-2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23136"/>
        <c:axId val="148925440"/>
      </c:scatterChart>
      <c:valAx>
        <c:axId val="1489231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5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hladina (m n.m.)</a:t>
                </a:r>
              </a:p>
            </c:rich>
          </c:tx>
          <c:layout>
            <c:manualLayout>
              <c:xMode val="edge"/>
              <c:yMode val="edge"/>
              <c:x val="0.43210006781704469"/>
              <c:y val="0.923078747862529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8925440"/>
        <c:crosses val="autoZero"/>
        <c:crossBetween val="midCat"/>
      </c:valAx>
      <c:valAx>
        <c:axId val="1489254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5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Qas (m3/s)</a:t>
                </a:r>
              </a:p>
            </c:rich>
          </c:tx>
          <c:layout>
            <c:manualLayout>
              <c:xMode val="edge"/>
              <c:yMode val="edge"/>
              <c:x val="1.5432145279180168E-2"/>
              <c:y val="0.3846161449427207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8923136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478416070703214"/>
          <c:y val="9.875069624182399E-2"/>
          <c:w val="0.22323314841676389"/>
          <c:h val="0.1734411174348164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8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584200</xdr:colOff>
      <xdr:row>37</xdr:row>
      <xdr:rowOff>19048</xdr:rowOff>
    </xdr:from>
    <xdr:to>
      <xdr:col>22</xdr:col>
      <xdr:colOff>279400</xdr:colOff>
      <xdr:row>64</xdr:row>
      <xdr:rowOff>88899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25</xdr:row>
      <xdr:rowOff>0</xdr:rowOff>
    </xdr:from>
    <xdr:to>
      <xdr:col>10</xdr:col>
      <xdr:colOff>533400</xdr:colOff>
      <xdr:row>52</xdr:row>
      <xdr:rowOff>133350</xdr:rowOff>
    </xdr:to>
    <xdr:graphicFrame macro="">
      <xdr:nvGraphicFramePr>
        <xdr:cNvPr id="2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53</xdr:row>
      <xdr:rowOff>85725</xdr:rowOff>
    </xdr:from>
    <xdr:to>
      <xdr:col>10</xdr:col>
      <xdr:colOff>571500</xdr:colOff>
      <xdr:row>78</xdr:row>
      <xdr:rowOff>0</xdr:rowOff>
    </xdr:to>
    <xdr:graphicFrame macro="">
      <xdr:nvGraphicFramePr>
        <xdr:cNvPr id="3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0.41499</cdr:x>
      <cdr:y>0.09253</cdr:y>
    </cdr:from>
    <cdr:to>
      <cdr:x>0.41499</cdr:x>
      <cdr:y>0.09253</cdr:y>
    </cdr:to>
    <cdr:sp macro="" textlink="">
      <cdr:nvSpPr>
        <cdr:cNvPr id="18433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91856" y="420942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7432" rIns="27432" bIns="27432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2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Q - H  křivka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0.42505</cdr:x>
      <cdr:y>0.1074</cdr:y>
    </cdr:from>
    <cdr:to>
      <cdr:x>0.42505</cdr:x>
      <cdr:y>0.1074</cdr:y>
    </cdr:to>
    <cdr:sp macro="" textlink="">
      <cdr:nvSpPr>
        <cdr:cNvPr id="19457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75662" y="429745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Křivky</a:t>
          </a: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</a:t>
          </a:r>
          <a:r>
            <a:rPr lang="cs-CZ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hladin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66</xdr:row>
      <xdr:rowOff>0</xdr:rowOff>
    </xdr:from>
    <xdr:to>
      <xdr:col>0</xdr:col>
      <xdr:colOff>0</xdr:colOff>
      <xdr:row>84</xdr:row>
      <xdr:rowOff>66675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85</xdr:row>
      <xdr:rowOff>66675</xdr:rowOff>
    </xdr:from>
    <xdr:to>
      <xdr:col>0</xdr:col>
      <xdr:colOff>0</xdr:colOff>
      <xdr:row>107</xdr:row>
      <xdr:rowOff>152400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85</xdr:row>
      <xdr:rowOff>66675</xdr:rowOff>
    </xdr:from>
    <xdr:to>
      <xdr:col>0</xdr:col>
      <xdr:colOff>0</xdr:colOff>
      <xdr:row>107</xdr:row>
      <xdr:rowOff>152400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0.1868</cdr:y>
    </cdr:from>
    <cdr:to>
      <cdr:x>1</cdr:x>
      <cdr:y>0.26958</cdr:y>
    </cdr:to>
    <cdr:sp macro="" textlink="">
      <cdr:nvSpPr>
        <cdr:cNvPr id="164865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3152" y="561873"/>
          <a:ext cx="981035" cy="2475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7432" rIns="27432" bIns="27432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2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Q - H  křivka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0.19345</cdr:y>
    </cdr:from>
    <cdr:to>
      <cdr:x>1</cdr:x>
      <cdr:y>0.24288</cdr:y>
    </cdr:to>
    <cdr:sp macro="" textlink="">
      <cdr:nvSpPr>
        <cdr:cNvPr id="165889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8161" y="710725"/>
          <a:ext cx="1181102" cy="1807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Výkony Pt , Pel (kW)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0.67729</cdr:x>
      <cdr:y>0.23314</cdr:y>
    </cdr:from>
    <cdr:to>
      <cdr:x>0.71514</cdr:x>
      <cdr:y>0.28841</cdr:y>
    </cdr:to>
    <cdr:sp macro="" textlink="">
      <cdr:nvSpPr>
        <cdr:cNvPr id="166913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916" y="855891"/>
          <a:ext cx="27760" cy="2021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Výkony Pt , Pel (kW)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65</xdr:row>
      <xdr:rowOff>0</xdr:rowOff>
    </xdr:from>
    <xdr:to>
      <xdr:col>0</xdr:col>
      <xdr:colOff>0</xdr:colOff>
      <xdr:row>83</xdr:row>
      <xdr:rowOff>66675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84</xdr:row>
      <xdr:rowOff>66675</xdr:rowOff>
    </xdr:from>
    <xdr:to>
      <xdr:col>0</xdr:col>
      <xdr:colOff>0</xdr:colOff>
      <xdr:row>108</xdr:row>
      <xdr:rowOff>152400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84</xdr:row>
      <xdr:rowOff>66675</xdr:rowOff>
    </xdr:from>
    <xdr:to>
      <xdr:col>0</xdr:col>
      <xdr:colOff>0</xdr:colOff>
      <xdr:row>108</xdr:row>
      <xdr:rowOff>152400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0.18535</cdr:y>
    </cdr:from>
    <cdr:to>
      <cdr:x>1</cdr:x>
      <cdr:y>0.26813</cdr:y>
    </cdr:to>
    <cdr:sp macro="" textlink="">
      <cdr:nvSpPr>
        <cdr:cNvPr id="168961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3152" y="557530"/>
          <a:ext cx="981035" cy="2475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7432" rIns="27432" bIns="27432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2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Q - H  křivka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</cdr:x>
      <cdr:y>0.1818</cdr:y>
    </cdr:from>
    <cdr:to>
      <cdr:x>1</cdr:x>
      <cdr:y>0.22719</cdr:y>
    </cdr:to>
    <cdr:sp macro="" textlink="">
      <cdr:nvSpPr>
        <cdr:cNvPr id="169985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8161" y="726999"/>
          <a:ext cx="1181102" cy="1807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Výkony Pt , Pel (kW)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0.67729</cdr:x>
      <cdr:y>0.21889</cdr:y>
    </cdr:from>
    <cdr:to>
      <cdr:x>0.71514</cdr:x>
      <cdr:y>0.27062</cdr:y>
    </cdr:to>
    <cdr:sp macro="" textlink="">
      <cdr:nvSpPr>
        <cdr:cNvPr id="171009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916" y="874674"/>
          <a:ext cx="27760" cy="2059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Výkony Pt , Pel (kW)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65</xdr:row>
      <xdr:rowOff>0</xdr:rowOff>
    </xdr:from>
    <xdr:to>
      <xdr:col>0</xdr:col>
      <xdr:colOff>0</xdr:colOff>
      <xdr:row>83</xdr:row>
      <xdr:rowOff>66675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84</xdr:row>
      <xdr:rowOff>66675</xdr:rowOff>
    </xdr:from>
    <xdr:to>
      <xdr:col>0</xdr:col>
      <xdr:colOff>0</xdr:colOff>
      <xdr:row>108</xdr:row>
      <xdr:rowOff>152400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84</xdr:row>
      <xdr:rowOff>66675</xdr:rowOff>
    </xdr:from>
    <xdr:to>
      <xdr:col>0</xdr:col>
      <xdr:colOff>0</xdr:colOff>
      <xdr:row>108</xdr:row>
      <xdr:rowOff>152400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0.18535</cdr:y>
    </cdr:from>
    <cdr:to>
      <cdr:x>1</cdr:x>
      <cdr:y>0.26813</cdr:y>
    </cdr:to>
    <cdr:sp macro="" textlink="">
      <cdr:nvSpPr>
        <cdr:cNvPr id="49153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3152" y="557530"/>
          <a:ext cx="981035" cy="2475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7432" rIns="27432" bIns="27432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2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Q - H  křivka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</cdr:x>
      <cdr:y>0.18058</cdr:y>
    </cdr:from>
    <cdr:to>
      <cdr:x>1</cdr:x>
      <cdr:y>0.22597</cdr:y>
    </cdr:to>
    <cdr:sp macro="" textlink="">
      <cdr:nvSpPr>
        <cdr:cNvPr id="50177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8161" y="722141"/>
          <a:ext cx="1181102" cy="1807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Výkony Pt , Pel (kW)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0.67729</cdr:x>
      <cdr:y>0.21718</cdr:y>
    </cdr:from>
    <cdr:to>
      <cdr:x>0.71514</cdr:x>
      <cdr:y>0.26867</cdr:y>
    </cdr:to>
    <cdr:sp macro="" textlink="">
      <cdr:nvSpPr>
        <cdr:cNvPr id="51201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916" y="867874"/>
          <a:ext cx="27760" cy="2049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Výkony Pt , Pel (kW)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30</xdr:row>
      <xdr:rowOff>47625</xdr:rowOff>
    </xdr:from>
    <xdr:to>
      <xdr:col>9</xdr:col>
      <xdr:colOff>533400</xdr:colOff>
      <xdr:row>51</xdr:row>
      <xdr:rowOff>114300</xdr:rowOff>
    </xdr:to>
    <xdr:graphicFrame macro="">
      <xdr:nvGraphicFramePr>
        <xdr:cNvPr id="2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11</xdr:row>
      <xdr:rowOff>28575</xdr:rowOff>
    </xdr:from>
    <xdr:to>
      <xdr:col>9</xdr:col>
      <xdr:colOff>504825</xdr:colOff>
      <xdr:row>30</xdr:row>
      <xdr:rowOff>0</xdr:rowOff>
    </xdr:to>
    <xdr:graphicFrame macro="">
      <xdr:nvGraphicFramePr>
        <xdr:cNvPr id="3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76200</xdr:colOff>
      <xdr:row>30</xdr:row>
      <xdr:rowOff>9525</xdr:rowOff>
    </xdr:from>
    <xdr:to>
      <xdr:col>18</xdr:col>
      <xdr:colOff>409575</xdr:colOff>
      <xdr:row>51</xdr:row>
      <xdr:rowOff>76200</xdr:rowOff>
    </xdr:to>
    <xdr:graphicFrame macro="">
      <xdr:nvGraphicFramePr>
        <xdr:cNvPr id="4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369094</xdr:colOff>
      <xdr:row>41</xdr:row>
      <xdr:rowOff>63102</xdr:rowOff>
    </xdr:from>
    <xdr:to>
      <xdr:col>21</xdr:col>
      <xdr:colOff>107157</xdr:colOff>
      <xdr:row>54</xdr:row>
      <xdr:rowOff>55958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130175</xdr:colOff>
      <xdr:row>25</xdr:row>
      <xdr:rowOff>85725</xdr:rowOff>
    </xdr:from>
    <xdr:to>
      <xdr:col>21</xdr:col>
      <xdr:colOff>482600</xdr:colOff>
      <xdr:row>66</xdr:row>
      <xdr:rowOff>66675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0.37453</cdr:x>
      <cdr:y>0.06534</cdr:y>
    </cdr:from>
    <cdr:to>
      <cdr:x>0.37453</cdr:x>
      <cdr:y>0.06534</cdr:y>
    </cdr:to>
    <cdr:sp macro="" textlink="">
      <cdr:nvSpPr>
        <cdr:cNvPr id="1208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9955" y="436315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Pracovní oblast turbiny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11</xdr:row>
      <xdr:rowOff>60325</xdr:rowOff>
    </xdr:from>
    <xdr:to>
      <xdr:col>20</xdr:col>
      <xdr:colOff>508000</xdr:colOff>
      <xdr:row>52</xdr:row>
      <xdr:rowOff>69850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0.12352</cdr:x>
      <cdr:y>0.07738</cdr:y>
    </cdr:from>
    <cdr:to>
      <cdr:x>0.36214</cdr:x>
      <cdr:y>0.11681</cdr:y>
    </cdr:to>
    <cdr:sp macro="" textlink="">
      <cdr:nvSpPr>
        <cdr:cNvPr id="1095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3823" y="518394"/>
          <a:ext cx="1334136" cy="262509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Pracovní oblast turbiny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523875</xdr:colOff>
      <xdr:row>11</xdr:row>
      <xdr:rowOff>85725</xdr:rowOff>
    </xdr:from>
    <xdr:to>
      <xdr:col>20</xdr:col>
      <xdr:colOff>495300</xdr:colOff>
      <xdr:row>52</xdr:row>
      <xdr:rowOff>95250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0.12402</cdr:x>
      <cdr:y>0.07738</cdr:y>
    </cdr:from>
    <cdr:to>
      <cdr:x>0.3614</cdr:x>
      <cdr:y>0.11681</cdr:y>
    </cdr:to>
    <cdr:sp macro="" textlink="">
      <cdr:nvSpPr>
        <cdr:cNvPr id="145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6571" y="518394"/>
          <a:ext cx="1327266" cy="262509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Pracovní oblast turbiny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498475</xdr:colOff>
      <xdr:row>11</xdr:row>
      <xdr:rowOff>22225</xdr:rowOff>
    </xdr:from>
    <xdr:to>
      <xdr:col>20</xdr:col>
      <xdr:colOff>469900</xdr:colOff>
      <xdr:row>52</xdr:row>
      <xdr:rowOff>31750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0.12156</cdr:x>
      <cdr:y>0.07443</cdr:y>
    </cdr:from>
    <cdr:to>
      <cdr:x>0.36263</cdr:x>
      <cdr:y>0.11213</cdr:y>
    </cdr:to>
    <cdr:sp macro="" textlink="">
      <cdr:nvSpPr>
        <cdr:cNvPr id="12288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2831" y="498706"/>
          <a:ext cx="1347876" cy="251024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Pracovní oblast turbiny</a:t>
          </a: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130175</xdr:colOff>
      <xdr:row>25</xdr:row>
      <xdr:rowOff>85725</xdr:rowOff>
    </xdr:from>
    <xdr:to>
      <xdr:col>21</xdr:col>
      <xdr:colOff>482600</xdr:colOff>
      <xdr:row>66</xdr:row>
      <xdr:rowOff>66675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0.37453</cdr:x>
      <cdr:y>0.06534</cdr:y>
    </cdr:from>
    <cdr:to>
      <cdr:x>0.37453</cdr:x>
      <cdr:y>0.06534</cdr:y>
    </cdr:to>
    <cdr:sp macro="" textlink="">
      <cdr:nvSpPr>
        <cdr:cNvPr id="1208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9955" y="436315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Pracovní oblast turbiny</a:t>
          </a: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11</xdr:row>
      <xdr:rowOff>60325</xdr:rowOff>
    </xdr:from>
    <xdr:to>
      <xdr:col>20</xdr:col>
      <xdr:colOff>508000</xdr:colOff>
      <xdr:row>52</xdr:row>
      <xdr:rowOff>69850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0.12352</cdr:x>
      <cdr:y>0.07738</cdr:y>
    </cdr:from>
    <cdr:to>
      <cdr:x>0.36214</cdr:x>
      <cdr:y>0.11681</cdr:y>
    </cdr:to>
    <cdr:sp macro="" textlink="">
      <cdr:nvSpPr>
        <cdr:cNvPr id="1095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3823" y="518394"/>
          <a:ext cx="1334136" cy="262509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Pracovní oblast turbiny</a:t>
          </a: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523875</xdr:colOff>
      <xdr:row>11</xdr:row>
      <xdr:rowOff>85725</xdr:rowOff>
    </xdr:from>
    <xdr:to>
      <xdr:col>20</xdr:col>
      <xdr:colOff>495300</xdr:colOff>
      <xdr:row>52</xdr:row>
      <xdr:rowOff>95250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0.12402</cdr:x>
      <cdr:y>0.07738</cdr:y>
    </cdr:from>
    <cdr:to>
      <cdr:x>0.3614</cdr:x>
      <cdr:y>0.11681</cdr:y>
    </cdr:to>
    <cdr:sp macro="" textlink="">
      <cdr:nvSpPr>
        <cdr:cNvPr id="145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6571" y="518394"/>
          <a:ext cx="1327266" cy="262509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Pracovní oblast turbiny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498475</xdr:colOff>
      <xdr:row>11</xdr:row>
      <xdr:rowOff>22225</xdr:rowOff>
    </xdr:from>
    <xdr:to>
      <xdr:col>20</xdr:col>
      <xdr:colOff>469900</xdr:colOff>
      <xdr:row>52</xdr:row>
      <xdr:rowOff>31750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0.12156</cdr:x>
      <cdr:y>0.07443</cdr:y>
    </cdr:from>
    <cdr:to>
      <cdr:x>0.36263</cdr:x>
      <cdr:y>0.11213</cdr:y>
    </cdr:to>
    <cdr:sp macro="" textlink="">
      <cdr:nvSpPr>
        <cdr:cNvPr id="12288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2831" y="498706"/>
          <a:ext cx="1347876" cy="251024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77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Pracovní oblast turbiny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171450</xdr:colOff>
      <xdr:row>20</xdr:row>
      <xdr:rowOff>148167</xdr:rowOff>
    </xdr:from>
    <xdr:to>
      <xdr:col>20</xdr:col>
      <xdr:colOff>486833</xdr:colOff>
      <xdr:row>37</xdr:row>
      <xdr:rowOff>19050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180975</xdr:colOff>
      <xdr:row>1</xdr:row>
      <xdr:rowOff>52917</xdr:rowOff>
    </xdr:from>
    <xdr:to>
      <xdr:col>20</xdr:col>
      <xdr:colOff>495300</xdr:colOff>
      <xdr:row>20</xdr:row>
      <xdr:rowOff>76200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5"/>
  <sheetViews>
    <sheetView zoomScale="75" workbookViewId="0">
      <selection activeCell="AB44" sqref="AB44"/>
    </sheetView>
  </sheetViews>
  <sheetFormatPr defaultRowHeight="12.75"/>
  <cols>
    <col min="1" max="3" width="9.140625" style="2"/>
    <col min="4" max="4" width="9.28515625" style="2" bestFit="1" customWidth="1"/>
    <col min="5" max="16384" width="9.140625" style="2"/>
  </cols>
  <sheetData>
    <row r="2" spans="1:26" ht="18">
      <c r="A2" s="178" t="s">
        <v>0</v>
      </c>
      <c r="B2" s="177" t="s">
        <v>459</v>
      </c>
      <c r="C2" s="177"/>
      <c r="D2" s="177"/>
      <c r="E2" s="177"/>
      <c r="F2" s="177"/>
      <c r="G2" s="177"/>
      <c r="H2" s="175"/>
    </row>
    <row r="3" spans="1:26" ht="18">
      <c r="A3" s="389"/>
      <c r="B3" s="388"/>
      <c r="C3" s="388"/>
      <c r="D3" s="388"/>
      <c r="E3" s="388"/>
      <c r="F3" s="388"/>
      <c r="G3" s="388"/>
      <c r="H3" s="388"/>
    </row>
    <row r="4" spans="1:26" ht="18">
      <c r="A4" s="389" t="s">
        <v>1</v>
      </c>
      <c r="B4" s="388"/>
      <c r="C4" s="388"/>
      <c r="D4" s="388"/>
      <c r="E4" s="388"/>
      <c r="F4" s="388" t="s">
        <v>462</v>
      </c>
      <c r="G4" s="388"/>
      <c r="H4" s="388"/>
    </row>
    <row r="6" spans="1:26" s="253" customFormat="1" ht="15.75" thickBot="1">
      <c r="A6" s="253" t="s">
        <v>2</v>
      </c>
      <c r="D6" s="260" t="s">
        <v>3</v>
      </c>
      <c r="F6" s="260" t="s">
        <v>4</v>
      </c>
    </row>
    <row r="7" spans="1:26" ht="16.5" thickTop="1" thickBot="1">
      <c r="A7" s="2" t="s">
        <v>5</v>
      </c>
      <c r="B7" s="391"/>
      <c r="C7" s="2" t="s">
        <v>6</v>
      </c>
      <c r="D7" s="390"/>
      <c r="E7" s="2" t="s">
        <v>7</v>
      </c>
      <c r="F7" s="390"/>
      <c r="G7" s="2" t="s">
        <v>7</v>
      </c>
      <c r="J7" s="397">
        <v>1</v>
      </c>
      <c r="K7" s="396">
        <v>2</v>
      </c>
      <c r="L7" s="396">
        <v>5</v>
      </c>
      <c r="M7" s="396">
        <v>10</v>
      </c>
      <c r="N7" s="396">
        <v>20</v>
      </c>
      <c r="O7" s="396">
        <v>50</v>
      </c>
      <c r="P7" s="396">
        <v>100</v>
      </c>
      <c r="Q7" s="396">
        <v>1000</v>
      </c>
      <c r="R7" s="395" t="s">
        <v>8</v>
      </c>
      <c r="T7" s="433" t="s">
        <v>464</v>
      </c>
      <c r="U7" s="434"/>
      <c r="V7" s="433" t="s">
        <v>465</v>
      </c>
      <c r="W7" s="434"/>
      <c r="Z7" s="98">
        <v>4.7</v>
      </c>
    </row>
    <row r="8" spans="1:26" ht="15.75" thickBot="1">
      <c r="A8" s="2" t="s">
        <v>9</v>
      </c>
      <c r="B8" s="391"/>
      <c r="C8" s="2" t="s">
        <v>6</v>
      </c>
      <c r="D8" s="390"/>
      <c r="E8" s="2" t="s">
        <v>7</v>
      </c>
      <c r="F8" s="390"/>
      <c r="G8" s="2" t="s">
        <v>7</v>
      </c>
      <c r="J8" s="394"/>
      <c r="K8" s="393"/>
      <c r="L8" s="393"/>
      <c r="M8" s="393"/>
      <c r="N8" s="393"/>
      <c r="O8" s="393"/>
      <c r="P8" s="393"/>
      <c r="Q8" s="393"/>
      <c r="R8" s="392" t="s">
        <v>10</v>
      </c>
      <c r="T8" s="435" t="s">
        <v>466</v>
      </c>
      <c r="U8" s="436"/>
      <c r="V8" s="435" t="s">
        <v>467</v>
      </c>
      <c r="W8" s="436"/>
      <c r="Z8" s="98">
        <v>2.5</v>
      </c>
    </row>
    <row r="9" spans="1:26" ht="16.5" thickTop="1" thickBot="1">
      <c r="A9" s="2" t="s">
        <v>11</v>
      </c>
      <c r="B9" s="391"/>
      <c r="C9" s="2" t="s">
        <v>6</v>
      </c>
      <c r="D9" s="390"/>
      <c r="E9" s="2" t="s">
        <v>7</v>
      </c>
      <c r="F9" s="390"/>
      <c r="G9" s="2" t="s">
        <v>7</v>
      </c>
      <c r="T9" s="411" t="s">
        <v>195</v>
      </c>
      <c r="U9" s="412" t="s">
        <v>468</v>
      </c>
      <c r="V9" s="412" t="s">
        <v>469</v>
      </c>
      <c r="W9" s="412" t="s">
        <v>470</v>
      </c>
      <c r="Z9" s="98">
        <v>1.44</v>
      </c>
    </row>
    <row r="10" spans="1:26" ht="15.75" thickTop="1" thickBot="1">
      <c r="A10" s="2" t="s">
        <v>12</v>
      </c>
      <c r="B10" s="391"/>
      <c r="C10" s="2" t="s">
        <v>6</v>
      </c>
      <c r="D10" s="390"/>
      <c r="E10" s="2" t="s">
        <v>7</v>
      </c>
      <c r="F10" s="390"/>
      <c r="G10" s="2" t="s">
        <v>7</v>
      </c>
      <c r="T10" s="413">
        <v>30</v>
      </c>
      <c r="U10" s="414">
        <v>1.44</v>
      </c>
      <c r="V10" s="414">
        <v>1</v>
      </c>
      <c r="W10" s="414">
        <v>4.7</v>
      </c>
      <c r="Z10" s="98">
        <v>0.9</v>
      </c>
    </row>
    <row r="11" spans="1:26" ht="15" thickBot="1">
      <c r="A11" s="2" t="s">
        <v>13</v>
      </c>
      <c r="B11" s="391"/>
      <c r="C11" s="2" t="s">
        <v>6</v>
      </c>
      <c r="D11" s="390"/>
      <c r="E11" s="2" t="s">
        <v>7</v>
      </c>
      <c r="F11" s="390"/>
      <c r="G11" s="2" t="s">
        <v>7</v>
      </c>
      <c r="T11" s="413">
        <v>60</v>
      </c>
      <c r="U11" s="414"/>
      <c r="V11" s="414">
        <v>2</v>
      </c>
      <c r="W11" s="414">
        <v>7.8</v>
      </c>
      <c r="Z11" s="98">
        <v>0.67400000000000004</v>
      </c>
    </row>
    <row r="12" spans="1:26" ht="15" thickBot="1">
      <c r="A12" s="2" t="s">
        <v>14</v>
      </c>
      <c r="B12" s="391"/>
      <c r="C12" s="2" t="s">
        <v>6</v>
      </c>
      <c r="D12" s="390"/>
      <c r="E12" s="2" t="s">
        <v>7</v>
      </c>
      <c r="F12" s="390"/>
      <c r="G12" s="2" t="s">
        <v>7</v>
      </c>
      <c r="T12" s="413">
        <v>90</v>
      </c>
      <c r="U12" s="414">
        <v>0.67400000000000004</v>
      </c>
      <c r="V12" s="414">
        <v>5</v>
      </c>
      <c r="W12" s="414">
        <v>13.3</v>
      </c>
      <c r="Z12" s="98">
        <v>0.57999999999999996</v>
      </c>
    </row>
    <row r="13" spans="1:26" ht="15" thickBot="1">
      <c r="A13" s="2" t="s">
        <v>15</v>
      </c>
      <c r="B13" s="391"/>
      <c r="C13" s="2" t="s">
        <v>6</v>
      </c>
      <c r="D13" s="390"/>
      <c r="E13" s="2" t="s">
        <v>7</v>
      </c>
      <c r="F13" s="390"/>
      <c r="G13" s="2" t="s">
        <v>7</v>
      </c>
      <c r="T13" s="413">
        <v>120</v>
      </c>
      <c r="U13" s="414"/>
      <c r="V13" s="414">
        <v>10</v>
      </c>
      <c r="W13" s="414">
        <v>18.600000000000001</v>
      </c>
      <c r="Z13" s="98">
        <v>0.51</v>
      </c>
    </row>
    <row r="14" spans="1:26" ht="15" thickBot="1">
      <c r="T14" s="413">
        <v>150</v>
      </c>
      <c r="U14" s="414"/>
      <c r="V14" s="414">
        <v>20</v>
      </c>
      <c r="W14" s="414">
        <v>24.8</v>
      </c>
      <c r="Z14" s="98">
        <v>0.45400000000000001</v>
      </c>
    </row>
    <row r="15" spans="1:26" ht="18.75" customHeight="1" thickBot="1">
      <c r="A15" s="389" t="s">
        <v>16</v>
      </c>
      <c r="B15" s="388"/>
      <c r="C15" s="388"/>
      <c r="D15" s="388"/>
      <c r="E15" s="388"/>
      <c r="F15" s="388"/>
      <c r="G15" s="388"/>
      <c r="H15" s="388"/>
      <c r="T15" s="413">
        <v>180</v>
      </c>
      <c r="U15" s="414">
        <v>0.45400000000000001</v>
      </c>
      <c r="V15" s="414">
        <v>50</v>
      </c>
      <c r="W15" s="414">
        <v>34.700000000000003</v>
      </c>
      <c r="Z15" s="98">
        <v>0.35</v>
      </c>
    </row>
    <row r="16" spans="1:26" ht="15" thickBot="1">
      <c r="A16" s="63" t="s">
        <v>17</v>
      </c>
      <c r="B16" s="89">
        <v>0.2</v>
      </c>
      <c r="C16" s="2" t="s">
        <v>6</v>
      </c>
      <c r="D16" s="89" t="s">
        <v>18</v>
      </c>
      <c r="E16" s="89"/>
      <c r="F16" s="89" t="s">
        <v>19</v>
      </c>
      <c r="G16" s="89"/>
      <c r="H16" s="89" t="s">
        <v>20</v>
      </c>
      <c r="T16" s="413">
        <v>210</v>
      </c>
      <c r="U16" s="414"/>
      <c r="V16" s="414">
        <v>100</v>
      </c>
      <c r="W16" s="414">
        <v>43.5</v>
      </c>
      <c r="Z16" s="98">
        <v>0.25</v>
      </c>
    </row>
    <row r="17" spans="1:26" ht="15" thickBot="1">
      <c r="A17" s="138" t="s">
        <v>21</v>
      </c>
      <c r="B17" s="21">
        <v>0.1</v>
      </c>
      <c r="C17" s="2" t="s">
        <v>6</v>
      </c>
      <c r="G17" s="184">
        <v>0.4</v>
      </c>
      <c r="H17" s="2" t="s">
        <v>20</v>
      </c>
      <c r="T17" s="413">
        <v>240</v>
      </c>
      <c r="U17" s="414"/>
      <c r="V17" s="414"/>
      <c r="W17" s="414"/>
      <c r="Z17" s="98">
        <v>0.17599999999999999</v>
      </c>
    </row>
    <row r="18" spans="1:26" ht="15" thickBot="1">
      <c r="A18" s="138"/>
      <c r="T18" s="413">
        <v>270</v>
      </c>
      <c r="U18" s="414">
        <v>0.17599999999999999</v>
      </c>
      <c r="V18" s="414"/>
      <c r="W18" s="414"/>
      <c r="Z18" s="98">
        <v>0.14000000000000001</v>
      </c>
    </row>
    <row r="19" spans="1:26" s="253" customFormat="1" ht="16.5" thickBot="1">
      <c r="A19" s="381" t="s">
        <v>22</v>
      </c>
      <c r="B19" s="380"/>
      <c r="C19" s="379"/>
      <c r="D19" s="379"/>
      <c r="E19" s="379"/>
      <c r="F19" s="378"/>
      <c r="G19" s="377"/>
      <c r="H19" s="376"/>
      <c r="J19" s="381" t="s">
        <v>22</v>
      </c>
      <c r="K19" s="380"/>
      <c r="L19" s="379"/>
      <c r="M19" s="379"/>
      <c r="N19" s="379" t="s">
        <v>23</v>
      </c>
      <c r="O19" s="378"/>
      <c r="P19" s="377"/>
      <c r="Q19" s="376"/>
      <c r="T19" s="413">
        <v>300</v>
      </c>
      <c r="U19" s="414"/>
      <c r="V19" s="414"/>
      <c r="W19" s="414"/>
      <c r="Z19" s="415">
        <v>0.10100000000000001</v>
      </c>
    </row>
    <row r="20" spans="1:26" ht="15" thickBot="1">
      <c r="A20" s="374" t="s">
        <v>24</v>
      </c>
      <c r="B20" s="387">
        <v>10</v>
      </c>
      <c r="C20" s="387">
        <v>30</v>
      </c>
      <c r="D20" s="387">
        <v>60</v>
      </c>
      <c r="E20" s="387">
        <v>90</v>
      </c>
      <c r="F20" s="387">
        <v>120</v>
      </c>
      <c r="G20" s="387">
        <v>150</v>
      </c>
      <c r="H20" s="386">
        <v>180</v>
      </c>
      <c r="J20" s="374" t="s">
        <v>24</v>
      </c>
      <c r="K20" s="387">
        <v>10</v>
      </c>
      <c r="L20" s="387">
        <v>30</v>
      </c>
      <c r="M20" s="387">
        <v>60</v>
      </c>
      <c r="N20" s="387">
        <v>90</v>
      </c>
      <c r="O20" s="387">
        <v>120</v>
      </c>
      <c r="P20" s="387">
        <v>150</v>
      </c>
      <c r="Q20" s="386">
        <v>180</v>
      </c>
      <c r="T20" s="413">
        <v>330</v>
      </c>
      <c r="U20" s="414">
        <v>0.10100000000000001</v>
      </c>
      <c r="V20" s="414"/>
      <c r="W20" s="414"/>
      <c r="Z20" s="98">
        <v>9.0999999999999998E-2</v>
      </c>
    </row>
    <row r="21" spans="1:26" ht="15" thickBot="1">
      <c r="A21" s="365" t="s">
        <v>25</v>
      </c>
      <c r="B21" s="385">
        <v>4.7</v>
      </c>
      <c r="C21" s="364">
        <v>1.44</v>
      </c>
      <c r="D21" s="416">
        <v>0.9</v>
      </c>
      <c r="E21" s="364">
        <v>0.67400000000000004</v>
      </c>
      <c r="F21" s="416">
        <v>0.57999999999999996</v>
      </c>
      <c r="G21" s="416">
        <v>0.51</v>
      </c>
      <c r="H21" s="382">
        <v>0.45400000000000001</v>
      </c>
      <c r="J21" s="365" t="s">
        <v>25</v>
      </c>
      <c r="K21" s="385"/>
      <c r="L21" s="364"/>
      <c r="M21" s="364"/>
      <c r="N21" s="364"/>
      <c r="O21" s="364"/>
      <c r="P21" s="364"/>
      <c r="Q21" s="382"/>
      <c r="T21" s="413">
        <v>355</v>
      </c>
      <c r="U21" s="414">
        <v>9.0999999999999998E-2</v>
      </c>
      <c r="V21" s="414"/>
      <c r="W21" s="414"/>
      <c r="Z21" s="98">
        <v>7.6999999999999999E-2</v>
      </c>
    </row>
    <row r="22" spans="1:26" ht="15" thickBot="1">
      <c r="A22" s="370" t="s">
        <v>24</v>
      </c>
      <c r="B22" s="369">
        <v>210</v>
      </c>
      <c r="C22" s="369">
        <v>240</v>
      </c>
      <c r="D22" s="369">
        <v>270</v>
      </c>
      <c r="E22" s="369">
        <v>300</v>
      </c>
      <c r="F22" s="145">
        <v>330</v>
      </c>
      <c r="G22" s="145">
        <v>355</v>
      </c>
      <c r="H22" s="384">
        <v>365</v>
      </c>
      <c r="J22" s="370" t="s">
        <v>24</v>
      </c>
      <c r="K22" s="369">
        <v>210</v>
      </c>
      <c r="L22" s="369">
        <v>240</v>
      </c>
      <c r="M22" s="369">
        <v>270</v>
      </c>
      <c r="N22" s="369">
        <v>300</v>
      </c>
      <c r="O22" s="145">
        <v>330</v>
      </c>
      <c r="P22" s="145">
        <v>355</v>
      </c>
      <c r="Q22" s="384">
        <v>365</v>
      </c>
      <c r="T22" s="413">
        <v>364</v>
      </c>
      <c r="U22" s="414">
        <v>7.6999999999999999E-2</v>
      </c>
      <c r="V22" s="414"/>
      <c r="W22" s="414"/>
    </row>
    <row r="23" spans="1:26" ht="13.5" thickBot="1">
      <c r="A23" s="365" t="s">
        <v>25</v>
      </c>
      <c r="B23" s="416">
        <v>0.35</v>
      </c>
      <c r="C23" s="416">
        <v>0.25</v>
      </c>
      <c r="D23" s="364">
        <v>0.17599999999999999</v>
      </c>
      <c r="E23" s="416">
        <v>0.14000000000000001</v>
      </c>
      <c r="F23" s="383">
        <v>0.10100000000000001</v>
      </c>
      <c r="G23" s="383">
        <v>9.0999999999999998E-2</v>
      </c>
      <c r="H23" s="382">
        <v>7.6999999999999999E-2</v>
      </c>
      <c r="J23" s="365" t="s">
        <v>25</v>
      </c>
      <c r="K23" s="364"/>
      <c r="L23" s="364"/>
      <c r="M23" s="364"/>
      <c r="N23" s="364"/>
      <c r="O23" s="383"/>
      <c r="P23" s="383"/>
      <c r="Q23" s="382"/>
    </row>
    <row r="24" spans="1:26" ht="13.5" thickBot="1">
      <c r="A24" s="26"/>
      <c r="B24" s="26"/>
      <c r="C24" s="63"/>
      <c r="D24" s="26"/>
      <c r="E24" s="26"/>
      <c r="F24" s="26"/>
      <c r="G24" s="26"/>
      <c r="H24" s="26"/>
    </row>
    <row r="25" spans="1:26" s="253" customFormat="1" ht="16.5" thickBot="1">
      <c r="A25" s="381" t="s">
        <v>22</v>
      </c>
      <c r="B25" s="380"/>
      <c r="C25" s="379"/>
      <c r="D25" s="379"/>
      <c r="E25" s="379"/>
      <c r="F25" s="378"/>
      <c r="G25" s="377"/>
      <c r="H25" s="376"/>
      <c r="J25" s="375"/>
      <c r="K25" s="375"/>
      <c r="L25" s="375"/>
      <c r="M25" s="375"/>
      <c r="N25" s="375"/>
      <c r="O25" s="375"/>
      <c r="P25" s="375"/>
      <c r="Q25" s="375"/>
      <c r="R25" s="375"/>
      <c r="S25" s="375"/>
    </row>
    <row r="26" spans="1:26">
      <c r="A26" s="374" t="s">
        <v>24</v>
      </c>
      <c r="B26" s="373">
        <v>10</v>
      </c>
      <c r="C26" s="373">
        <v>30</v>
      </c>
      <c r="D26" s="373">
        <v>60</v>
      </c>
      <c r="E26" s="373">
        <v>90</v>
      </c>
      <c r="F26" s="373">
        <v>120</v>
      </c>
      <c r="G26" s="373">
        <v>150</v>
      </c>
      <c r="H26" s="372">
        <v>180</v>
      </c>
      <c r="J26" s="371" t="s">
        <v>26</v>
      </c>
      <c r="K26" s="371"/>
      <c r="L26" s="371"/>
      <c r="M26" s="371"/>
      <c r="N26" s="371"/>
      <c r="O26" s="371"/>
      <c r="P26" s="371"/>
      <c r="Q26" s="371"/>
      <c r="R26" s="371"/>
      <c r="S26" s="371"/>
    </row>
    <row r="27" spans="1:26" ht="13.5" thickBot="1">
      <c r="A27" s="365" t="s">
        <v>25</v>
      </c>
      <c r="B27" s="364"/>
      <c r="C27" s="364">
        <v>1.35</v>
      </c>
      <c r="D27" s="364"/>
      <c r="E27" s="364">
        <v>0.69799999999999995</v>
      </c>
      <c r="F27" s="364"/>
      <c r="G27" s="364"/>
      <c r="H27" s="363">
        <v>0.36799999999999999</v>
      </c>
    </row>
    <row r="28" spans="1:26" ht="13.5" thickBot="1">
      <c r="A28" s="370" t="s">
        <v>24</v>
      </c>
      <c r="B28" s="369">
        <v>210</v>
      </c>
      <c r="C28" s="369">
        <v>240</v>
      </c>
      <c r="D28" s="369">
        <v>270</v>
      </c>
      <c r="E28" s="369">
        <v>300</v>
      </c>
      <c r="F28" s="369">
        <v>330</v>
      </c>
      <c r="G28" s="369">
        <v>355</v>
      </c>
      <c r="H28" s="368">
        <v>365</v>
      </c>
      <c r="J28" s="367" t="s">
        <v>27</v>
      </c>
      <c r="K28" s="366">
        <v>30</v>
      </c>
      <c r="L28" s="366">
        <v>60</v>
      </c>
      <c r="M28" s="366">
        <v>90</v>
      </c>
      <c r="N28" s="366">
        <v>180</v>
      </c>
      <c r="O28" s="366">
        <v>270</v>
      </c>
      <c r="P28" s="366">
        <v>330</v>
      </c>
      <c r="Q28" s="366">
        <v>355</v>
      </c>
      <c r="R28" s="366">
        <v>364</v>
      </c>
      <c r="S28" s="366" t="s">
        <v>28</v>
      </c>
    </row>
    <row r="29" spans="1:26" ht="15" thickBot="1">
      <c r="A29" s="365" t="s">
        <v>25</v>
      </c>
      <c r="B29" s="364"/>
      <c r="C29" s="364"/>
      <c r="D29" s="364">
        <v>0.19500000000000001</v>
      </c>
      <c r="E29" s="364"/>
      <c r="F29" s="364">
        <v>0.10100000000000001</v>
      </c>
      <c r="G29" s="364">
        <v>5.3999999999999999E-2</v>
      </c>
      <c r="H29" s="363">
        <v>2.1000000000000001E-2</v>
      </c>
      <c r="J29" s="362" t="s">
        <v>29</v>
      </c>
      <c r="K29" s="361"/>
      <c r="L29" s="361"/>
      <c r="M29" s="361"/>
      <c r="N29" s="361"/>
      <c r="O29" s="361"/>
      <c r="P29" s="361"/>
      <c r="Q29" s="361"/>
      <c r="R29" s="361"/>
      <c r="S29" s="361" t="s">
        <v>30</v>
      </c>
    </row>
    <row r="31" spans="1:26" ht="15">
      <c r="A31" s="253" t="s">
        <v>31</v>
      </c>
      <c r="B31" s="253"/>
      <c r="C31" s="253"/>
      <c r="D31" s="253" t="s">
        <v>32</v>
      </c>
      <c r="E31" s="253"/>
      <c r="F31" s="253" t="s">
        <v>33</v>
      </c>
      <c r="G31" s="253"/>
      <c r="H31" s="253"/>
      <c r="J31" s="2" t="s">
        <v>24</v>
      </c>
      <c r="K31" s="399">
        <v>30</v>
      </c>
      <c r="L31" s="183">
        <v>60</v>
      </c>
      <c r="M31" s="399">
        <v>90</v>
      </c>
      <c r="N31" s="183">
        <v>120</v>
      </c>
      <c r="O31" s="399">
        <v>150</v>
      </c>
      <c r="P31" s="399">
        <v>180</v>
      </c>
      <c r="Q31" s="399">
        <v>210</v>
      </c>
      <c r="R31" s="183">
        <v>240</v>
      </c>
      <c r="S31" s="399">
        <v>270</v>
      </c>
      <c r="T31" s="183">
        <v>300</v>
      </c>
      <c r="U31" s="399">
        <v>330</v>
      </c>
      <c r="V31" s="183">
        <v>360</v>
      </c>
      <c r="W31" s="183">
        <v>365</v>
      </c>
    </row>
    <row r="32" spans="1:26">
      <c r="A32" s="2" t="s">
        <v>34</v>
      </c>
      <c r="D32" s="21">
        <v>258.2</v>
      </c>
      <c r="E32" s="2" t="s">
        <v>7</v>
      </c>
      <c r="F32" s="21"/>
      <c r="G32" s="2" t="s">
        <v>7</v>
      </c>
      <c r="J32" s="358"/>
      <c r="K32" s="400">
        <v>8.1999999999999993</v>
      </c>
      <c r="M32" s="398">
        <v>24.6</v>
      </c>
      <c r="O32" s="359"/>
      <c r="P32" s="400">
        <v>49.3</v>
      </c>
      <c r="Q32" s="359"/>
      <c r="R32" s="359"/>
      <c r="S32" s="398">
        <v>73.900000000000006</v>
      </c>
    </row>
    <row r="33" spans="1:23">
      <c r="A33" s="2" t="s">
        <v>35</v>
      </c>
      <c r="D33" s="21">
        <v>275.60000000000002</v>
      </c>
      <c r="F33" s="21"/>
      <c r="K33" s="21">
        <f>K31/$W$31*100</f>
        <v>8.2191780821917799</v>
      </c>
      <c r="L33" s="21">
        <f>L31/$W$31*100</f>
        <v>16.43835616438356</v>
      </c>
      <c r="M33" s="21">
        <f t="shared" ref="M33:W33" si="0">M31/$W$31*100</f>
        <v>24.657534246575342</v>
      </c>
      <c r="N33" s="21">
        <f t="shared" si="0"/>
        <v>32.87671232876712</v>
      </c>
      <c r="O33" s="21">
        <f t="shared" si="0"/>
        <v>41.095890410958901</v>
      </c>
      <c r="P33" s="21">
        <f t="shared" si="0"/>
        <v>49.315068493150683</v>
      </c>
      <c r="Q33" s="21">
        <f t="shared" si="0"/>
        <v>57.534246575342465</v>
      </c>
      <c r="R33" s="21">
        <f t="shared" si="0"/>
        <v>65.753424657534239</v>
      </c>
      <c r="S33" s="21">
        <f t="shared" si="0"/>
        <v>73.972602739726028</v>
      </c>
      <c r="T33" s="21">
        <f t="shared" si="0"/>
        <v>82.191780821917803</v>
      </c>
      <c r="U33" s="21">
        <f t="shared" si="0"/>
        <v>90.410958904109577</v>
      </c>
      <c r="V33" s="21">
        <f t="shared" si="0"/>
        <v>98.630136986301366</v>
      </c>
      <c r="W33" s="21">
        <f t="shared" si="0"/>
        <v>100</v>
      </c>
    </row>
    <row r="34" spans="1:23">
      <c r="A34" s="2" t="s">
        <v>36</v>
      </c>
      <c r="D34" s="21">
        <v>276.3</v>
      </c>
      <c r="F34" s="21"/>
      <c r="J34" s="358" t="s">
        <v>38</v>
      </c>
      <c r="K34" s="407">
        <v>4.3899999999999997</v>
      </c>
      <c r="L34" s="402">
        <v>0.8</v>
      </c>
      <c r="M34" s="407">
        <v>0.68</v>
      </c>
      <c r="N34" s="405">
        <v>0.65</v>
      </c>
      <c r="O34" s="403">
        <v>0.62</v>
      </c>
      <c r="P34" s="406">
        <v>0.59</v>
      </c>
      <c r="Q34" s="403">
        <v>0.56999999999999995</v>
      </c>
      <c r="R34" s="403">
        <v>0.3</v>
      </c>
      <c r="S34" s="401">
        <v>0.21</v>
      </c>
      <c r="T34" s="403">
        <v>0.15</v>
      </c>
      <c r="U34" s="404">
        <v>0.06</v>
      </c>
      <c r="V34" s="405">
        <v>0.03</v>
      </c>
      <c r="W34" s="405">
        <v>0</v>
      </c>
    </row>
    <row r="35" spans="1:23">
      <c r="A35" s="2" t="s">
        <v>37</v>
      </c>
      <c r="D35" s="21">
        <v>277.45999999999998</v>
      </c>
      <c r="F35" s="21"/>
      <c r="J35" s="358"/>
      <c r="K35" s="357"/>
      <c r="L35" s="360"/>
      <c r="M35" s="360"/>
      <c r="N35" s="359"/>
      <c r="O35" s="359"/>
      <c r="P35" s="359"/>
      <c r="Q35" s="359"/>
      <c r="R35" s="359"/>
      <c r="S35" s="359"/>
      <c r="T35" s="359"/>
      <c r="U35" s="26"/>
    </row>
    <row r="36" spans="1:23">
      <c r="A36" s="2" t="s">
        <v>38</v>
      </c>
      <c r="C36" s="2" t="s">
        <v>6</v>
      </c>
      <c r="D36" s="21"/>
      <c r="E36" s="2" t="s">
        <v>7</v>
      </c>
      <c r="F36" s="21"/>
      <c r="G36" s="2" t="s">
        <v>7</v>
      </c>
      <c r="J36" s="358"/>
      <c r="K36" s="357"/>
      <c r="L36" s="360"/>
      <c r="M36" s="360"/>
      <c r="N36" s="359"/>
      <c r="O36" s="359"/>
      <c r="P36" s="359"/>
      <c r="Q36" s="359"/>
      <c r="R36" s="359"/>
      <c r="S36" s="359"/>
      <c r="T36" s="359"/>
      <c r="U36" s="26"/>
    </row>
    <row r="37" spans="1:23">
      <c r="D37" s="21"/>
      <c r="E37" s="2" t="s">
        <v>7</v>
      </c>
      <c r="F37" s="21"/>
      <c r="G37" s="2" t="s">
        <v>7</v>
      </c>
      <c r="J37" s="358"/>
      <c r="K37" s="357"/>
      <c r="L37" s="360"/>
      <c r="M37" s="360"/>
      <c r="N37" s="359"/>
      <c r="O37" s="359"/>
      <c r="P37" s="359"/>
      <c r="Q37" s="359"/>
      <c r="R37" s="359"/>
      <c r="S37" s="359"/>
      <c r="T37" s="359"/>
      <c r="U37" s="26"/>
    </row>
    <row r="38" spans="1:23">
      <c r="D38" s="21"/>
      <c r="F38" s="179"/>
      <c r="J38" s="358"/>
      <c r="K38" s="357"/>
      <c r="L38" s="26"/>
      <c r="M38" s="354"/>
      <c r="N38" s="355"/>
      <c r="O38" s="355"/>
      <c r="P38" s="355"/>
      <c r="Q38" s="355"/>
      <c r="R38" s="355"/>
      <c r="S38" s="355"/>
      <c r="T38" s="355"/>
      <c r="U38" s="26"/>
    </row>
    <row r="39" spans="1:23">
      <c r="D39" s="21"/>
      <c r="F39" s="179"/>
      <c r="J39" s="358"/>
      <c r="K39" s="357"/>
      <c r="L39" s="26"/>
      <c r="M39" s="354"/>
      <c r="N39" s="89"/>
      <c r="O39" s="89"/>
      <c r="P39" s="89"/>
      <c r="Q39" s="89"/>
      <c r="R39" s="89"/>
      <c r="S39" s="89"/>
      <c r="T39" s="89"/>
      <c r="U39" s="26"/>
    </row>
    <row r="40" spans="1:23" ht="15">
      <c r="A40" s="253" t="s">
        <v>39</v>
      </c>
      <c r="B40" s="253"/>
      <c r="D40" s="253" t="s">
        <v>32</v>
      </c>
      <c r="E40" s="253"/>
      <c r="F40" s="356" t="s">
        <v>40</v>
      </c>
      <c r="G40" s="253"/>
      <c r="H40" s="253"/>
      <c r="J40" s="1"/>
      <c r="K40" s="1"/>
      <c r="L40" s="26"/>
      <c r="M40" s="354"/>
      <c r="N40" s="89"/>
      <c r="O40" s="89"/>
      <c r="P40" s="89"/>
      <c r="Q40" s="89"/>
      <c r="R40" s="89"/>
      <c r="S40" s="89"/>
      <c r="T40" s="89"/>
      <c r="U40" s="26"/>
    </row>
    <row r="41" spans="1:23">
      <c r="A41" s="2" t="s">
        <v>21</v>
      </c>
      <c r="C41" s="353"/>
      <c r="D41" s="21"/>
      <c r="F41" s="21"/>
      <c r="J41" s="1"/>
      <c r="K41" s="1"/>
      <c r="L41" s="26"/>
      <c r="M41" s="354"/>
      <c r="N41" s="355"/>
      <c r="O41" s="355"/>
      <c r="P41" s="355"/>
      <c r="Q41" s="355"/>
      <c r="R41" s="355"/>
      <c r="S41" s="355"/>
      <c r="T41" s="355"/>
      <c r="U41" s="26"/>
    </row>
    <row r="42" spans="1:23">
      <c r="A42" s="2" t="s">
        <v>41</v>
      </c>
      <c r="C42" s="353"/>
      <c r="D42" s="21"/>
      <c r="E42" s="2" t="s">
        <v>7</v>
      </c>
      <c r="F42" s="21"/>
      <c r="J42" s="1"/>
      <c r="K42" s="1"/>
      <c r="L42" s="26"/>
      <c r="M42" s="354"/>
      <c r="N42" s="89"/>
      <c r="O42" s="89"/>
      <c r="P42" s="89"/>
      <c r="Q42" s="89"/>
      <c r="R42" s="89"/>
      <c r="S42" s="89"/>
      <c r="T42" s="89"/>
      <c r="U42" s="26"/>
    </row>
    <row r="43" spans="1:23">
      <c r="A43" s="2" t="s">
        <v>42</v>
      </c>
      <c r="C43" s="353"/>
      <c r="D43" s="21"/>
      <c r="E43" s="2" t="s">
        <v>7</v>
      </c>
      <c r="F43" s="21"/>
      <c r="J43" s="1"/>
      <c r="K43" s="1"/>
      <c r="L43" s="26"/>
      <c r="M43" s="354"/>
      <c r="N43" s="89"/>
      <c r="O43" s="89"/>
      <c r="P43" s="89"/>
      <c r="Q43" s="89"/>
      <c r="R43" s="89"/>
      <c r="S43" s="89"/>
      <c r="T43" s="89"/>
      <c r="U43" s="26"/>
    </row>
    <row r="44" spans="1:23">
      <c r="A44" s="2" t="s">
        <v>43</v>
      </c>
      <c r="C44" s="353"/>
      <c r="D44" s="21"/>
      <c r="E44" s="2" t="s">
        <v>7</v>
      </c>
      <c r="F44" s="21"/>
      <c r="J44" s="1"/>
      <c r="K44" s="1"/>
      <c r="L44" s="26"/>
      <c r="M44" s="26"/>
      <c r="N44" s="26"/>
      <c r="O44" s="26"/>
      <c r="P44" s="26"/>
      <c r="Q44" s="26"/>
      <c r="R44" s="26"/>
      <c r="S44" s="26"/>
      <c r="T44" s="26"/>
      <c r="U44" s="26"/>
    </row>
    <row r="45" spans="1:23">
      <c r="C45" s="353"/>
      <c r="D45" s="21"/>
      <c r="F45" s="21"/>
      <c r="J45" s="1"/>
      <c r="K45" s="1"/>
      <c r="L45" s="26"/>
      <c r="M45" s="26"/>
      <c r="N45" s="26"/>
      <c r="O45" s="26"/>
      <c r="P45" s="26"/>
      <c r="Q45" s="26"/>
      <c r="R45" s="26"/>
      <c r="S45" s="26"/>
      <c r="T45" s="26"/>
      <c r="U45" s="26"/>
    </row>
    <row r="46" spans="1:23">
      <c r="C46" s="353"/>
      <c r="D46" s="21"/>
      <c r="F46" s="21"/>
      <c r="L46" s="26"/>
      <c r="M46" s="26"/>
      <c r="N46" s="26"/>
      <c r="O46" s="26"/>
      <c r="P46" s="26"/>
      <c r="Q46" s="26"/>
      <c r="R46" s="26"/>
      <c r="S46" s="26"/>
      <c r="T46" s="26"/>
      <c r="U46" s="26"/>
    </row>
    <row r="47" spans="1:23">
      <c r="C47" s="353"/>
      <c r="D47" s="21"/>
      <c r="F47" s="21"/>
      <c r="L47" s="26"/>
      <c r="M47" s="26"/>
      <c r="N47" s="26"/>
      <c r="O47" s="26"/>
      <c r="P47" s="26"/>
      <c r="Q47" s="26"/>
      <c r="R47" s="26"/>
      <c r="S47" s="26"/>
      <c r="T47" s="26"/>
      <c r="U47" s="26"/>
    </row>
    <row r="48" spans="1:23">
      <c r="A48" s="2" t="s">
        <v>44</v>
      </c>
      <c r="C48" s="353"/>
      <c r="D48" s="21"/>
      <c r="E48" s="2" t="s">
        <v>7</v>
      </c>
      <c r="F48" s="21"/>
    </row>
    <row r="49" spans="1:6">
      <c r="A49" s="2" t="s">
        <v>45</v>
      </c>
      <c r="C49" s="353"/>
      <c r="D49" s="21"/>
      <c r="E49" s="2" t="s">
        <v>7</v>
      </c>
      <c r="F49" s="21"/>
    </row>
    <row r="50" spans="1:6">
      <c r="A50" s="2" t="s">
        <v>46</v>
      </c>
      <c r="C50" s="353"/>
      <c r="D50" s="21"/>
      <c r="E50" s="2" t="s">
        <v>7</v>
      </c>
      <c r="F50" s="21"/>
    </row>
    <row r="51" spans="1:6">
      <c r="C51" s="353"/>
      <c r="D51" s="21"/>
      <c r="F51" s="21"/>
    </row>
    <row r="52" spans="1:6">
      <c r="A52" s="2" t="s">
        <v>47</v>
      </c>
      <c r="C52" s="353"/>
      <c r="D52" s="21"/>
      <c r="E52" s="2" t="s">
        <v>7</v>
      </c>
      <c r="F52" s="21"/>
    </row>
    <row r="53" spans="1:6">
      <c r="C53" s="353"/>
      <c r="D53" s="21"/>
      <c r="F53" s="21"/>
    </row>
    <row r="54" spans="1:6">
      <c r="A54" s="2" t="s">
        <v>422</v>
      </c>
      <c r="C54" s="353"/>
      <c r="D54" s="21"/>
      <c r="E54" s="2" t="s">
        <v>7</v>
      </c>
      <c r="F54" s="21"/>
    </row>
    <row r="55" spans="1:6">
      <c r="C55" s="353"/>
      <c r="D55" s="21"/>
      <c r="F55" s="21"/>
    </row>
  </sheetData>
  <mergeCells count="4">
    <mergeCell ref="T7:U7"/>
    <mergeCell ref="V7:W7"/>
    <mergeCell ref="T8:U8"/>
    <mergeCell ref="V8:W8"/>
  </mergeCells>
  <pageMargins left="0.78740157499999996" right="0.78740157499999996" top="0.984251969" bottom="0.984251969" header="0.4921259845" footer="0.4921259845"/>
  <pageSetup paperSize="9" orientation="portrait" r:id="rId1"/>
  <headerFooter alignWithMargins="0">
    <oddHeader>&amp;A</oddHeader>
    <oddFooter>Strana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zoomScale="75" zoomScaleNormal="75" workbookViewId="0">
      <selection activeCell="R24" sqref="R24"/>
    </sheetView>
  </sheetViews>
  <sheetFormatPr defaultColWidth="10.7109375" defaultRowHeight="15"/>
  <cols>
    <col min="1" max="1" width="10.7109375" style="2"/>
    <col min="2" max="11" width="10.7109375" style="2" customWidth="1"/>
    <col min="12" max="12" width="5.7109375" style="2" customWidth="1"/>
    <col min="14" max="194" width="10.7109375" style="2" customWidth="1"/>
    <col min="195" max="16384" width="10.7109375" style="2"/>
  </cols>
  <sheetData>
    <row r="1" spans="1:13" ht="18">
      <c r="B1" s="178"/>
      <c r="C1" s="177" t="str">
        <f>'Základní údaje'!B2</f>
        <v>MVE Letovice</v>
      </c>
      <c r="D1" s="177"/>
      <c r="E1" s="177"/>
      <c r="F1" s="177"/>
      <c r="G1" s="177"/>
      <c r="H1" s="177"/>
      <c r="I1" s="177"/>
      <c r="J1" s="177"/>
      <c r="K1" s="175"/>
    </row>
    <row r="3" spans="1:13">
      <c r="B3" s="352" t="s">
        <v>48</v>
      </c>
      <c r="D3" s="21">
        <v>358.5</v>
      </c>
      <c r="E3" s="135" t="s">
        <v>49</v>
      </c>
      <c r="F3" s="2" t="s">
        <v>50</v>
      </c>
      <c r="G3" s="2" t="s">
        <v>51</v>
      </c>
      <c r="J3" s="21">
        <v>0</v>
      </c>
      <c r="K3" s="2" t="s">
        <v>52</v>
      </c>
    </row>
    <row r="4" spans="1:13">
      <c r="B4" s="352" t="s">
        <v>53</v>
      </c>
      <c r="D4" s="21">
        <v>333.2</v>
      </c>
      <c r="E4" s="135" t="s">
        <v>49</v>
      </c>
      <c r="J4" s="21">
        <v>333.6</v>
      </c>
      <c r="K4" s="135" t="s">
        <v>49</v>
      </c>
    </row>
    <row r="5" spans="1:13">
      <c r="B5" s="26"/>
      <c r="C5" s="26"/>
      <c r="D5" s="63"/>
      <c r="E5" s="26"/>
      <c r="F5" s="26"/>
      <c r="G5" s="26"/>
      <c r="H5" s="26" t="s">
        <v>457</v>
      </c>
      <c r="I5" s="26"/>
      <c r="J5" s="26" t="s">
        <v>458</v>
      </c>
      <c r="K5" s="26"/>
    </row>
    <row r="7" spans="1:13" ht="12.75">
      <c r="B7" s="126" t="s">
        <v>55</v>
      </c>
      <c r="C7" s="124" t="s">
        <v>24</v>
      </c>
      <c r="D7" s="124" t="s">
        <v>56</v>
      </c>
      <c r="E7" s="125" t="s">
        <v>57</v>
      </c>
      <c r="F7" s="124" t="s">
        <v>57</v>
      </c>
      <c r="G7" s="125" t="s">
        <v>58</v>
      </c>
      <c r="H7" s="124" t="s">
        <v>59</v>
      </c>
      <c r="I7" s="150" t="s">
        <v>60</v>
      </c>
      <c r="J7" s="124" t="s">
        <v>59</v>
      </c>
      <c r="K7" s="150" t="s">
        <v>60</v>
      </c>
      <c r="M7" s="418" t="s">
        <v>471</v>
      </c>
    </row>
    <row r="8" spans="1:13">
      <c r="B8" s="123" t="s">
        <v>61</v>
      </c>
      <c r="C8" s="121" t="s">
        <v>62</v>
      </c>
      <c r="D8" s="121" t="s">
        <v>63</v>
      </c>
      <c r="E8" s="122" t="s">
        <v>25</v>
      </c>
      <c r="F8" s="121" t="s">
        <v>64</v>
      </c>
      <c r="G8" s="121" t="s">
        <v>49</v>
      </c>
      <c r="H8" s="121" t="s">
        <v>49</v>
      </c>
      <c r="I8" s="149" t="s">
        <v>65</v>
      </c>
      <c r="J8" s="121" t="s">
        <v>49</v>
      </c>
      <c r="K8" s="149" t="s">
        <v>65</v>
      </c>
    </row>
    <row r="9" spans="1:13">
      <c r="A9" s="49"/>
      <c r="B9" s="349">
        <v>0</v>
      </c>
      <c r="C9" s="161">
        <v>0</v>
      </c>
      <c r="D9" s="19"/>
      <c r="E9" s="351"/>
      <c r="F9" s="350"/>
      <c r="G9" s="100"/>
      <c r="H9" s="19"/>
      <c r="I9" s="99"/>
      <c r="J9" s="19"/>
      <c r="K9" s="99"/>
      <c r="M9" s="417">
        <v>0.81</v>
      </c>
    </row>
    <row r="10" spans="1:13">
      <c r="A10" s="42"/>
      <c r="B10" s="349">
        <v>1</v>
      </c>
      <c r="C10" s="161">
        <v>10</v>
      </c>
      <c r="D10" s="19"/>
      <c r="E10" s="100">
        <f>'Základní údaje'!B21</f>
        <v>4.7</v>
      </c>
      <c r="F10" s="19"/>
      <c r="G10" s="100">
        <v>358.5</v>
      </c>
      <c r="H10" s="19">
        <f>$D$4+M10</f>
        <v>333.84499999999997</v>
      </c>
      <c r="I10" s="99">
        <f>G10-H10</f>
        <v>24.65500000000003</v>
      </c>
      <c r="J10" s="19">
        <f>$J$4+M10</f>
        <v>334.245</v>
      </c>
      <c r="K10" s="99">
        <f>G10-J10</f>
        <v>24.254999999999995</v>
      </c>
      <c r="M10" s="417">
        <v>0.64500000000000002</v>
      </c>
    </row>
    <row r="11" spans="1:13">
      <c r="A11" s="42"/>
      <c r="B11" s="349">
        <v>2</v>
      </c>
      <c r="C11" s="161">
        <v>30</v>
      </c>
      <c r="D11" s="19"/>
      <c r="E11" s="100">
        <f>'Základní údaje'!C21</f>
        <v>1.44</v>
      </c>
      <c r="F11" s="19"/>
      <c r="G11" s="100">
        <v>358.5</v>
      </c>
      <c r="H11" s="19">
        <f t="shared" ref="H11:H23" si="0">$D$4+M11</f>
        <v>333.71499999999997</v>
      </c>
      <c r="I11" s="99">
        <f t="shared" ref="I11:I23" si="1">G11-H11</f>
        <v>24.785000000000025</v>
      </c>
      <c r="J11" s="19">
        <f t="shared" ref="J11:J23" si="2">$J$4+M11</f>
        <v>334.11500000000001</v>
      </c>
      <c r="K11" s="99">
        <f t="shared" ref="K11:K23" si="3">G11-J11</f>
        <v>24.384999999999991</v>
      </c>
      <c r="M11" s="417">
        <v>0.51500000000000001</v>
      </c>
    </row>
    <row r="12" spans="1:13">
      <c r="A12" s="42"/>
      <c r="B12" s="349">
        <v>3</v>
      </c>
      <c r="C12" s="161">
        <v>60</v>
      </c>
      <c r="D12" s="19"/>
      <c r="E12" s="100">
        <f>'Základní údaje'!D21</f>
        <v>0.9</v>
      </c>
      <c r="F12" s="19"/>
      <c r="G12" s="100">
        <v>358.5</v>
      </c>
      <c r="H12" s="19">
        <f t="shared" si="0"/>
        <v>333.61500000000001</v>
      </c>
      <c r="I12" s="99">
        <f t="shared" si="1"/>
        <v>24.884999999999991</v>
      </c>
      <c r="J12" s="19">
        <f t="shared" si="2"/>
        <v>334.01500000000004</v>
      </c>
      <c r="K12" s="99">
        <f t="shared" si="3"/>
        <v>24.484999999999957</v>
      </c>
      <c r="M12" s="417">
        <v>0.41499999999999998</v>
      </c>
    </row>
    <row r="13" spans="1:13">
      <c r="A13" s="42"/>
      <c r="B13" s="349">
        <v>4</v>
      </c>
      <c r="C13" s="161">
        <v>90</v>
      </c>
      <c r="D13" s="19"/>
      <c r="E13" s="100">
        <f>'Základní údaje'!E21</f>
        <v>0.67400000000000004</v>
      </c>
      <c r="F13" s="19"/>
      <c r="G13" s="100">
        <v>358.5</v>
      </c>
      <c r="H13" s="19">
        <f t="shared" si="0"/>
        <v>333.55500000000001</v>
      </c>
      <c r="I13" s="99">
        <f t="shared" si="1"/>
        <v>24.944999999999993</v>
      </c>
      <c r="J13" s="19">
        <f t="shared" si="2"/>
        <v>333.95500000000004</v>
      </c>
      <c r="K13" s="99">
        <f t="shared" si="3"/>
        <v>24.544999999999959</v>
      </c>
      <c r="M13" s="417">
        <v>0.35499999999999998</v>
      </c>
    </row>
    <row r="14" spans="1:13">
      <c r="A14" s="42"/>
      <c r="B14" s="349">
        <v>5</v>
      </c>
      <c r="C14" s="161">
        <v>120</v>
      </c>
      <c r="D14" s="19"/>
      <c r="E14" s="100">
        <f>'Základní údaje'!F21</f>
        <v>0.57999999999999996</v>
      </c>
      <c r="F14" s="19"/>
      <c r="G14" s="100">
        <v>358.5</v>
      </c>
      <c r="H14" s="19">
        <f t="shared" si="0"/>
        <v>333.53</v>
      </c>
      <c r="I14" s="99">
        <f t="shared" si="1"/>
        <v>24.970000000000027</v>
      </c>
      <c r="J14" s="19">
        <f t="shared" si="2"/>
        <v>333.93</v>
      </c>
      <c r="K14" s="99">
        <f t="shared" si="3"/>
        <v>24.569999999999993</v>
      </c>
      <c r="M14" s="417">
        <v>0.33</v>
      </c>
    </row>
    <row r="15" spans="1:13">
      <c r="A15" s="42"/>
      <c r="B15" s="349">
        <v>6</v>
      </c>
      <c r="C15" s="161">
        <v>150</v>
      </c>
      <c r="D15" s="19"/>
      <c r="E15" s="100">
        <f>'Základní údaje'!G21</f>
        <v>0.51</v>
      </c>
      <c r="F15" s="19"/>
      <c r="G15" s="100">
        <v>358.5</v>
      </c>
      <c r="H15" s="19">
        <f t="shared" si="0"/>
        <v>333.505</v>
      </c>
      <c r="I15" s="99">
        <f t="shared" si="1"/>
        <v>24.995000000000005</v>
      </c>
      <c r="J15" s="19">
        <f t="shared" si="2"/>
        <v>333.90500000000003</v>
      </c>
      <c r="K15" s="99">
        <f t="shared" si="3"/>
        <v>24.59499999999997</v>
      </c>
      <c r="M15" s="417">
        <v>0.30499999999999999</v>
      </c>
    </row>
    <row r="16" spans="1:13">
      <c r="A16" s="42"/>
      <c r="B16" s="349">
        <v>7</v>
      </c>
      <c r="C16" s="161">
        <v>180</v>
      </c>
      <c r="D16" s="19"/>
      <c r="E16" s="100">
        <f>'Základní údaje'!H21</f>
        <v>0.45400000000000001</v>
      </c>
      <c r="F16" s="19"/>
      <c r="G16" s="100">
        <v>358.5</v>
      </c>
      <c r="H16" s="19">
        <f t="shared" si="0"/>
        <v>333.48500000000001</v>
      </c>
      <c r="I16" s="99">
        <f t="shared" si="1"/>
        <v>25.014999999999986</v>
      </c>
      <c r="J16" s="19">
        <f t="shared" si="2"/>
        <v>333.88500000000005</v>
      </c>
      <c r="K16" s="99">
        <f t="shared" si="3"/>
        <v>24.614999999999952</v>
      </c>
      <c r="M16" s="417">
        <v>0.28499999999999998</v>
      </c>
    </row>
    <row r="17" spans="1:13">
      <c r="A17" s="42"/>
      <c r="B17" s="349">
        <v>8</v>
      </c>
      <c r="C17" s="161">
        <v>210</v>
      </c>
      <c r="D17" s="19"/>
      <c r="E17" s="100">
        <f>'Základní údaje'!B23</f>
        <v>0.35</v>
      </c>
      <c r="F17" s="19"/>
      <c r="G17" s="100">
        <v>358.5</v>
      </c>
      <c r="H17" s="19">
        <f t="shared" si="0"/>
        <v>333.45</v>
      </c>
      <c r="I17" s="99">
        <f t="shared" si="1"/>
        <v>25.050000000000011</v>
      </c>
      <c r="J17" s="19">
        <f t="shared" si="2"/>
        <v>333.85</v>
      </c>
      <c r="K17" s="99">
        <f t="shared" si="3"/>
        <v>24.649999999999977</v>
      </c>
      <c r="M17" s="417">
        <v>0.25</v>
      </c>
    </row>
    <row r="18" spans="1:13">
      <c r="A18" s="42"/>
      <c r="B18" s="349">
        <v>9</v>
      </c>
      <c r="C18" s="161">
        <v>240</v>
      </c>
      <c r="D18" s="19"/>
      <c r="E18" s="100">
        <f>'Základní údaje'!C23</f>
        <v>0.25</v>
      </c>
      <c r="F18" s="19"/>
      <c r="G18" s="100">
        <v>358.5</v>
      </c>
      <c r="H18" s="19">
        <f t="shared" si="0"/>
        <v>333.40499999999997</v>
      </c>
      <c r="I18" s="99">
        <f t="shared" si="1"/>
        <v>25.095000000000027</v>
      </c>
      <c r="J18" s="19">
        <f t="shared" si="2"/>
        <v>333.80500000000001</v>
      </c>
      <c r="K18" s="99">
        <f t="shared" si="3"/>
        <v>24.694999999999993</v>
      </c>
      <c r="M18" s="417">
        <v>0.20499999999999999</v>
      </c>
    </row>
    <row r="19" spans="1:13">
      <c r="A19" s="42"/>
      <c r="B19" s="349">
        <v>10</v>
      </c>
      <c r="C19" s="161">
        <v>270</v>
      </c>
      <c r="D19" s="19"/>
      <c r="E19" s="100">
        <f>'Základní údaje'!D23</f>
        <v>0.17599999999999999</v>
      </c>
      <c r="F19" s="19"/>
      <c r="G19" s="100">
        <v>358.5</v>
      </c>
      <c r="H19" s="19">
        <f t="shared" si="0"/>
        <v>333.37</v>
      </c>
      <c r="I19" s="99">
        <f t="shared" si="1"/>
        <v>25.129999999999995</v>
      </c>
      <c r="J19" s="19">
        <f t="shared" si="2"/>
        <v>333.77000000000004</v>
      </c>
      <c r="K19" s="99">
        <f t="shared" si="3"/>
        <v>24.729999999999961</v>
      </c>
      <c r="M19" s="417">
        <v>0.17</v>
      </c>
    </row>
    <row r="20" spans="1:13">
      <c r="A20" s="42"/>
      <c r="B20" s="349">
        <v>11</v>
      </c>
      <c r="C20" s="161">
        <v>300</v>
      </c>
      <c r="D20" s="19"/>
      <c r="E20" s="100">
        <f>'Základní údaje'!E23</f>
        <v>0.14000000000000001</v>
      </c>
      <c r="F20" s="19"/>
      <c r="G20" s="100">
        <v>358.5</v>
      </c>
      <c r="H20" s="19">
        <f t="shared" si="0"/>
        <v>333.34499999999997</v>
      </c>
      <c r="I20" s="99">
        <f t="shared" si="1"/>
        <v>25.15500000000003</v>
      </c>
      <c r="J20" s="19">
        <f t="shared" si="2"/>
        <v>333.745</v>
      </c>
      <c r="K20" s="99">
        <f t="shared" si="3"/>
        <v>24.754999999999995</v>
      </c>
      <c r="M20" s="417">
        <v>0.14499999999999999</v>
      </c>
    </row>
    <row r="21" spans="1:13">
      <c r="A21" s="49"/>
      <c r="B21" s="349">
        <v>12</v>
      </c>
      <c r="C21" s="161">
        <v>330</v>
      </c>
      <c r="D21" s="19"/>
      <c r="E21" s="100">
        <f>'Základní údaje'!F23</f>
        <v>0.10100000000000001</v>
      </c>
      <c r="F21" s="19"/>
      <c r="G21" s="100">
        <v>358.5</v>
      </c>
      <c r="H21" s="19">
        <f t="shared" si="0"/>
        <v>333.32</v>
      </c>
      <c r="I21" s="99">
        <f t="shared" si="1"/>
        <v>25.180000000000007</v>
      </c>
      <c r="J21" s="19">
        <f t="shared" si="2"/>
        <v>333.72</v>
      </c>
      <c r="K21" s="99">
        <f t="shared" si="3"/>
        <v>24.779999999999973</v>
      </c>
      <c r="M21" s="417">
        <v>0.12</v>
      </c>
    </row>
    <row r="22" spans="1:13">
      <c r="A22" s="49"/>
      <c r="B22" s="349">
        <v>13</v>
      </c>
      <c r="C22" s="161">
        <v>355</v>
      </c>
      <c r="D22" s="19"/>
      <c r="E22" s="100">
        <f>'Základní údaje'!G23</f>
        <v>9.0999999999999998E-2</v>
      </c>
      <c r="F22" s="19"/>
      <c r="G22" s="100">
        <v>358.5</v>
      </c>
      <c r="H22" s="19">
        <f t="shared" si="0"/>
        <v>333.31</v>
      </c>
      <c r="I22" s="99">
        <f t="shared" si="1"/>
        <v>25.189999999999998</v>
      </c>
      <c r="J22" s="19">
        <f t="shared" si="2"/>
        <v>333.71000000000004</v>
      </c>
      <c r="K22" s="99">
        <f t="shared" si="3"/>
        <v>24.789999999999964</v>
      </c>
      <c r="M22" s="417">
        <v>0.11</v>
      </c>
    </row>
    <row r="23" spans="1:13">
      <c r="A23" s="49"/>
      <c r="B23" s="121">
        <v>14</v>
      </c>
      <c r="C23" s="121">
        <v>365</v>
      </c>
      <c r="D23" s="109"/>
      <c r="E23" s="408">
        <f>'Základní údaje'!H23</f>
        <v>7.6999999999999999E-2</v>
      </c>
      <c r="F23" s="109"/>
      <c r="G23" s="408">
        <v>358.5</v>
      </c>
      <c r="H23" s="109">
        <f t="shared" si="0"/>
        <v>333.3</v>
      </c>
      <c r="I23" s="109">
        <f t="shared" si="1"/>
        <v>25.199999999999989</v>
      </c>
      <c r="J23" s="109">
        <f t="shared" si="2"/>
        <v>333.70000000000005</v>
      </c>
      <c r="K23" s="109">
        <f t="shared" si="3"/>
        <v>24.799999999999955</v>
      </c>
      <c r="M23" s="417">
        <v>0.1</v>
      </c>
    </row>
    <row r="24" spans="1:13">
      <c r="B24" s="4"/>
      <c r="C24" s="348">
        <f>AVERAGE(C11:C20)</f>
        <v>165</v>
      </c>
      <c r="D24" s="348"/>
      <c r="F24" s="348"/>
    </row>
    <row r="25" spans="1:13">
      <c r="A25" s="26"/>
      <c r="B25" s="26"/>
    </row>
    <row r="26" spans="1:13">
      <c r="A26" s="86"/>
    </row>
    <row r="27" spans="1:13">
      <c r="A27" s="117"/>
      <c r="D27" s="4"/>
      <c r="E27" s="4"/>
      <c r="F27" s="4"/>
      <c r="G27" s="4"/>
      <c r="H27" s="3"/>
      <c r="I27" s="3"/>
      <c r="J27" s="3"/>
      <c r="K27" s="3"/>
    </row>
    <row r="28" spans="1:13">
      <c r="A28" s="117"/>
      <c r="D28" s="4"/>
      <c r="E28" s="4"/>
      <c r="F28" s="4"/>
      <c r="G28" s="4"/>
      <c r="H28" s="3"/>
      <c r="I28" s="3"/>
      <c r="J28" s="3"/>
      <c r="K28" s="130"/>
    </row>
    <row r="29" spans="1:13">
      <c r="A29" s="117"/>
      <c r="D29" s="4"/>
      <c r="E29" s="4"/>
      <c r="F29" s="4"/>
      <c r="G29" s="4"/>
      <c r="H29" s="3"/>
      <c r="I29" s="3"/>
      <c r="J29" s="3"/>
      <c r="K29" s="130"/>
    </row>
    <row r="30" spans="1:13">
      <c r="A30" s="117"/>
      <c r="D30" s="4"/>
      <c r="E30" s="4"/>
      <c r="F30" s="4"/>
      <c r="G30" s="4"/>
      <c r="H30" s="3"/>
      <c r="I30" s="3"/>
      <c r="J30" s="3"/>
      <c r="K30" s="130"/>
    </row>
    <row r="31" spans="1:13">
      <c r="A31" s="117"/>
      <c r="D31" s="4"/>
      <c r="E31" s="4"/>
      <c r="F31" s="4"/>
      <c r="G31" s="4"/>
      <c r="H31" s="3"/>
      <c r="I31" s="3"/>
      <c r="J31" s="3"/>
      <c r="K31" s="130"/>
    </row>
    <row r="32" spans="1:13">
      <c r="A32" s="117"/>
      <c r="D32" s="4"/>
      <c r="E32" s="4"/>
      <c r="F32" s="4"/>
      <c r="G32" s="4"/>
      <c r="H32" s="3"/>
      <c r="I32" s="3"/>
      <c r="J32" s="3"/>
      <c r="K32" s="130"/>
    </row>
    <row r="33" spans="1:11">
      <c r="A33" s="117"/>
      <c r="D33" s="4"/>
      <c r="E33" s="4"/>
      <c r="F33" s="4"/>
      <c r="G33" s="4"/>
      <c r="H33" s="3"/>
      <c r="I33" s="3"/>
      <c r="J33" s="3"/>
      <c r="K33" s="130"/>
    </row>
    <row r="34" spans="1:11">
      <c r="A34" s="117"/>
      <c r="D34" s="4"/>
      <c r="E34" s="4"/>
      <c r="F34" s="4"/>
      <c r="G34" s="4"/>
      <c r="H34" s="3"/>
      <c r="I34" s="3"/>
      <c r="J34" s="3"/>
      <c r="K34" s="130"/>
    </row>
    <row r="35" spans="1:11">
      <c r="A35" s="117"/>
      <c r="D35" s="4"/>
      <c r="E35" s="4"/>
      <c r="F35" s="4"/>
      <c r="G35" s="4"/>
      <c r="H35" s="3"/>
      <c r="I35" s="3"/>
      <c r="J35" s="3"/>
      <c r="K35" s="130"/>
    </row>
    <row r="36" spans="1:11">
      <c r="A36" s="117"/>
      <c r="D36" s="4"/>
      <c r="E36" s="4"/>
      <c r="F36" s="4"/>
      <c r="G36" s="4"/>
      <c r="H36" s="3"/>
      <c r="I36" s="3"/>
      <c r="J36" s="3"/>
      <c r="K36" s="130"/>
    </row>
    <row r="37" spans="1:11">
      <c r="A37" s="117"/>
      <c r="D37" s="4"/>
      <c r="E37" s="4"/>
      <c r="F37" s="4"/>
      <c r="G37" s="4"/>
      <c r="H37" s="3"/>
      <c r="I37" s="3"/>
      <c r="J37" s="3"/>
      <c r="K37" s="130"/>
    </row>
    <row r="38" spans="1:11">
      <c r="A38" s="117"/>
      <c r="D38" s="4"/>
      <c r="E38" s="4"/>
      <c r="F38" s="4"/>
      <c r="G38" s="4"/>
      <c r="H38" s="3"/>
      <c r="I38" s="3"/>
      <c r="J38" s="3"/>
      <c r="K38" s="130"/>
    </row>
    <row r="39" spans="1:11">
      <c r="A39" s="117"/>
      <c r="D39" s="4"/>
      <c r="E39" s="4"/>
      <c r="F39" s="4"/>
      <c r="G39" s="4"/>
      <c r="H39" s="3"/>
      <c r="I39" s="3"/>
      <c r="J39" s="3"/>
      <c r="K39" s="130"/>
    </row>
    <row r="40" spans="1:11">
      <c r="A40" s="117"/>
      <c r="D40" s="4"/>
      <c r="E40" s="4"/>
      <c r="F40" s="4"/>
      <c r="G40" s="4"/>
      <c r="H40" s="3"/>
      <c r="I40" s="3"/>
      <c r="J40" s="3"/>
      <c r="K40" s="130"/>
    </row>
    <row r="41" spans="1:11">
      <c r="A41" s="117"/>
      <c r="D41" s="4"/>
      <c r="E41" s="4"/>
      <c r="F41" s="4"/>
      <c r="G41" s="4"/>
      <c r="H41" s="3"/>
      <c r="I41" s="3"/>
      <c r="J41" s="3"/>
      <c r="K41" s="130"/>
    </row>
    <row r="42" spans="1:11">
      <c r="A42" s="26"/>
      <c r="D42" s="4"/>
      <c r="E42" s="4"/>
      <c r="F42" s="4"/>
      <c r="G42" s="4"/>
      <c r="H42" s="3"/>
      <c r="I42" s="3"/>
      <c r="J42" s="3"/>
      <c r="K42" s="130"/>
    </row>
    <row r="43" spans="1:11">
      <c r="A43" s="26"/>
    </row>
    <row r="44" spans="1:11">
      <c r="A44" s="26"/>
    </row>
    <row r="45" spans="1:11">
      <c r="A45" s="26"/>
    </row>
    <row r="46" spans="1:11">
      <c r="A46" s="26"/>
    </row>
    <row r="47" spans="1:11">
      <c r="A47" s="26"/>
    </row>
    <row r="48" spans="1:11">
      <c r="A48" s="26"/>
    </row>
    <row r="49" spans="1:1">
      <c r="A49" s="26"/>
    </row>
    <row r="50" spans="1:1">
      <c r="A50" s="26"/>
    </row>
    <row r="51" spans="1:1">
      <c r="A51" s="26"/>
    </row>
    <row r="52" spans="1:1">
      <c r="A52" s="26"/>
    </row>
    <row r="53" spans="1:1">
      <c r="A53" s="26"/>
    </row>
    <row r="54" spans="1:1">
      <c r="A54" s="26"/>
    </row>
    <row r="55" spans="1:1">
      <c r="A55" s="26"/>
    </row>
    <row r="56" spans="1:1">
      <c r="A56" s="26"/>
    </row>
    <row r="57" spans="1:1">
      <c r="A57" s="26"/>
    </row>
    <row r="58" spans="1:1">
      <c r="A58" s="26"/>
    </row>
    <row r="59" spans="1:1">
      <c r="A59" s="26"/>
    </row>
    <row r="60" spans="1:1">
      <c r="A60" s="26"/>
    </row>
    <row r="61" spans="1:1">
      <c r="A61" s="26"/>
    </row>
    <row r="62" spans="1:1">
      <c r="A62" s="26"/>
    </row>
    <row r="63" spans="1:1">
      <c r="A63" s="26"/>
    </row>
    <row r="64" spans="1:1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  <row r="75" spans="1:1">
      <c r="A75" s="26"/>
    </row>
    <row r="76" spans="1:1">
      <c r="A76" s="26"/>
    </row>
    <row r="77" spans="1:1">
      <c r="A77" s="26"/>
    </row>
    <row r="78" spans="1:1">
      <c r="A78" s="26"/>
    </row>
    <row r="79" spans="1:1">
      <c r="A79" s="26"/>
    </row>
  </sheetData>
  <printOptions horizontalCentered="1" verticalCentered="1"/>
  <pageMargins left="0.78740157480314965" right="0.59055118110236227" top="0.78740157480314965" bottom="0.59055118110236227" header="0.51181102362204722" footer="0.51181102362204722"/>
  <pageSetup paperSize="9" scale="65" orientation="portrait" r:id="rId1"/>
  <headerFooter alignWithMargins="0">
    <oddHeader>&amp;LPöyry Environment a.s. Brno&amp;C&amp;A&amp;R&amp;D</oddHeader>
    <oddFooter>&amp;L&amp;F&amp;RStrana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6"/>
  <sheetViews>
    <sheetView showGridLines="0" showZeros="0" zoomScale="75" workbookViewId="0"/>
  </sheetViews>
  <sheetFormatPr defaultRowHeight="12.75"/>
  <cols>
    <col min="1" max="1" width="9.140625" style="2"/>
    <col min="2" max="8" width="10.7109375" style="2" customWidth="1"/>
    <col min="9" max="9" width="9.140625" style="2"/>
    <col min="10" max="10" width="12.7109375" style="2" bestFit="1" customWidth="1"/>
    <col min="11" max="16384" width="9.140625" style="2"/>
  </cols>
  <sheetData>
    <row r="1" spans="1:11" ht="18">
      <c r="A1" s="178" t="s">
        <v>0</v>
      </c>
      <c r="B1" s="177" t="s">
        <v>461</v>
      </c>
      <c r="C1" s="177"/>
      <c r="D1" s="177"/>
      <c r="E1" s="177"/>
      <c r="F1" s="176" t="s">
        <v>183</v>
      </c>
      <c r="G1" s="176" t="s">
        <v>484</v>
      </c>
      <c r="H1" s="175"/>
    </row>
    <row r="3" spans="1:11" ht="18">
      <c r="A3" s="437"/>
      <c r="B3" s="438"/>
      <c r="C3" s="160" t="s">
        <v>182</v>
      </c>
      <c r="D3" s="30"/>
      <c r="E3" s="174">
        <f>Hladiny!D3</f>
        <v>358.5</v>
      </c>
      <c r="F3" s="30" t="s">
        <v>181</v>
      </c>
      <c r="G3" s="30"/>
      <c r="H3" s="173"/>
    </row>
    <row r="4" spans="1:11" ht="15">
      <c r="A4" s="172"/>
      <c r="B4" s="171"/>
      <c r="C4" s="49" t="s">
        <v>4</v>
      </c>
      <c r="D4" s="26"/>
      <c r="E4" s="170">
        <f>Hladiny!D4</f>
        <v>333.2</v>
      </c>
      <c r="F4" s="26" t="s">
        <v>181</v>
      </c>
      <c r="G4" s="26"/>
      <c r="H4" s="169"/>
    </row>
    <row r="5" spans="1:11" ht="15">
      <c r="A5" s="168"/>
      <c r="B5" s="167"/>
      <c r="C5" s="101" t="s">
        <v>180</v>
      </c>
      <c r="D5" s="23"/>
      <c r="E5" s="166">
        <f>E3-E4</f>
        <v>25.300000000000011</v>
      </c>
      <c r="F5" s="23" t="s">
        <v>179</v>
      </c>
      <c r="G5" s="23"/>
      <c r="H5" s="165"/>
    </row>
    <row r="7" spans="1:11">
      <c r="A7" s="157" t="s">
        <v>178</v>
      </c>
      <c r="B7" s="125"/>
      <c r="C7" s="163" t="s">
        <v>177</v>
      </c>
      <c r="D7" s="156" t="s">
        <v>176</v>
      </c>
      <c r="E7" s="30"/>
      <c r="F7" s="156" t="s">
        <v>176</v>
      </c>
      <c r="G7" s="58"/>
      <c r="H7" s="155" t="s">
        <v>456</v>
      </c>
      <c r="J7" s="130"/>
      <c r="K7" s="130"/>
    </row>
    <row r="8" spans="1:11">
      <c r="A8" s="158"/>
      <c r="B8" s="26"/>
      <c r="C8" s="162" t="s">
        <v>122</v>
      </c>
      <c r="D8" s="282">
        <v>1</v>
      </c>
      <c r="E8" s="26"/>
      <c r="F8" s="282">
        <v>1</v>
      </c>
      <c r="G8" s="26"/>
      <c r="H8" s="420">
        <v>1</v>
      </c>
    </row>
    <row r="9" spans="1:11">
      <c r="A9" s="158"/>
      <c r="B9" s="419" t="s">
        <v>175</v>
      </c>
      <c r="C9" s="161" t="s">
        <v>174</v>
      </c>
      <c r="D9" s="100">
        <v>0.46</v>
      </c>
      <c r="E9" s="26"/>
      <c r="F9" s="100">
        <v>0.25</v>
      </c>
      <c r="G9" s="26"/>
      <c r="H9" s="99">
        <v>0.34</v>
      </c>
    </row>
    <row r="10" spans="1:11">
      <c r="A10" s="154" t="s">
        <v>62</v>
      </c>
      <c r="B10" s="135"/>
      <c r="C10" s="161" t="s">
        <v>173</v>
      </c>
      <c r="D10" s="100">
        <v>25</v>
      </c>
      <c r="E10" s="26"/>
      <c r="F10" s="100">
        <v>20</v>
      </c>
      <c r="G10" s="26"/>
      <c r="H10" s="99">
        <v>20</v>
      </c>
    </row>
    <row r="11" spans="1:11">
      <c r="A11" s="158"/>
      <c r="B11" s="26"/>
      <c r="C11" s="17"/>
      <c r="D11" s="282"/>
      <c r="E11" s="26"/>
      <c r="F11" s="282"/>
      <c r="G11" s="153"/>
      <c r="H11" s="420"/>
    </row>
    <row r="12" spans="1:11">
      <c r="A12" s="157" t="s">
        <v>172</v>
      </c>
      <c r="B12" s="125"/>
      <c r="C12" s="163" t="s">
        <v>177</v>
      </c>
      <c r="D12" s="58" t="s">
        <v>171</v>
      </c>
      <c r="E12" s="30"/>
      <c r="F12" s="58" t="s">
        <v>171</v>
      </c>
      <c r="G12" s="156"/>
      <c r="H12" s="164" t="s">
        <v>171</v>
      </c>
    </row>
    <row r="13" spans="1:11">
      <c r="A13" s="49"/>
      <c r="B13" s="26"/>
      <c r="C13" s="11" t="s">
        <v>474</v>
      </c>
      <c r="D13" s="153" t="s">
        <v>454</v>
      </c>
      <c r="E13" s="26"/>
      <c r="F13" s="153" t="s">
        <v>481</v>
      </c>
      <c r="G13" s="153"/>
      <c r="H13" s="152" t="s">
        <v>482</v>
      </c>
    </row>
    <row r="14" spans="1:11">
      <c r="A14" s="158"/>
      <c r="B14" s="26"/>
      <c r="C14" s="159" t="s">
        <v>475</v>
      </c>
      <c r="D14" s="153" t="s">
        <v>170</v>
      </c>
      <c r="E14" s="153"/>
      <c r="F14" s="153" t="s">
        <v>170</v>
      </c>
      <c r="G14" s="153"/>
      <c r="H14" s="152" t="s">
        <v>170</v>
      </c>
    </row>
    <row r="15" spans="1:11">
      <c r="A15" s="158"/>
      <c r="B15" s="26"/>
      <c r="C15" s="9" t="s">
        <v>472</v>
      </c>
      <c r="D15" s="428">
        <v>0.93</v>
      </c>
      <c r="E15" s="151"/>
      <c r="F15" s="428">
        <v>0.92</v>
      </c>
      <c r="G15" s="151"/>
      <c r="H15" s="429">
        <v>0.93</v>
      </c>
    </row>
    <row r="16" spans="1:11">
      <c r="A16" s="157" t="s">
        <v>169</v>
      </c>
      <c r="B16" s="125"/>
      <c r="C16" s="57"/>
      <c r="D16" s="154" t="s">
        <v>168</v>
      </c>
      <c r="E16" s="156"/>
      <c r="F16" s="63" t="s">
        <v>168</v>
      </c>
      <c r="G16" s="153"/>
      <c r="H16" s="421" t="s">
        <v>168</v>
      </c>
    </row>
    <row r="17" spans="1:14">
      <c r="A17" s="49"/>
      <c r="B17" s="26"/>
      <c r="C17" s="17" t="s">
        <v>473</v>
      </c>
      <c r="D17" s="430">
        <v>1</v>
      </c>
      <c r="E17" s="153"/>
      <c r="F17" s="431">
        <v>1</v>
      </c>
      <c r="G17" s="153"/>
      <c r="H17" s="432">
        <v>1</v>
      </c>
    </row>
    <row r="18" spans="1:14">
      <c r="A18" s="424" t="s">
        <v>476</v>
      </c>
      <c r="B18" s="40"/>
      <c r="C18" s="47" t="s">
        <v>477</v>
      </c>
      <c r="D18" s="422"/>
      <c r="E18" s="422"/>
      <c r="F18" s="425">
        <v>0.98</v>
      </c>
      <c r="G18" s="422"/>
      <c r="H18" s="423"/>
    </row>
    <row r="19" spans="1:14">
      <c r="A19" s="26"/>
      <c r="B19" s="26"/>
      <c r="C19" s="63"/>
      <c r="D19" s="26"/>
      <c r="E19" s="26"/>
      <c r="F19" s="26"/>
      <c r="G19" s="26"/>
      <c r="H19" s="26"/>
    </row>
    <row r="20" spans="1:14">
      <c r="A20" s="26"/>
      <c r="B20" s="26"/>
      <c r="C20" s="63"/>
      <c r="D20" s="26"/>
      <c r="E20" s="26"/>
      <c r="F20" s="26"/>
      <c r="G20" s="26"/>
      <c r="H20" s="26"/>
    </row>
    <row r="22" spans="1:14">
      <c r="A22" s="126" t="s">
        <v>55</v>
      </c>
      <c r="B22" s="124" t="s">
        <v>24</v>
      </c>
      <c r="C22" s="124" t="s">
        <v>56</v>
      </c>
      <c r="D22" s="125" t="s">
        <v>57</v>
      </c>
      <c r="E22" s="124" t="s">
        <v>57</v>
      </c>
      <c r="F22" s="125" t="s">
        <v>158</v>
      </c>
      <c r="G22" s="124" t="s">
        <v>158</v>
      </c>
      <c r="H22" s="150" t="s">
        <v>167</v>
      </c>
      <c r="I22" s="120" t="s">
        <v>62</v>
      </c>
    </row>
    <row r="23" spans="1:14">
      <c r="A23" s="123" t="s">
        <v>61</v>
      </c>
      <c r="B23" s="121" t="s">
        <v>62</v>
      </c>
      <c r="C23" s="121" t="s">
        <v>63</v>
      </c>
      <c r="D23" s="122" t="s">
        <v>25</v>
      </c>
      <c r="E23" s="121" t="s">
        <v>64</v>
      </c>
      <c r="F23" s="122" t="s">
        <v>153</v>
      </c>
      <c r="G23" s="121" t="s">
        <v>166</v>
      </c>
      <c r="H23" s="149" t="s">
        <v>165</v>
      </c>
      <c r="I23" s="120" t="s">
        <v>62</v>
      </c>
    </row>
    <row r="24" spans="1:14">
      <c r="A24" s="148">
        <v>0</v>
      </c>
      <c r="B24" s="147">
        <v>0</v>
      </c>
      <c r="C24" s="145"/>
      <c r="D24" s="146"/>
      <c r="E24" s="145"/>
      <c r="F24" s="146"/>
      <c r="G24" s="145"/>
      <c r="H24" s="144"/>
      <c r="I24" s="120"/>
    </row>
    <row r="25" spans="1:14" ht="15">
      <c r="A25" s="119">
        <v>1</v>
      </c>
      <c r="B25" s="118">
        <v>10</v>
      </c>
      <c r="C25" s="44">
        <f t="shared" ref="C25:C38" si="0">MIN(C50,C73)</f>
        <v>23.71750000000003</v>
      </c>
      <c r="D25" s="89">
        <f>Hladiny!E10</f>
        <v>4.7</v>
      </c>
      <c r="E25" s="143">
        <f>$D50+$D73+$D93</f>
        <v>0.98</v>
      </c>
      <c r="F25" s="25">
        <f>$H50+$H73+$H93</f>
        <v>185.22758386620023</v>
      </c>
      <c r="G25" s="25">
        <f>$K50+$K73+$K93</f>
        <v>171.78468221181623</v>
      </c>
      <c r="H25" s="426">
        <f>$G25*$F$18*0.36*2/3</f>
        <v>40.403757256219173</v>
      </c>
      <c r="I25" s="4"/>
      <c r="J25" s="270"/>
      <c r="N25" s="21">
        <f>E25+Hladiny!$J$3</f>
        <v>0.98</v>
      </c>
    </row>
    <row r="26" spans="1:14" ht="15">
      <c r="A26" s="119">
        <f t="shared" ref="A26:A37" si="1">$A25+1</f>
        <v>2</v>
      </c>
      <c r="B26" s="118">
        <f>$B25+20</f>
        <v>30</v>
      </c>
      <c r="C26" s="42">
        <f t="shared" si="0"/>
        <v>23.847500000000025</v>
      </c>
      <c r="D26" s="89">
        <f>Hladiny!E11</f>
        <v>1.44</v>
      </c>
      <c r="E26" s="84">
        <f t="shared" ref="E26:E38" si="2">$D51+$D74+$D94</f>
        <v>0.99</v>
      </c>
      <c r="F26" s="25">
        <f t="shared" ref="F26:F38" si="3">$H51+$H74+$H94</f>
        <v>189.2056403997002</v>
      </c>
      <c r="G26" s="25">
        <f t="shared" ref="G26:G38" si="4">$K51+$K74+$K94</f>
        <v>175.47581182359619</v>
      </c>
      <c r="H26" s="426">
        <f t="shared" ref="H26:H36" si="5">$G26*$F$18*0.72</f>
        <v>123.81573282272946</v>
      </c>
      <c r="I26" s="4"/>
      <c r="N26" s="21">
        <f>E26+Hladiny!$J$3</f>
        <v>0.99</v>
      </c>
    </row>
    <row r="27" spans="1:14" ht="15">
      <c r="A27" s="119">
        <f t="shared" si="1"/>
        <v>3</v>
      </c>
      <c r="B27" s="118">
        <f t="shared" ref="B27:B37" si="6">$B26+30</f>
        <v>60</v>
      </c>
      <c r="C27" s="42">
        <f t="shared" si="0"/>
        <v>23.947499999999991</v>
      </c>
      <c r="D27" s="89">
        <f>Hladiny!E12</f>
        <v>0.9</v>
      </c>
      <c r="E27" s="84">
        <f t="shared" si="2"/>
        <v>0.90000000000000013</v>
      </c>
      <c r="F27" s="25">
        <f t="shared" si="3"/>
        <v>176.53534193699994</v>
      </c>
      <c r="G27" s="25">
        <f t="shared" si="4"/>
        <v>163.68452555390996</v>
      </c>
      <c r="H27" s="426">
        <f t="shared" si="5"/>
        <v>115.49580123083886</v>
      </c>
      <c r="I27" s="4"/>
      <c r="N27" s="21">
        <f>E27+Hladiny!$J$3</f>
        <v>0.90000000000000013</v>
      </c>
    </row>
    <row r="28" spans="1:14" ht="15">
      <c r="A28" s="119">
        <f t="shared" si="1"/>
        <v>4</v>
      </c>
      <c r="B28" s="118">
        <f t="shared" si="6"/>
        <v>90</v>
      </c>
      <c r="C28" s="42">
        <f t="shared" si="0"/>
        <v>24.454999999999995</v>
      </c>
      <c r="D28" s="89">
        <f>Hladiny!E13</f>
        <v>0.67400000000000004</v>
      </c>
      <c r="E28" s="84">
        <f t="shared" si="2"/>
        <v>0.66999999999999993</v>
      </c>
      <c r="F28" s="25">
        <f t="shared" si="3"/>
        <v>133.96453595999998</v>
      </c>
      <c r="G28" s="25">
        <f t="shared" si="4"/>
        <v>124.58701844279997</v>
      </c>
      <c r="H28" s="426">
        <f t="shared" si="5"/>
        <v>87.908600213239652</v>
      </c>
      <c r="I28" s="4"/>
      <c r="N28" s="21">
        <f>E28+Hladiny!$J$3</f>
        <v>0.66999999999999993</v>
      </c>
    </row>
    <row r="29" spans="1:14" ht="15">
      <c r="A29" s="119">
        <f t="shared" si="1"/>
        <v>5</v>
      </c>
      <c r="B29" s="118">
        <f t="shared" si="6"/>
        <v>120</v>
      </c>
      <c r="C29" s="42">
        <f t="shared" si="0"/>
        <v>24.032500000000027</v>
      </c>
      <c r="D29" s="89">
        <f>Hladiny!E14</f>
        <v>0.57999999999999996</v>
      </c>
      <c r="E29" s="84">
        <f t="shared" si="2"/>
        <v>0.58000000000000007</v>
      </c>
      <c r="F29" s="25">
        <f t="shared" si="3"/>
        <v>114.30430760250015</v>
      </c>
      <c r="G29" s="25">
        <f t="shared" si="4"/>
        <v>105.77844268470014</v>
      </c>
      <c r="H29" s="426">
        <f t="shared" si="5"/>
        <v>74.637269158324415</v>
      </c>
      <c r="I29" s="4"/>
      <c r="N29" s="21">
        <f>E29+Hladiny!$J$3</f>
        <v>0.58000000000000007</v>
      </c>
    </row>
    <row r="30" spans="1:14" ht="15">
      <c r="A30" s="119">
        <f t="shared" si="1"/>
        <v>6</v>
      </c>
      <c r="B30" s="118">
        <f t="shared" si="6"/>
        <v>150</v>
      </c>
      <c r="C30" s="42">
        <f t="shared" si="0"/>
        <v>24.509000000000004</v>
      </c>
      <c r="D30" s="89">
        <f>Hladiny!E15</f>
        <v>0.51</v>
      </c>
      <c r="E30" s="84">
        <f t="shared" si="2"/>
        <v>0.51</v>
      </c>
      <c r="F30" s="25">
        <f t="shared" si="3"/>
        <v>100.08899908200003</v>
      </c>
      <c r="G30" s="25">
        <f t="shared" si="4"/>
        <v>92.693267216460029</v>
      </c>
      <c r="H30" s="426">
        <f t="shared" si="5"/>
        <v>65.404369347934193</v>
      </c>
      <c r="I30" s="4"/>
      <c r="N30" s="21">
        <f>E30+Hladiny!$J$3</f>
        <v>0.51</v>
      </c>
    </row>
    <row r="31" spans="1:14" ht="15">
      <c r="A31" s="119">
        <f t="shared" si="1"/>
        <v>7</v>
      </c>
      <c r="B31" s="118">
        <f t="shared" si="6"/>
        <v>180</v>
      </c>
      <c r="C31" s="42">
        <f t="shared" si="0"/>
        <v>24.204999999999988</v>
      </c>
      <c r="D31" s="89">
        <f>Hladiny!E16</f>
        <v>0.45400000000000001</v>
      </c>
      <c r="E31" s="84">
        <f t="shared" si="2"/>
        <v>0.45</v>
      </c>
      <c r="F31" s="25">
        <f t="shared" si="3"/>
        <v>87.619437449999964</v>
      </c>
      <c r="G31" s="25">
        <f t="shared" si="4"/>
        <v>81.486076828499975</v>
      </c>
      <c r="H31" s="426">
        <f t="shared" si="5"/>
        <v>57.496575810189576</v>
      </c>
      <c r="I31" s="4"/>
      <c r="N31" s="21">
        <f>E31+Hladiny!$J$3</f>
        <v>0.45</v>
      </c>
    </row>
    <row r="32" spans="1:14" ht="15">
      <c r="A32" s="119">
        <f t="shared" si="1"/>
        <v>8</v>
      </c>
      <c r="B32" s="118">
        <f t="shared" si="6"/>
        <v>210</v>
      </c>
      <c r="C32" s="42">
        <f t="shared" si="0"/>
        <v>24.560000000000013</v>
      </c>
      <c r="D32" s="89">
        <f>Hladiny!E17</f>
        <v>0.35</v>
      </c>
      <c r="E32" s="84">
        <f t="shared" si="2"/>
        <v>0.35</v>
      </c>
      <c r="F32" s="25">
        <f t="shared" si="3"/>
        <v>74.207548800000026</v>
      </c>
      <c r="G32" s="25">
        <f t="shared" si="4"/>
        <v>69.013020384000029</v>
      </c>
      <c r="H32" s="426">
        <f t="shared" si="5"/>
        <v>48.695587182950419</v>
      </c>
      <c r="I32" s="4"/>
      <c r="N32" s="21">
        <f>E32+Hladiny!$J$3</f>
        <v>0.35</v>
      </c>
    </row>
    <row r="33" spans="1:19" ht="15">
      <c r="A33" s="119">
        <f t="shared" si="1"/>
        <v>9</v>
      </c>
      <c r="B33" s="118">
        <f t="shared" si="6"/>
        <v>240</v>
      </c>
      <c r="C33" s="42">
        <f t="shared" si="0"/>
        <v>24.157500000000027</v>
      </c>
      <c r="D33" s="89">
        <f>Hladiny!E18</f>
        <v>0.25</v>
      </c>
      <c r="E33" s="84">
        <f t="shared" si="2"/>
        <v>0.25</v>
      </c>
      <c r="F33" s="25">
        <f t="shared" si="3"/>
        <v>52.729179187500065</v>
      </c>
      <c r="G33" s="25">
        <f t="shared" si="4"/>
        <v>48.510844852500064</v>
      </c>
      <c r="H33" s="426">
        <f t="shared" si="5"/>
        <v>34.229252127924042</v>
      </c>
      <c r="I33" s="4"/>
      <c r="N33" s="21">
        <f>E33+Hladiny!$J$3</f>
        <v>0.25</v>
      </c>
    </row>
    <row r="34" spans="1:19" ht="15">
      <c r="A34" s="119">
        <f t="shared" si="1"/>
        <v>10</v>
      </c>
      <c r="B34" s="118">
        <f t="shared" si="6"/>
        <v>270</v>
      </c>
      <c r="C34" s="42">
        <f t="shared" si="0"/>
        <v>24.643999999999995</v>
      </c>
      <c r="D34" s="89">
        <f>Hladiny!E19</f>
        <v>0.17599999999999999</v>
      </c>
      <c r="E34" s="84">
        <f t="shared" si="2"/>
        <v>0.18</v>
      </c>
      <c r="F34" s="25">
        <f t="shared" si="3"/>
        <v>39.164737679999988</v>
      </c>
      <c r="G34" s="25">
        <f t="shared" si="4"/>
        <v>36.031558665599988</v>
      </c>
      <c r="H34" s="426">
        <f t="shared" si="5"/>
        <v>25.42386779444735</v>
      </c>
      <c r="I34" s="4"/>
      <c r="N34" s="21">
        <f>E34+Hladiny!$J$3</f>
        <v>0.18</v>
      </c>
    </row>
    <row r="35" spans="1:19" ht="15">
      <c r="A35" s="119">
        <f t="shared" si="1"/>
        <v>11</v>
      </c>
      <c r="B35" s="118">
        <f t="shared" si="6"/>
        <v>300</v>
      </c>
      <c r="C35" s="42">
        <f t="shared" si="0"/>
        <v>24.861000000000029</v>
      </c>
      <c r="D35" s="89">
        <f>Hladiny!E20</f>
        <v>0.14000000000000001</v>
      </c>
      <c r="E35" s="84">
        <f t="shared" si="2"/>
        <v>0.14000000000000001</v>
      </c>
      <c r="F35" s="25">
        <f t="shared" si="3"/>
        <v>29.022482790000034</v>
      </c>
      <c r="G35" s="25">
        <f t="shared" si="4"/>
        <v>26.700684166800031</v>
      </c>
      <c r="H35" s="426">
        <f t="shared" si="5"/>
        <v>18.840002748094101</v>
      </c>
      <c r="I35" s="4"/>
      <c r="N35" s="21">
        <f>E35+Hladiny!$J$3</f>
        <v>0.14000000000000001</v>
      </c>
    </row>
    <row r="36" spans="1:19" ht="15">
      <c r="A36" s="119">
        <f t="shared" si="1"/>
        <v>12</v>
      </c>
      <c r="B36" s="118">
        <f t="shared" si="6"/>
        <v>330</v>
      </c>
      <c r="C36" s="42">
        <f t="shared" si="0"/>
        <v>25.030000000000008</v>
      </c>
      <c r="D36" s="89">
        <f>Hladiny!E21</f>
        <v>0.10100000000000001</v>
      </c>
      <c r="E36" s="84">
        <f t="shared" si="2"/>
        <v>0.1</v>
      </c>
      <c r="F36" s="25">
        <f t="shared" si="3"/>
        <v>19.643544000000009</v>
      </c>
      <c r="G36" s="25">
        <f t="shared" si="4"/>
        <v>18.072060480000008</v>
      </c>
      <c r="H36" s="426">
        <f t="shared" si="5"/>
        <v>12.751645874688005</v>
      </c>
      <c r="I36" s="4"/>
      <c r="N36" s="21">
        <f>E36+Hladiny!$J$3</f>
        <v>0.1</v>
      </c>
    </row>
    <row r="37" spans="1:19" ht="15">
      <c r="A37" s="119">
        <f t="shared" si="1"/>
        <v>13</v>
      </c>
      <c r="B37" s="118">
        <f t="shared" si="6"/>
        <v>360</v>
      </c>
      <c r="C37" s="42">
        <f t="shared" si="0"/>
        <v>25.189999999999998</v>
      </c>
      <c r="D37" s="89">
        <f>Hladiny!E22</f>
        <v>9.0999999999999998E-2</v>
      </c>
      <c r="E37" s="84">
        <f t="shared" si="2"/>
        <v>0</v>
      </c>
      <c r="F37" s="25">
        <f t="shared" si="3"/>
        <v>0</v>
      </c>
      <c r="G37" s="25">
        <f t="shared" si="4"/>
        <v>0</v>
      </c>
      <c r="H37" s="426">
        <f>$G37*$F$18*0.48</f>
        <v>0</v>
      </c>
      <c r="I37" s="4"/>
      <c r="N37" s="21">
        <f>E37+Hladiny!$J$3</f>
        <v>0</v>
      </c>
    </row>
    <row r="38" spans="1:19" ht="15">
      <c r="A38" s="115">
        <v>14</v>
      </c>
      <c r="B38" s="114">
        <v>365</v>
      </c>
      <c r="C38" s="60">
        <f t="shared" si="0"/>
        <v>25.199999999999989</v>
      </c>
      <c r="D38" s="60">
        <f>Hladiny!E23</f>
        <v>7.6999999999999999E-2</v>
      </c>
      <c r="E38" s="82">
        <f t="shared" si="2"/>
        <v>0</v>
      </c>
      <c r="F38" s="22">
        <f t="shared" si="3"/>
        <v>0</v>
      </c>
      <c r="G38" s="22">
        <f t="shared" si="4"/>
        <v>0</v>
      </c>
      <c r="H38" s="427" t="s">
        <v>62</v>
      </c>
      <c r="I38" s="4"/>
      <c r="N38" s="21">
        <f>E38+Hladiny!$J$3</f>
        <v>0</v>
      </c>
    </row>
    <row r="39" spans="1:19">
      <c r="C39" s="4"/>
      <c r="D39" s="4"/>
      <c r="E39" s="130"/>
      <c r="F39" s="130"/>
      <c r="G39" s="130"/>
      <c r="H39" s="3"/>
      <c r="I39" s="4"/>
      <c r="J39" s="130"/>
    </row>
    <row r="40" spans="1:19">
      <c r="A40" s="138"/>
      <c r="B40" s="140" t="s">
        <v>164</v>
      </c>
      <c r="C40" s="40"/>
      <c r="D40" s="40"/>
      <c r="E40" s="40"/>
      <c r="F40" s="40"/>
      <c r="G40" s="139">
        <f>ROUND(SUM($H25:$H38),-1)</f>
        <v>710</v>
      </c>
      <c r="H40" s="128" t="s">
        <v>162</v>
      </c>
    </row>
    <row r="41" spans="1:19">
      <c r="A41" s="138"/>
      <c r="B41" s="61" t="s">
        <v>163</v>
      </c>
      <c r="C41" s="23"/>
      <c r="D41" s="23"/>
      <c r="E41" s="23"/>
      <c r="F41" s="23"/>
      <c r="G41" s="137">
        <f>ROUND(+G40*0.95,-1)</f>
        <v>670</v>
      </c>
      <c r="H41" s="127" t="s">
        <v>162</v>
      </c>
    </row>
    <row r="43" spans="1:19">
      <c r="O43" s="98"/>
    </row>
    <row r="45" spans="1:19">
      <c r="A45" s="129" t="s">
        <v>161</v>
      </c>
      <c r="B45" s="62" t="s">
        <v>176</v>
      </c>
      <c r="C45" s="30"/>
      <c r="D45" s="30"/>
      <c r="E45" s="64"/>
      <c r="F45" s="47" t="s">
        <v>118</v>
      </c>
      <c r="G45" s="103">
        <v>0.28999999999999998</v>
      </c>
      <c r="H45" s="128" t="s">
        <v>116</v>
      </c>
    </row>
    <row r="46" spans="1:19">
      <c r="A46" s="7"/>
      <c r="B46" s="123"/>
      <c r="C46" s="23"/>
      <c r="D46" s="23"/>
      <c r="E46" s="6"/>
      <c r="F46" s="9" t="s">
        <v>114</v>
      </c>
      <c r="G46" s="60">
        <v>1500</v>
      </c>
      <c r="H46" s="127" t="s">
        <v>112</v>
      </c>
      <c r="N46" s="26"/>
    </row>
    <row r="47" spans="1:19">
      <c r="N47" s="136"/>
    </row>
    <row r="48" spans="1:19">
      <c r="A48" s="126" t="s">
        <v>159</v>
      </c>
      <c r="B48" s="124" t="s">
        <v>24</v>
      </c>
      <c r="C48" s="125" t="s">
        <v>56</v>
      </c>
      <c r="D48" s="124" t="s">
        <v>57</v>
      </c>
      <c r="E48" s="125" t="s">
        <v>73</v>
      </c>
      <c r="F48" s="124" t="s">
        <v>75</v>
      </c>
      <c r="G48" s="125" t="s">
        <v>157</v>
      </c>
      <c r="H48" s="124" t="s">
        <v>158</v>
      </c>
      <c r="I48" s="125" t="s">
        <v>157</v>
      </c>
      <c r="J48" s="124" t="s">
        <v>157</v>
      </c>
      <c r="K48" s="125" t="s">
        <v>158</v>
      </c>
      <c r="L48" s="124" t="s">
        <v>157</v>
      </c>
      <c r="M48" s="135"/>
      <c r="N48" s="124" t="s">
        <v>56</v>
      </c>
      <c r="O48" s="124" t="s">
        <v>54</v>
      </c>
      <c r="P48" s="124" t="s">
        <v>156</v>
      </c>
      <c r="Q48" s="124"/>
      <c r="R48" s="57"/>
      <c r="S48" s="57"/>
    </row>
    <row r="49" spans="1:19">
      <c r="A49" s="123" t="s">
        <v>55</v>
      </c>
      <c r="B49" s="7"/>
      <c r="C49" s="122" t="s">
        <v>155</v>
      </c>
      <c r="D49" s="121" t="s">
        <v>64</v>
      </c>
      <c r="E49" s="23"/>
      <c r="F49" s="7"/>
      <c r="G49" s="122" t="s">
        <v>154</v>
      </c>
      <c r="H49" s="121" t="s">
        <v>153</v>
      </c>
      <c r="I49" s="122" t="s">
        <v>152</v>
      </c>
      <c r="J49" s="121" t="s">
        <v>151</v>
      </c>
      <c r="K49" s="122" t="s">
        <v>150</v>
      </c>
      <c r="L49" s="121" t="s">
        <v>149</v>
      </c>
      <c r="N49" s="121" t="s">
        <v>65</v>
      </c>
      <c r="O49" s="121"/>
      <c r="P49" s="121"/>
      <c r="Q49" s="121" t="s">
        <v>424</v>
      </c>
      <c r="R49" s="7" t="s">
        <v>148</v>
      </c>
      <c r="S49" s="7" t="s">
        <v>137</v>
      </c>
    </row>
    <row r="50" spans="1:19">
      <c r="A50" s="119">
        <v>1</v>
      </c>
      <c r="B50" s="118">
        <v>10</v>
      </c>
      <c r="C50" s="42">
        <f t="shared" ref="C50:C63" si="7">N50-P50</f>
        <v>23.80860000000003</v>
      </c>
      <c r="D50" s="19">
        <v>0.46</v>
      </c>
      <c r="E50" s="89">
        <f t="shared" ref="E50:E63" si="8">$G$46*$G$45/SQRT($C50)</f>
        <v>89.150201194528222</v>
      </c>
      <c r="F50" s="42">
        <f t="shared" ref="F50:F63" si="9">$D50/$G$45^2/SQRT($C50)</f>
        <v>1.120972365943198</v>
      </c>
      <c r="G50" s="86">
        <v>0.82</v>
      </c>
      <c r="H50" s="25">
        <f t="shared" ref="H50:H63" si="10">$C50*$D50*9.81*$G50</f>
        <v>88.099724455200118</v>
      </c>
      <c r="I50" s="86">
        <v>1</v>
      </c>
      <c r="J50" s="116">
        <v>0.93</v>
      </c>
      <c r="K50" s="117">
        <f>$H50*$I51*$J50</f>
        <v>81.932743743336118</v>
      </c>
      <c r="L50" s="116">
        <f>$G50*$I51*$J50</f>
        <v>0.76259999999999994</v>
      </c>
      <c r="N50" s="19">
        <f>Hladiny!I10</f>
        <v>24.65500000000003</v>
      </c>
      <c r="O50" s="19">
        <v>4</v>
      </c>
      <c r="P50" s="19">
        <f t="shared" ref="P50:P63" si="11">O50*D50^2</f>
        <v>0.84640000000000004</v>
      </c>
      <c r="Q50" s="19"/>
      <c r="R50" s="11"/>
      <c r="S50" s="11">
        <v>1</v>
      </c>
    </row>
    <row r="51" spans="1:19">
      <c r="A51" s="119">
        <v>2</v>
      </c>
      <c r="B51" s="118">
        <v>30</v>
      </c>
      <c r="C51" s="42">
        <f t="shared" si="7"/>
        <v>23.938600000000026</v>
      </c>
      <c r="D51" s="99">
        <v>0.46</v>
      </c>
      <c r="E51" s="89">
        <f t="shared" si="8"/>
        <v>88.907803906716666</v>
      </c>
      <c r="F51" s="42">
        <f t="shared" si="9"/>
        <v>1.1179244686016832</v>
      </c>
      <c r="G51" s="86">
        <v>0.82</v>
      </c>
      <c r="H51" s="25">
        <f t="shared" si="10"/>
        <v>88.580767615200088</v>
      </c>
      <c r="I51" s="86">
        <v>1</v>
      </c>
      <c r="J51" s="116">
        <v>0.93</v>
      </c>
      <c r="K51" s="117">
        <f>$H51*$I50*$J51</f>
        <v>82.380113882136087</v>
      </c>
      <c r="L51" s="116">
        <f>$G51*$I50*$J51</f>
        <v>0.76259999999999994</v>
      </c>
      <c r="N51" s="19">
        <f>Hladiny!I11</f>
        <v>24.785000000000025</v>
      </c>
      <c r="O51" s="19">
        <v>4</v>
      </c>
      <c r="P51" s="19">
        <f t="shared" si="11"/>
        <v>0.84640000000000004</v>
      </c>
      <c r="Q51" s="19"/>
      <c r="R51" s="11"/>
      <c r="S51" s="11">
        <v>1</v>
      </c>
    </row>
    <row r="52" spans="1:19">
      <c r="A52" s="119">
        <v>3</v>
      </c>
      <c r="B52" s="118">
        <v>60</v>
      </c>
      <c r="C52" s="42">
        <f t="shared" si="7"/>
        <v>24.44939999999999</v>
      </c>
      <c r="D52" s="99">
        <v>0.33</v>
      </c>
      <c r="E52" s="89">
        <f t="shared" si="8"/>
        <v>87.974165122073558</v>
      </c>
      <c r="F52" s="42">
        <f t="shared" si="9"/>
        <v>0.79356744134061208</v>
      </c>
      <c r="G52" s="86">
        <v>0.85</v>
      </c>
      <c r="H52" s="25">
        <f t="shared" si="10"/>
        <v>67.277536226999985</v>
      </c>
      <c r="I52" s="86">
        <v>1</v>
      </c>
      <c r="J52" s="116">
        <v>0.93</v>
      </c>
      <c r="K52" s="117">
        <f t="shared" ref="K52:K63" si="12">$H52*$I52*$J52</f>
        <v>62.568108691109991</v>
      </c>
      <c r="L52" s="116">
        <f t="shared" ref="L52:L63" si="13">$G52*$I52*$J52</f>
        <v>0.79049999999999998</v>
      </c>
      <c r="N52" s="19">
        <f>Hladiny!I12</f>
        <v>24.884999999999991</v>
      </c>
      <c r="O52" s="19">
        <v>4</v>
      </c>
      <c r="P52" s="19">
        <f t="shared" si="11"/>
        <v>0.43560000000000004</v>
      </c>
      <c r="Q52" s="19"/>
      <c r="R52" s="11"/>
      <c r="S52" s="11">
        <v>1</v>
      </c>
    </row>
    <row r="53" spans="1:19">
      <c r="A53" s="119">
        <v>4</v>
      </c>
      <c r="B53" s="118">
        <v>90</v>
      </c>
      <c r="C53" s="42">
        <f t="shared" si="7"/>
        <v>24.454999999999995</v>
      </c>
      <c r="D53" s="99">
        <v>0.35</v>
      </c>
      <c r="E53" s="89">
        <f t="shared" si="8"/>
        <v>87.964091854205051</v>
      </c>
      <c r="F53" s="42">
        <f t="shared" si="9"/>
        <v>0.84156606527455746</v>
      </c>
      <c r="G53" s="86">
        <v>0.88</v>
      </c>
      <c r="H53" s="25">
        <f t="shared" si="10"/>
        <v>73.890293399999976</v>
      </c>
      <c r="I53" s="86">
        <v>1</v>
      </c>
      <c r="J53" s="116">
        <v>0.93</v>
      </c>
      <c r="K53" s="117">
        <f t="shared" si="12"/>
        <v>68.717972861999982</v>
      </c>
      <c r="L53" s="116">
        <f t="shared" si="13"/>
        <v>0.81840000000000002</v>
      </c>
      <c r="N53" s="19">
        <f>Hladiny!I13</f>
        <v>24.944999999999993</v>
      </c>
      <c r="O53" s="19">
        <v>4</v>
      </c>
      <c r="P53" s="19">
        <f t="shared" si="11"/>
        <v>0.48999999999999994</v>
      </c>
      <c r="Q53" s="19"/>
      <c r="R53" s="11"/>
      <c r="S53" s="11">
        <v>1</v>
      </c>
    </row>
    <row r="54" spans="1:19">
      <c r="A54" s="119">
        <v>5</v>
      </c>
      <c r="B54" s="118">
        <v>120</v>
      </c>
      <c r="C54" s="42">
        <f t="shared" si="7"/>
        <v>24.970000000000027</v>
      </c>
      <c r="D54" s="99">
        <v>0</v>
      </c>
      <c r="E54" s="89">
        <f t="shared" si="8"/>
        <v>87.052247027029324</v>
      </c>
      <c r="F54" s="42">
        <f t="shared" si="9"/>
        <v>0</v>
      </c>
      <c r="G54" s="86"/>
      <c r="H54" s="25">
        <f t="shared" si="10"/>
        <v>0</v>
      </c>
      <c r="I54" s="86"/>
      <c r="J54" s="116"/>
      <c r="K54" s="117">
        <f t="shared" si="12"/>
        <v>0</v>
      </c>
      <c r="L54" s="116">
        <f t="shared" si="13"/>
        <v>0</v>
      </c>
      <c r="N54" s="19">
        <f>Hladiny!I14</f>
        <v>24.970000000000027</v>
      </c>
      <c r="O54" s="19">
        <v>4</v>
      </c>
      <c r="P54" s="19">
        <f t="shared" si="11"/>
        <v>0</v>
      </c>
      <c r="Q54" s="19"/>
      <c r="R54" s="11"/>
      <c r="S54" s="11"/>
    </row>
    <row r="55" spans="1:19">
      <c r="A55" s="119">
        <v>6</v>
      </c>
      <c r="B55" s="118">
        <v>150</v>
      </c>
      <c r="C55" s="42">
        <f t="shared" si="7"/>
        <v>24.995000000000005</v>
      </c>
      <c r="D55" s="99">
        <v>0</v>
      </c>
      <c r="E55" s="89">
        <f t="shared" si="8"/>
        <v>87.008701305217528</v>
      </c>
      <c r="F55" s="42">
        <f t="shared" si="9"/>
        <v>0</v>
      </c>
      <c r="G55" s="86"/>
      <c r="H55" s="25">
        <f t="shared" si="10"/>
        <v>0</v>
      </c>
      <c r="I55" s="86"/>
      <c r="J55" s="116"/>
      <c r="K55" s="117">
        <f t="shared" si="12"/>
        <v>0</v>
      </c>
      <c r="L55" s="116">
        <f t="shared" si="13"/>
        <v>0</v>
      </c>
      <c r="N55" s="19">
        <f>Hladiny!I15</f>
        <v>24.995000000000005</v>
      </c>
      <c r="O55" s="19">
        <v>4</v>
      </c>
      <c r="P55" s="19">
        <f t="shared" si="11"/>
        <v>0</v>
      </c>
      <c r="Q55" s="19"/>
      <c r="R55" s="11"/>
      <c r="S55" s="11"/>
    </row>
    <row r="56" spans="1:19">
      <c r="A56" s="119">
        <v>7</v>
      </c>
      <c r="B56" s="118">
        <v>180</v>
      </c>
      <c r="C56" s="42">
        <f t="shared" si="7"/>
        <v>24.204999999999988</v>
      </c>
      <c r="D56" s="99">
        <v>0.45</v>
      </c>
      <c r="E56" s="89">
        <f t="shared" si="8"/>
        <v>88.417191029175868</v>
      </c>
      <c r="F56" s="42">
        <f t="shared" si="9"/>
        <v>1.0875869165916097</v>
      </c>
      <c r="G56" s="86">
        <v>0.82</v>
      </c>
      <c r="H56" s="25">
        <f t="shared" si="10"/>
        <v>87.619437449999964</v>
      </c>
      <c r="I56" s="86">
        <v>1</v>
      </c>
      <c r="J56" s="116">
        <v>0.93</v>
      </c>
      <c r="K56" s="117">
        <f t="shared" si="12"/>
        <v>81.486076828499975</v>
      </c>
      <c r="L56" s="116">
        <f t="shared" si="13"/>
        <v>0.76259999999999994</v>
      </c>
      <c r="N56" s="19">
        <f>Hladiny!I16</f>
        <v>25.014999999999986</v>
      </c>
      <c r="O56" s="19">
        <v>4</v>
      </c>
      <c r="P56" s="19">
        <f t="shared" si="11"/>
        <v>0.81</v>
      </c>
      <c r="Q56" s="19"/>
      <c r="R56" s="11"/>
      <c r="S56" s="11">
        <v>1</v>
      </c>
    </row>
    <row r="57" spans="1:19">
      <c r="A57" s="119">
        <v>8</v>
      </c>
      <c r="B57" s="118">
        <v>210</v>
      </c>
      <c r="C57" s="42">
        <f t="shared" si="7"/>
        <v>24.560000000000013</v>
      </c>
      <c r="D57" s="99">
        <v>0.35</v>
      </c>
      <c r="E57" s="89">
        <f t="shared" si="8"/>
        <v>87.775856459499678</v>
      </c>
      <c r="F57" s="42">
        <f t="shared" si="9"/>
        <v>0.83976518815380952</v>
      </c>
      <c r="G57" s="86">
        <v>0.88</v>
      </c>
      <c r="H57" s="25">
        <f t="shared" si="10"/>
        <v>74.207548800000026</v>
      </c>
      <c r="I57" s="86">
        <v>1</v>
      </c>
      <c r="J57" s="116">
        <v>0.93</v>
      </c>
      <c r="K57" s="117">
        <f t="shared" si="12"/>
        <v>69.013020384000029</v>
      </c>
      <c r="L57" s="116">
        <f t="shared" si="13"/>
        <v>0.81840000000000002</v>
      </c>
      <c r="N57" s="19">
        <f>Hladiny!I17</f>
        <v>25.050000000000011</v>
      </c>
      <c r="O57" s="19">
        <v>4</v>
      </c>
      <c r="P57" s="19">
        <f t="shared" si="11"/>
        <v>0.48999999999999994</v>
      </c>
      <c r="Q57" s="19"/>
      <c r="R57" s="11"/>
      <c r="S57" s="11">
        <v>1</v>
      </c>
    </row>
    <row r="58" spans="1:19">
      <c r="A58" s="119">
        <v>9</v>
      </c>
      <c r="B58" s="118">
        <v>240</v>
      </c>
      <c r="C58" s="42">
        <f t="shared" si="7"/>
        <v>25.095000000000027</v>
      </c>
      <c r="D58" s="99">
        <v>0</v>
      </c>
      <c r="E58" s="89">
        <f t="shared" si="8"/>
        <v>86.835169618110882</v>
      </c>
      <c r="F58" s="42">
        <f t="shared" si="9"/>
        <v>0</v>
      </c>
      <c r="G58" s="86"/>
      <c r="H58" s="25">
        <f t="shared" si="10"/>
        <v>0</v>
      </c>
      <c r="I58" s="86"/>
      <c r="J58" s="116"/>
      <c r="K58" s="117">
        <f t="shared" si="12"/>
        <v>0</v>
      </c>
      <c r="L58" s="116">
        <f t="shared" si="13"/>
        <v>0</v>
      </c>
      <c r="N58" s="19">
        <f>Hladiny!I18</f>
        <v>25.095000000000027</v>
      </c>
      <c r="O58" s="19">
        <v>4</v>
      </c>
      <c r="P58" s="19">
        <f t="shared" si="11"/>
        <v>0</v>
      </c>
      <c r="Q58" s="19"/>
      <c r="R58" s="11"/>
      <c r="S58" s="11"/>
    </row>
    <row r="59" spans="1:19">
      <c r="A59" s="119">
        <v>10</v>
      </c>
      <c r="B59" s="118">
        <v>270</v>
      </c>
      <c r="C59" s="42">
        <f t="shared" si="7"/>
        <v>25.129999999999995</v>
      </c>
      <c r="D59" s="99">
        <v>0</v>
      </c>
      <c r="E59" s="89">
        <f t="shared" si="8"/>
        <v>86.774678374532627</v>
      </c>
      <c r="F59" s="42">
        <f t="shared" si="9"/>
        <v>0</v>
      </c>
      <c r="G59" s="86"/>
      <c r="H59" s="25">
        <f t="shared" si="10"/>
        <v>0</v>
      </c>
      <c r="I59" s="86"/>
      <c r="J59" s="116"/>
      <c r="K59" s="117">
        <f t="shared" si="12"/>
        <v>0</v>
      </c>
      <c r="L59" s="116">
        <f t="shared" si="13"/>
        <v>0</v>
      </c>
      <c r="N59" s="19">
        <f>Hladiny!I19</f>
        <v>25.129999999999995</v>
      </c>
      <c r="O59" s="19">
        <v>4</v>
      </c>
      <c r="P59" s="19">
        <f t="shared" si="11"/>
        <v>0</v>
      </c>
      <c r="Q59" s="19"/>
      <c r="R59" s="11"/>
      <c r="S59" s="11"/>
    </row>
    <row r="60" spans="1:19">
      <c r="A60" s="119">
        <v>11</v>
      </c>
      <c r="B60" s="118">
        <v>300</v>
      </c>
      <c r="C60" s="42">
        <f t="shared" si="7"/>
        <v>25.15500000000003</v>
      </c>
      <c r="D60" s="99">
        <v>0</v>
      </c>
      <c r="E60" s="89">
        <f t="shared" si="8"/>
        <v>86.731547660413923</v>
      </c>
      <c r="F60" s="42">
        <f t="shared" si="9"/>
        <v>0</v>
      </c>
      <c r="G60" s="86"/>
      <c r="H60" s="25">
        <f t="shared" si="10"/>
        <v>0</v>
      </c>
      <c r="I60" s="86"/>
      <c r="J60" s="116"/>
      <c r="K60" s="117">
        <f t="shared" si="12"/>
        <v>0</v>
      </c>
      <c r="L60" s="116">
        <f t="shared" si="13"/>
        <v>0</v>
      </c>
      <c r="N60" s="19">
        <f>Hladiny!I20</f>
        <v>25.15500000000003</v>
      </c>
      <c r="O60" s="19">
        <v>4</v>
      </c>
      <c r="P60" s="19">
        <f t="shared" si="11"/>
        <v>0</v>
      </c>
      <c r="Q60" s="19"/>
      <c r="R60" s="11"/>
      <c r="S60" s="11"/>
    </row>
    <row r="61" spans="1:19">
      <c r="A61" s="119">
        <v>12</v>
      </c>
      <c r="B61" s="118">
        <v>330</v>
      </c>
      <c r="C61" s="42">
        <f t="shared" si="7"/>
        <v>25.180000000000007</v>
      </c>
      <c r="D61" s="99">
        <v>0</v>
      </c>
      <c r="E61" s="89">
        <f t="shared" si="8"/>
        <v>86.688481195838804</v>
      </c>
      <c r="F61" s="42">
        <f t="shared" si="9"/>
        <v>0</v>
      </c>
      <c r="G61" s="86"/>
      <c r="H61" s="25">
        <f t="shared" si="10"/>
        <v>0</v>
      </c>
      <c r="I61" s="86"/>
      <c r="J61" s="116"/>
      <c r="K61" s="117">
        <f t="shared" si="12"/>
        <v>0</v>
      </c>
      <c r="L61" s="116">
        <f t="shared" si="13"/>
        <v>0</v>
      </c>
      <c r="N61" s="19">
        <f>Hladiny!I21</f>
        <v>25.180000000000007</v>
      </c>
      <c r="O61" s="19">
        <v>4</v>
      </c>
      <c r="P61" s="19">
        <f t="shared" si="11"/>
        <v>0</v>
      </c>
      <c r="Q61" s="19"/>
      <c r="R61" s="11"/>
      <c r="S61" s="11"/>
    </row>
    <row r="62" spans="1:19">
      <c r="A62" s="119">
        <v>13</v>
      </c>
      <c r="B62" s="118">
        <v>360</v>
      </c>
      <c r="C62" s="42">
        <f t="shared" si="7"/>
        <v>25.189999999999998</v>
      </c>
      <c r="D62" s="99">
        <v>0</v>
      </c>
      <c r="E62" s="89">
        <f t="shared" si="8"/>
        <v>86.671272564166372</v>
      </c>
      <c r="F62" s="42">
        <f t="shared" si="9"/>
        <v>0</v>
      </c>
      <c r="G62" s="86"/>
      <c r="H62" s="25">
        <f t="shared" si="10"/>
        <v>0</v>
      </c>
      <c r="I62" s="86"/>
      <c r="J62" s="116"/>
      <c r="K62" s="117">
        <f t="shared" si="12"/>
        <v>0</v>
      </c>
      <c r="L62" s="116">
        <f t="shared" si="13"/>
        <v>0</v>
      </c>
      <c r="N62" s="19">
        <f>Hladiny!I22</f>
        <v>25.189999999999998</v>
      </c>
      <c r="O62" s="19">
        <v>4</v>
      </c>
      <c r="P62" s="19">
        <f t="shared" si="11"/>
        <v>0</v>
      </c>
      <c r="Q62" s="19"/>
      <c r="R62" s="11"/>
      <c r="S62" s="11"/>
    </row>
    <row r="63" spans="1:19">
      <c r="A63" s="115">
        <v>14</v>
      </c>
      <c r="B63" s="114">
        <v>365</v>
      </c>
      <c r="C63" s="60">
        <f t="shared" si="7"/>
        <v>25.199999999999989</v>
      </c>
      <c r="D63" s="134">
        <v>0</v>
      </c>
      <c r="E63" s="133">
        <f t="shared" si="8"/>
        <v>86.654074176743535</v>
      </c>
      <c r="F63" s="60">
        <f t="shared" si="9"/>
        <v>0</v>
      </c>
      <c r="G63" s="113"/>
      <c r="H63" s="22">
        <f t="shared" si="10"/>
        <v>0</v>
      </c>
      <c r="I63" s="132"/>
      <c r="J63" s="110"/>
      <c r="K63" s="131">
        <f t="shared" si="12"/>
        <v>0</v>
      </c>
      <c r="L63" s="110">
        <f t="shared" si="13"/>
        <v>0</v>
      </c>
      <c r="N63" s="109">
        <f>Hladiny!I23</f>
        <v>25.199999999999989</v>
      </c>
      <c r="O63" s="109">
        <v>4</v>
      </c>
      <c r="P63" s="109">
        <f t="shared" si="11"/>
        <v>0</v>
      </c>
      <c r="Q63" s="109"/>
      <c r="R63" s="7"/>
      <c r="S63" s="7"/>
    </row>
    <row r="64" spans="1:19">
      <c r="C64" s="4"/>
      <c r="D64" s="4"/>
      <c r="E64" s="4"/>
      <c r="F64" s="4"/>
      <c r="G64" s="3"/>
      <c r="H64" s="130"/>
      <c r="I64" s="3"/>
      <c r="J64" s="3"/>
      <c r="K64" s="130"/>
      <c r="L64" s="3"/>
      <c r="N64" s="26"/>
      <c r="O64" s="26"/>
      <c r="P64" s="26"/>
      <c r="Q64" s="26"/>
      <c r="R64" s="26"/>
    </row>
    <row r="65" spans="1:19">
      <c r="A65" s="108" t="s">
        <v>147</v>
      </c>
      <c r="B65" s="107"/>
      <c r="C65" s="33">
        <v>25</v>
      </c>
      <c r="D65" s="106">
        <v>0.5</v>
      </c>
      <c r="E65" s="54">
        <f>$G$69*$G$68/SQRT($C65)</f>
        <v>69</v>
      </c>
      <c r="F65" s="33">
        <f>$D65/$G$68^2/SQRT($C65)</f>
        <v>1.8903591682419658</v>
      </c>
      <c r="G65" s="14">
        <v>0.8</v>
      </c>
      <c r="H65" s="105">
        <f>$C65*$D65*9.81*$G65</f>
        <v>98.100000000000009</v>
      </c>
      <c r="I65" s="14">
        <v>1</v>
      </c>
      <c r="J65" s="103">
        <v>0.94499999999999995</v>
      </c>
      <c r="K65" s="104">
        <f>$H65*$I65*$J65</f>
        <v>92.70450000000001</v>
      </c>
      <c r="L65" s="103">
        <f>$G65*$I65*$J65</f>
        <v>0.75600000000000001</v>
      </c>
      <c r="N65" s="26"/>
      <c r="O65" s="26"/>
      <c r="P65" s="26"/>
      <c r="Q65" s="26"/>
      <c r="R65" s="26"/>
    </row>
    <row r="66" spans="1:19">
      <c r="C66" s="33">
        <v>16</v>
      </c>
      <c r="D66" s="106">
        <v>0.25</v>
      </c>
      <c r="E66" s="54">
        <f>$G$69*$G$68/SQRT($C66)</f>
        <v>86.25</v>
      </c>
      <c r="F66" s="33">
        <f>$D66/$G$68^2/SQRT($C66)</f>
        <v>1.1814744801512287</v>
      </c>
      <c r="G66" s="14">
        <v>0.8</v>
      </c>
      <c r="H66" s="105">
        <f>$C66*$D66*9.81*$G66</f>
        <v>31.392000000000003</v>
      </c>
      <c r="I66" s="14">
        <v>1</v>
      </c>
      <c r="J66" s="103">
        <v>0.94499999999999995</v>
      </c>
      <c r="K66" s="104">
        <f>$H66*$I66*$J66</f>
        <v>29.66544</v>
      </c>
      <c r="L66" s="103">
        <f>$G66*$I66*$J66</f>
        <v>0.75600000000000001</v>
      </c>
      <c r="N66" s="26"/>
      <c r="O66" s="26"/>
      <c r="P66" s="26"/>
      <c r="Q66" s="26"/>
      <c r="R66" s="26"/>
    </row>
    <row r="67" spans="1:19">
      <c r="N67" s="26"/>
      <c r="O67" s="26"/>
      <c r="P67" s="26"/>
      <c r="Q67" s="26"/>
      <c r="R67" s="26"/>
    </row>
    <row r="68" spans="1:19">
      <c r="A68" s="129" t="s">
        <v>160</v>
      </c>
      <c r="B68" s="62" t="s">
        <v>176</v>
      </c>
      <c r="C68" s="30"/>
      <c r="D68" s="30"/>
      <c r="E68" s="30"/>
      <c r="F68" s="47" t="s">
        <v>118</v>
      </c>
      <c r="G68" s="103">
        <v>0.23</v>
      </c>
      <c r="H68" s="128" t="s">
        <v>116</v>
      </c>
      <c r="N68" s="26"/>
      <c r="O68" s="26"/>
      <c r="P68" s="26"/>
      <c r="Q68" s="26"/>
      <c r="R68" s="26"/>
    </row>
    <row r="69" spans="1:19">
      <c r="A69" s="7"/>
      <c r="B69" s="122"/>
      <c r="C69" s="23"/>
      <c r="D69" s="23"/>
      <c r="E69" s="23"/>
      <c r="F69" s="9" t="s">
        <v>114</v>
      </c>
      <c r="G69" s="60">
        <v>1500</v>
      </c>
      <c r="H69" s="127" t="s">
        <v>112</v>
      </c>
    </row>
    <row r="71" spans="1:19">
      <c r="A71" s="126" t="s">
        <v>159</v>
      </c>
      <c r="B71" s="124" t="s">
        <v>24</v>
      </c>
      <c r="C71" s="125" t="s">
        <v>56</v>
      </c>
      <c r="D71" s="124" t="s">
        <v>57</v>
      </c>
      <c r="E71" s="125" t="s">
        <v>73</v>
      </c>
      <c r="F71" s="124" t="s">
        <v>75</v>
      </c>
      <c r="G71" s="125" t="s">
        <v>157</v>
      </c>
      <c r="H71" s="124" t="s">
        <v>158</v>
      </c>
      <c r="I71" s="125" t="s">
        <v>157</v>
      </c>
      <c r="J71" s="124" t="s">
        <v>157</v>
      </c>
      <c r="K71" s="125" t="s">
        <v>158</v>
      </c>
      <c r="L71" s="124" t="s">
        <v>157</v>
      </c>
      <c r="N71" s="124" t="s">
        <v>56</v>
      </c>
      <c r="O71" s="124" t="s">
        <v>54</v>
      </c>
      <c r="P71" s="124" t="s">
        <v>156</v>
      </c>
      <c r="Q71" s="124"/>
      <c r="R71" s="57"/>
      <c r="S71" s="57"/>
    </row>
    <row r="72" spans="1:19">
      <c r="A72" s="123" t="s">
        <v>55</v>
      </c>
      <c r="B72" s="7"/>
      <c r="C72" s="122" t="s">
        <v>155</v>
      </c>
      <c r="D72" s="121" t="s">
        <v>64</v>
      </c>
      <c r="E72" s="23"/>
      <c r="F72" s="7"/>
      <c r="G72" s="122" t="s">
        <v>154</v>
      </c>
      <c r="H72" s="121" t="s">
        <v>153</v>
      </c>
      <c r="I72" s="122" t="s">
        <v>152</v>
      </c>
      <c r="J72" s="121" t="s">
        <v>151</v>
      </c>
      <c r="K72" s="122" t="s">
        <v>150</v>
      </c>
      <c r="L72" s="121" t="s">
        <v>149</v>
      </c>
      <c r="N72" s="121" t="s">
        <v>65</v>
      </c>
      <c r="O72" s="121"/>
      <c r="P72" s="121"/>
      <c r="Q72" s="121" t="s">
        <v>424</v>
      </c>
      <c r="R72" s="7" t="s">
        <v>148</v>
      </c>
      <c r="S72" s="7" t="s">
        <v>137</v>
      </c>
    </row>
    <row r="73" spans="1:19">
      <c r="A73" s="119">
        <v>1</v>
      </c>
      <c r="B73" s="118">
        <v>10</v>
      </c>
      <c r="C73" s="42">
        <f t="shared" ref="C73:C86" si="14">N73-P73</f>
        <v>23.71750000000003</v>
      </c>
      <c r="D73" s="19">
        <v>0.25</v>
      </c>
      <c r="E73" s="89">
        <f t="shared" ref="E73:E86" si="15">$G$69*$G$68/SQRT($C73)</f>
        <v>70.840993040258098</v>
      </c>
      <c r="F73" s="42">
        <f t="shared" ref="F73:F86" si="16">$D73/$G$68^2/SQRT($C73)</f>
        <v>0.97039797594940003</v>
      </c>
      <c r="G73" s="86">
        <v>0.82</v>
      </c>
      <c r="H73" s="25">
        <f t="shared" ref="H73:H86" si="17">$C73*$D73*9.81*$G73</f>
        <v>47.697078375000054</v>
      </c>
      <c r="I73" s="86">
        <v>1</v>
      </c>
      <c r="J73" s="116">
        <v>0.92</v>
      </c>
      <c r="K73" s="117">
        <f>$H73*$I74*$J73</f>
        <v>43.881312105000049</v>
      </c>
      <c r="L73" s="116">
        <f>$G73*$I74*$J73</f>
        <v>0.75439999999999996</v>
      </c>
      <c r="N73" s="19">
        <f>Hladiny!I10</f>
        <v>24.65500000000003</v>
      </c>
      <c r="O73" s="19">
        <v>15</v>
      </c>
      <c r="P73" s="19">
        <f t="shared" ref="P73:P86" si="18">O73*D73^2</f>
        <v>0.9375</v>
      </c>
      <c r="Q73" s="19"/>
      <c r="R73" s="11">
        <v>1</v>
      </c>
      <c r="S73" s="11"/>
    </row>
    <row r="74" spans="1:19">
      <c r="A74" s="119">
        <v>2</v>
      </c>
      <c r="B74" s="118">
        <v>30</v>
      </c>
      <c r="C74" s="42">
        <f t="shared" si="14"/>
        <v>23.847500000000025</v>
      </c>
      <c r="D74" s="19">
        <v>0.25</v>
      </c>
      <c r="E74" s="89">
        <f t="shared" si="15"/>
        <v>70.647641239504438</v>
      </c>
      <c r="F74" s="42">
        <f t="shared" si="16"/>
        <v>0.96774939370845237</v>
      </c>
      <c r="G74" s="86">
        <v>0.83</v>
      </c>
      <c r="H74" s="25">
        <f t="shared" si="17"/>
        <v>48.543374812500048</v>
      </c>
      <c r="I74" s="86">
        <v>1</v>
      </c>
      <c r="J74" s="116">
        <v>0.92</v>
      </c>
      <c r="K74" s="117">
        <f>$H74*$I73*$J74</f>
        <v>44.659904827500043</v>
      </c>
      <c r="L74" s="116">
        <f>$G74*$I73*$J74</f>
        <v>0.76359999999999995</v>
      </c>
      <c r="N74" s="19">
        <f>Hladiny!I11</f>
        <v>24.785000000000025</v>
      </c>
      <c r="O74" s="19">
        <v>15</v>
      </c>
      <c r="P74" s="19">
        <f t="shared" si="18"/>
        <v>0.9375</v>
      </c>
      <c r="Q74" s="19"/>
      <c r="R74" s="11">
        <v>1</v>
      </c>
      <c r="S74" s="11"/>
    </row>
    <row r="75" spans="1:19">
      <c r="A75" s="119">
        <v>3</v>
      </c>
      <c r="B75" s="118">
        <v>60</v>
      </c>
      <c r="C75" s="42">
        <f t="shared" si="14"/>
        <v>23.947499999999991</v>
      </c>
      <c r="D75" s="19">
        <v>0.25</v>
      </c>
      <c r="E75" s="89">
        <f t="shared" si="15"/>
        <v>70.499981675337978</v>
      </c>
      <c r="F75" s="42">
        <f t="shared" si="16"/>
        <v>0.96572671536859234</v>
      </c>
      <c r="G75" s="86">
        <v>0.84</v>
      </c>
      <c r="H75" s="25">
        <f t="shared" si="17"/>
        <v>49.334244749999982</v>
      </c>
      <c r="I75" s="86">
        <v>1</v>
      </c>
      <c r="J75" s="116">
        <v>0.92</v>
      </c>
      <c r="K75" s="117">
        <f t="shared" ref="K75:K86" si="19">$H75*$I75*$J75</f>
        <v>45.387505169999983</v>
      </c>
      <c r="L75" s="116">
        <f t="shared" ref="L75:L86" si="20">$G75*$I75*$J75</f>
        <v>0.77280000000000004</v>
      </c>
      <c r="N75" s="19">
        <f>Hladiny!I12</f>
        <v>24.884999999999991</v>
      </c>
      <c r="O75" s="19">
        <v>15</v>
      </c>
      <c r="P75" s="19">
        <f t="shared" si="18"/>
        <v>0.9375</v>
      </c>
      <c r="Q75" s="19"/>
      <c r="R75" s="11">
        <v>1</v>
      </c>
      <c r="S75" s="11"/>
    </row>
    <row r="76" spans="1:19">
      <c r="A76" s="119">
        <v>4</v>
      </c>
      <c r="B76" s="118">
        <v>90</v>
      </c>
      <c r="C76" s="42">
        <f t="shared" si="14"/>
        <v>24.944999999999993</v>
      </c>
      <c r="D76" s="19">
        <v>0</v>
      </c>
      <c r="E76" s="89">
        <f t="shared" si="15"/>
        <v>69.07602546504036</v>
      </c>
      <c r="F76" s="42">
        <f t="shared" si="16"/>
        <v>0</v>
      </c>
      <c r="G76" s="86"/>
      <c r="H76" s="25">
        <f t="shared" si="17"/>
        <v>0</v>
      </c>
      <c r="I76" s="86"/>
      <c r="J76" s="116"/>
      <c r="K76" s="117">
        <f t="shared" si="19"/>
        <v>0</v>
      </c>
      <c r="L76" s="116">
        <f t="shared" si="20"/>
        <v>0</v>
      </c>
      <c r="N76" s="19">
        <f>Hladiny!I13</f>
        <v>24.944999999999993</v>
      </c>
      <c r="O76" s="19">
        <v>15</v>
      </c>
      <c r="P76" s="19">
        <f t="shared" si="18"/>
        <v>0</v>
      </c>
      <c r="Q76" s="19"/>
      <c r="R76" s="11"/>
      <c r="S76" s="11"/>
    </row>
    <row r="77" spans="1:19">
      <c r="A77" s="119">
        <v>5</v>
      </c>
      <c r="B77" s="118">
        <v>120</v>
      </c>
      <c r="C77" s="42">
        <f t="shared" si="14"/>
        <v>24.032500000000027</v>
      </c>
      <c r="D77" s="19">
        <v>0.25</v>
      </c>
      <c r="E77" s="89">
        <f t="shared" si="15"/>
        <v>70.375196353039783</v>
      </c>
      <c r="F77" s="42">
        <f t="shared" si="16"/>
        <v>0.96401737422316891</v>
      </c>
      <c r="G77" s="86">
        <v>0.89</v>
      </c>
      <c r="H77" s="25">
        <f t="shared" si="17"/>
        <v>52.456338562500065</v>
      </c>
      <c r="I77" s="86">
        <v>1</v>
      </c>
      <c r="J77" s="116">
        <v>0.92</v>
      </c>
      <c r="K77" s="117">
        <f t="shared" si="19"/>
        <v>48.259831477500065</v>
      </c>
      <c r="L77" s="116">
        <f t="shared" si="20"/>
        <v>0.81880000000000008</v>
      </c>
      <c r="N77" s="19">
        <f>Hladiny!I14</f>
        <v>24.970000000000027</v>
      </c>
      <c r="O77" s="19">
        <v>15</v>
      </c>
      <c r="P77" s="19">
        <f t="shared" si="18"/>
        <v>0.9375</v>
      </c>
      <c r="Q77" s="19"/>
      <c r="R77" s="11">
        <v>1</v>
      </c>
      <c r="S77" s="11"/>
    </row>
    <row r="78" spans="1:19">
      <c r="A78" s="119">
        <v>6</v>
      </c>
      <c r="B78" s="118">
        <v>150</v>
      </c>
      <c r="C78" s="42">
        <f t="shared" si="14"/>
        <v>24.509000000000004</v>
      </c>
      <c r="D78" s="19">
        <v>0.18</v>
      </c>
      <c r="E78" s="89">
        <f t="shared" si="15"/>
        <v>69.687726962792269</v>
      </c>
      <c r="F78" s="42">
        <f t="shared" si="16"/>
        <v>0.68731217518986376</v>
      </c>
      <c r="G78" s="86">
        <v>0.9</v>
      </c>
      <c r="H78" s="25">
        <f t="shared" si="17"/>
        <v>38.950192980000004</v>
      </c>
      <c r="I78" s="86">
        <v>1</v>
      </c>
      <c r="J78" s="116">
        <v>0.92</v>
      </c>
      <c r="K78" s="117">
        <f t="shared" si="19"/>
        <v>35.834177541600006</v>
      </c>
      <c r="L78" s="116">
        <f t="shared" si="20"/>
        <v>0.82800000000000007</v>
      </c>
      <c r="M78" s="120"/>
      <c r="N78" s="19">
        <f>Hladiny!I15</f>
        <v>24.995000000000005</v>
      </c>
      <c r="O78" s="19">
        <v>15</v>
      </c>
      <c r="P78" s="19">
        <f t="shared" si="18"/>
        <v>0.48599999999999999</v>
      </c>
      <c r="Q78" s="19"/>
      <c r="R78" s="11">
        <v>1</v>
      </c>
      <c r="S78" s="11"/>
    </row>
    <row r="79" spans="1:19">
      <c r="A79" s="119">
        <v>7</v>
      </c>
      <c r="B79" s="118">
        <v>180</v>
      </c>
      <c r="C79" s="42">
        <f t="shared" si="14"/>
        <v>25.014999999999986</v>
      </c>
      <c r="D79" s="19">
        <v>0</v>
      </c>
      <c r="E79" s="89">
        <f t="shared" si="15"/>
        <v>68.979309310344959</v>
      </c>
      <c r="F79" s="42">
        <f t="shared" si="16"/>
        <v>0</v>
      </c>
      <c r="G79" s="86"/>
      <c r="H79" s="25">
        <f t="shared" si="17"/>
        <v>0</v>
      </c>
      <c r="I79" s="86"/>
      <c r="J79" s="116"/>
      <c r="K79" s="117">
        <f t="shared" si="19"/>
        <v>0</v>
      </c>
      <c r="L79" s="116">
        <f t="shared" si="20"/>
        <v>0</v>
      </c>
      <c r="N79" s="19">
        <f>Hladiny!I16</f>
        <v>25.014999999999986</v>
      </c>
      <c r="O79" s="19">
        <v>15</v>
      </c>
      <c r="P79" s="19">
        <f t="shared" si="18"/>
        <v>0</v>
      </c>
      <c r="Q79" s="19"/>
      <c r="R79" s="11"/>
      <c r="S79" s="11"/>
    </row>
    <row r="80" spans="1:19">
      <c r="A80" s="119">
        <v>8</v>
      </c>
      <c r="B80" s="118">
        <v>210</v>
      </c>
      <c r="C80" s="42">
        <f t="shared" si="14"/>
        <v>25.050000000000011</v>
      </c>
      <c r="D80" s="19">
        <v>0</v>
      </c>
      <c r="E80" s="89">
        <f t="shared" si="15"/>
        <v>68.93110332780131</v>
      </c>
      <c r="F80" s="42">
        <f t="shared" si="16"/>
        <v>0</v>
      </c>
      <c r="G80" s="86"/>
      <c r="H80" s="25">
        <f t="shared" si="17"/>
        <v>0</v>
      </c>
      <c r="I80" s="86"/>
      <c r="J80" s="116"/>
      <c r="K80" s="117">
        <f t="shared" si="19"/>
        <v>0</v>
      </c>
      <c r="L80" s="116">
        <f t="shared" si="20"/>
        <v>0</v>
      </c>
      <c r="N80" s="19">
        <f>Hladiny!I17</f>
        <v>25.050000000000011</v>
      </c>
      <c r="O80" s="19">
        <v>15</v>
      </c>
      <c r="P80" s="19">
        <f t="shared" si="18"/>
        <v>0</v>
      </c>
      <c r="Q80" s="19"/>
      <c r="R80" s="11"/>
      <c r="S80" s="11"/>
    </row>
    <row r="81" spans="1:19">
      <c r="A81" s="119">
        <v>9</v>
      </c>
      <c r="B81" s="118">
        <v>240</v>
      </c>
      <c r="C81" s="42">
        <f t="shared" si="14"/>
        <v>24.157500000000027</v>
      </c>
      <c r="D81" s="19">
        <v>0.25</v>
      </c>
      <c r="E81" s="89">
        <f t="shared" si="15"/>
        <v>70.192886331339636</v>
      </c>
      <c r="F81" s="42">
        <f t="shared" si="16"/>
        <v>0.96152004508560907</v>
      </c>
      <c r="G81" s="86">
        <v>0.89</v>
      </c>
      <c r="H81" s="25">
        <f t="shared" si="17"/>
        <v>52.729179187500065</v>
      </c>
      <c r="I81" s="86">
        <v>1</v>
      </c>
      <c r="J81" s="116">
        <v>0.92</v>
      </c>
      <c r="K81" s="117">
        <f t="shared" si="19"/>
        <v>48.510844852500064</v>
      </c>
      <c r="L81" s="116">
        <f t="shared" si="20"/>
        <v>0.81880000000000008</v>
      </c>
      <c r="N81" s="19">
        <f>Hladiny!I18</f>
        <v>25.095000000000027</v>
      </c>
      <c r="O81" s="19">
        <v>15</v>
      </c>
      <c r="P81" s="19">
        <f t="shared" si="18"/>
        <v>0.9375</v>
      </c>
      <c r="Q81" s="19"/>
      <c r="R81" s="11">
        <v>1</v>
      </c>
      <c r="S81" s="11"/>
    </row>
    <row r="82" spans="1:19">
      <c r="A82" s="119">
        <v>10</v>
      </c>
      <c r="B82" s="118">
        <v>270</v>
      </c>
      <c r="C82" s="42">
        <f t="shared" si="14"/>
        <v>24.643999999999995</v>
      </c>
      <c r="D82" s="19">
        <v>0.18</v>
      </c>
      <c r="E82" s="89">
        <f t="shared" si="15"/>
        <v>69.496589919131466</v>
      </c>
      <c r="F82" s="42">
        <f t="shared" si="16"/>
        <v>0.68542703955747308</v>
      </c>
      <c r="G82" s="86">
        <v>0.9</v>
      </c>
      <c r="H82" s="25">
        <f t="shared" si="17"/>
        <v>39.164737679999988</v>
      </c>
      <c r="I82" s="86">
        <v>1</v>
      </c>
      <c r="J82" s="116">
        <v>0.92</v>
      </c>
      <c r="K82" s="117">
        <f t="shared" si="19"/>
        <v>36.031558665599988</v>
      </c>
      <c r="L82" s="116">
        <f t="shared" si="20"/>
        <v>0.82800000000000007</v>
      </c>
      <c r="N82" s="19">
        <f>Hladiny!I19</f>
        <v>25.129999999999995</v>
      </c>
      <c r="O82" s="19">
        <v>15</v>
      </c>
      <c r="P82" s="19">
        <f t="shared" si="18"/>
        <v>0.48599999999999999</v>
      </c>
      <c r="Q82" s="19"/>
      <c r="R82" s="11">
        <v>1</v>
      </c>
      <c r="S82" s="11"/>
    </row>
    <row r="83" spans="1:19">
      <c r="A83" s="119">
        <v>11</v>
      </c>
      <c r="B83" s="118">
        <v>300</v>
      </c>
      <c r="C83" s="42">
        <f t="shared" si="14"/>
        <v>24.861000000000029</v>
      </c>
      <c r="D83" s="19">
        <v>0.14000000000000001</v>
      </c>
      <c r="E83" s="89">
        <f t="shared" si="15"/>
        <v>69.192623613675309</v>
      </c>
      <c r="F83" s="42">
        <f t="shared" si="16"/>
        <v>0.53077818722306469</v>
      </c>
      <c r="G83" s="86">
        <v>0.85</v>
      </c>
      <c r="H83" s="25">
        <f t="shared" si="17"/>
        <v>29.022482790000034</v>
      </c>
      <c r="I83" s="86">
        <v>1</v>
      </c>
      <c r="J83" s="116">
        <v>0.92</v>
      </c>
      <c r="K83" s="117">
        <f t="shared" si="19"/>
        <v>26.700684166800031</v>
      </c>
      <c r="L83" s="116">
        <f t="shared" si="20"/>
        <v>0.78200000000000003</v>
      </c>
      <c r="N83" s="19">
        <f>Hladiny!I20</f>
        <v>25.15500000000003</v>
      </c>
      <c r="O83" s="19">
        <v>15</v>
      </c>
      <c r="P83" s="19">
        <f t="shared" si="18"/>
        <v>0.29400000000000004</v>
      </c>
      <c r="Q83" s="19"/>
      <c r="R83" s="11">
        <v>1</v>
      </c>
      <c r="S83" s="11"/>
    </row>
    <row r="84" spans="1:19">
      <c r="A84" s="119">
        <v>12</v>
      </c>
      <c r="B84" s="118">
        <v>330</v>
      </c>
      <c r="C84" s="42">
        <f t="shared" si="14"/>
        <v>25.030000000000008</v>
      </c>
      <c r="D84" s="19">
        <v>0.1</v>
      </c>
      <c r="E84" s="89">
        <f t="shared" si="15"/>
        <v>68.958637222779075</v>
      </c>
      <c r="F84" s="42">
        <f t="shared" si="16"/>
        <v>0.3778451945030496</v>
      </c>
      <c r="G84" s="86">
        <v>0.8</v>
      </c>
      <c r="H84" s="25">
        <f t="shared" si="17"/>
        <v>19.643544000000009</v>
      </c>
      <c r="I84" s="86">
        <v>1</v>
      </c>
      <c r="J84" s="116">
        <v>0.92</v>
      </c>
      <c r="K84" s="117">
        <f t="shared" si="19"/>
        <v>18.072060480000008</v>
      </c>
      <c r="L84" s="116">
        <f t="shared" si="20"/>
        <v>0.7360000000000001</v>
      </c>
      <c r="N84" s="19">
        <f>Hladiny!I21</f>
        <v>25.180000000000007</v>
      </c>
      <c r="O84" s="19">
        <v>15</v>
      </c>
      <c r="P84" s="19">
        <f t="shared" si="18"/>
        <v>0.15000000000000002</v>
      </c>
      <c r="Q84" s="19"/>
      <c r="R84" s="11">
        <v>1</v>
      </c>
      <c r="S84" s="11"/>
    </row>
    <row r="85" spans="1:19">
      <c r="A85" s="119">
        <v>13</v>
      </c>
      <c r="B85" s="118">
        <v>360</v>
      </c>
      <c r="C85" s="42">
        <f t="shared" si="14"/>
        <v>25.189999999999998</v>
      </c>
      <c r="D85" s="19">
        <v>0</v>
      </c>
      <c r="E85" s="89">
        <f t="shared" si="15"/>
        <v>68.739285137097482</v>
      </c>
      <c r="F85" s="42">
        <f t="shared" si="16"/>
        <v>0</v>
      </c>
      <c r="G85" s="86"/>
      <c r="H85" s="25">
        <f t="shared" si="17"/>
        <v>0</v>
      </c>
      <c r="I85" s="86"/>
      <c r="J85" s="116"/>
      <c r="K85" s="117">
        <f t="shared" si="19"/>
        <v>0</v>
      </c>
      <c r="L85" s="116">
        <f t="shared" si="20"/>
        <v>0</v>
      </c>
      <c r="N85" s="19">
        <f>Hladiny!I22</f>
        <v>25.189999999999998</v>
      </c>
      <c r="O85" s="19">
        <v>15</v>
      </c>
      <c r="P85" s="19">
        <f t="shared" si="18"/>
        <v>0</v>
      </c>
      <c r="Q85" s="19"/>
      <c r="R85" s="11"/>
      <c r="S85" s="11"/>
    </row>
    <row r="86" spans="1:19">
      <c r="A86" s="115">
        <v>14</v>
      </c>
      <c r="B86" s="114">
        <v>365</v>
      </c>
      <c r="C86" s="60">
        <f t="shared" si="14"/>
        <v>25.199999999999989</v>
      </c>
      <c r="D86" s="109">
        <v>0</v>
      </c>
      <c r="E86" s="24">
        <f t="shared" si="15"/>
        <v>68.725645036727641</v>
      </c>
      <c r="F86" s="60">
        <f t="shared" si="16"/>
        <v>0</v>
      </c>
      <c r="G86" s="113"/>
      <c r="H86" s="22">
        <f t="shared" si="17"/>
        <v>0</v>
      </c>
      <c r="I86" s="112"/>
      <c r="J86" s="110"/>
      <c r="K86" s="111">
        <f t="shared" si="19"/>
        <v>0</v>
      </c>
      <c r="L86" s="110">
        <f t="shared" si="20"/>
        <v>0</v>
      </c>
      <c r="N86" s="109">
        <f>Hladiny!I23</f>
        <v>25.199999999999989</v>
      </c>
      <c r="O86" s="109">
        <v>15</v>
      </c>
      <c r="P86" s="109">
        <f t="shared" si="18"/>
        <v>0</v>
      </c>
      <c r="Q86" s="109"/>
      <c r="R86" s="7"/>
      <c r="S86" s="7"/>
    </row>
    <row r="87" spans="1:19">
      <c r="N87" s="26"/>
      <c r="O87" s="26"/>
      <c r="P87" s="26"/>
    </row>
    <row r="88" spans="1:19">
      <c r="A88" s="129" t="s">
        <v>455</v>
      </c>
      <c r="B88" s="58" t="s">
        <v>463</v>
      </c>
      <c r="C88" s="30"/>
      <c r="D88" s="30"/>
      <c r="E88" s="30"/>
      <c r="F88" s="47" t="s">
        <v>118</v>
      </c>
      <c r="G88" s="103">
        <v>0.41499999999999998</v>
      </c>
      <c r="H88" s="128" t="s">
        <v>116</v>
      </c>
      <c r="N88" s="26"/>
      <c r="O88" s="26"/>
      <c r="P88" s="26"/>
      <c r="Q88" s="26"/>
      <c r="R88" s="26"/>
    </row>
    <row r="89" spans="1:19">
      <c r="A89" s="7"/>
      <c r="B89" s="122"/>
      <c r="C89" s="23"/>
      <c r="D89" s="23"/>
      <c r="E89" s="23"/>
      <c r="F89" s="9" t="s">
        <v>114</v>
      </c>
      <c r="G89" s="60">
        <v>1000</v>
      </c>
      <c r="H89" s="127" t="s">
        <v>112</v>
      </c>
    </row>
    <row r="91" spans="1:19">
      <c r="A91" s="126" t="s">
        <v>159</v>
      </c>
      <c r="B91" s="124" t="s">
        <v>24</v>
      </c>
      <c r="C91" s="125" t="s">
        <v>56</v>
      </c>
      <c r="D91" s="124" t="s">
        <v>57</v>
      </c>
      <c r="E91" s="125" t="s">
        <v>73</v>
      </c>
      <c r="F91" s="124" t="s">
        <v>75</v>
      </c>
      <c r="G91" s="125" t="s">
        <v>157</v>
      </c>
      <c r="H91" s="124" t="s">
        <v>158</v>
      </c>
      <c r="I91" s="125" t="s">
        <v>157</v>
      </c>
      <c r="J91" s="124" t="s">
        <v>157</v>
      </c>
      <c r="K91" s="125" t="s">
        <v>158</v>
      </c>
      <c r="L91" s="124" t="s">
        <v>157</v>
      </c>
      <c r="N91" s="124" t="s">
        <v>56</v>
      </c>
      <c r="O91" s="124" t="s">
        <v>54</v>
      </c>
      <c r="P91" s="124" t="s">
        <v>156</v>
      </c>
      <c r="Q91" s="124"/>
      <c r="R91" s="57"/>
      <c r="S91" s="57"/>
    </row>
    <row r="92" spans="1:19">
      <c r="A92" s="123" t="s">
        <v>55</v>
      </c>
      <c r="B92" s="7"/>
      <c r="C92" s="122" t="s">
        <v>155</v>
      </c>
      <c r="D92" s="121" t="s">
        <v>64</v>
      </c>
      <c r="E92" s="23"/>
      <c r="F92" s="7"/>
      <c r="G92" s="122" t="s">
        <v>154</v>
      </c>
      <c r="H92" s="121" t="s">
        <v>153</v>
      </c>
      <c r="I92" s="122" t="s">
        <v>152</v>
      </c>
      <c r="J92" s="121" t="s">
        <v>151</v>
      </c>
      <c r="K92" s="122" t="s">
        <v>150</v>
      </c>
      <c r="L92" s="121" t="s">
        <v>149</v>
      </c>
      <c r="N92" s="121" t="s">
        <v>65</v>
      </c>
      <c r="O92" s="121"/>
      <c r="P92" s="121"/>
      <c r="Q92" s="121" t="s">
        <v>424</v>
      </c>
      <c r="R92" s="7" t="s">
        <v>148</v>
      </c>
      <c r="S92" s="7" t="s">
        <v>137</v>
      </c>
    </row>
    <row r="93" spans="1:19">
      <c r="A93" s="119">
        <v>1</v>
      </c>
      <c r="B93" s="118">
        <v>10</v>
      </c>
      <c r="C93" s="42">
        <f t="shared" ref="C93:C106" si="21">N93-P93</f>
        <v>23.92600000000003</v>
      </c>
      <c r="D93" s="19">
        <v>0.27</v>
      </c>
      <c r="E93" s="89">
        <f>$G$89*$G$88/SQRT($C93)</f>
        <v>84.842419981815709</v>
      </c>
      <c r="F93" s="42">
        <f>$D93/$G$88^2/SQRT($C93)</f>
        <v>0.32050331182891872</v>
      </c>
      <c r="G93" s="86">
        <v>0.78</v>
      </c>
      <c r="H93" s="25">
        <f t="shared" ref="H93:H106" si="22">$C93*$D93*9.81*$G93</f>
        <v>49.43078103600007</v>
      </c>
      <c r="I93" s="86">
        <v>1</v>
      </c>
      <c r="J93" s="116">
        <v>0.93</v>
      </c>
      <c r="K93" s="117">
        <f>$H93*$I94*$J93</f>
        <v>45.970626363480065</v>
      </c>
      <c r="L93" s="116">
        <f>$G93*$I94*$J93</f>
        <v>0.72540000000000004</v>
      </c>
      <c r="N93" s="19">
        <f>Hladiny!I10</f>
        <v>24.65500000000003</v>
      </c>
      <c r="O93" s="19">
        <v>10</v>
      </c>
      <c r="P93" s="19">
        <f t="shared" ref="P93:P106" si="23">O93*D93^2</f>
        <v>0.72900000000000009</v>
      </c>
      <c r="Q93" s="11">
        <v>1</v>
      </c>
      <c r="R93" s="11"/>
      <c r="S93" s="11"/>
    </row>
    <row r="94" spans="1:19">
      <c r="A94" s="119">
        <v>2</v>
      </c>
      <c r="B94" s="118">
        <v>30</v>
      </c>
      <c r="C94" s="42">
        <f t="shared" si="21"/>
        <v>24.001000000000026</v>
      </c>
      <c r="D94" s="19">
        <v>0.28000000000000003</v>
      </c>
      <c r="E94" s="89">
        <f t="shared" ref="E94:E106" si="24">$G$89*$G$88/SQRT($C94)</f>
        <v>84.709755503061359</v>
      </c>
      <c r="F94" s="42">
        <f t="shared" ref="F94:F106" si="25">$D94/$G$88^2/SQRT($C94)</f>
        <v>0.33185408609649658</v>
      </c>
      <c r="G94" s="86">
        <v>0.79</v>
      </c>
      <c r="H94" s="25">
        <f t="shared" si="22"/>
        <v>52.081497972000065</v>
      </c>
      <c r="I94" s="86">
        <v>1</v>
      </c>
      <c r="J94" s="116">
        <v>0.93</v>
      </c>
      <c r="K94" s="117">
        <f>$H94*$I93*$J94</f>
        <v>48.435793113960059</v>
      </c>
      <c r="L94" s="116">
        <f>$G94*$I93*$J94</f>
        <v>0.73470000000000002</v>
      </c>
      <c r="N94" s="19">
        <f>Hladiny!I11</f>
        <v>24.785000000000025</v>
      </c>
      <c r="O94" s="19">
        <v>10</v>
      </c>
      <c r="P94" s="19">
        <f t="shared" si="23"/>
        <v>0.78400000000000014</v>
      </c>
      <c r="Q94" s="11">
        <v>1</v>
      </c>
      <c r="R94" s="11"/>
      <c r="S94" s="11"/>
    </row>
    <row r="95" spans="1:19">
      <c r="A95" s="119">
        <v>3</v>
      </c>
      <c r="B95" s="118">
        <v>60</v>
      </c>
      <c r="C95" s="42">
        <f t="shared" si="21"/>
        <v>23.86099999999999</v>
      </c>
      <c r="D95" s="19">
        <v>0.32</v>
      </c>
      <c r="E95" s="89">
        <f t="shared" si="24"/>
        <v>84.957901451652958</v>
      </c>
      <c r="F95" s="42">
        <f t="shared" si="25"/>
        <v>0.38037280965854697</v>
      </c>
      <c r="G95" s="86">
        <v>0.8</v>
      </c>
      <c r="H95" s="25">
        <f t="shared" si="22"/>
        <v>59.923560959999975</v>
      </c>
      <c r="I95" s="86">
        <v>1</v>
      </c>
      <c r="J95" s="116">
        <v>0.93</v>
      </c>
      <c r="K95" s="117">
        <f t="shared" ref="K95:K106" si="26">$H95*$I95*$J95</f>
        <v>55.728911692799983</v>
      </c>
      <c r="L95" s="116">
        <f t="shared" ref="L95:L106" si="27">$G95*$I95*$J95</f>
        <v>0.74400000000000011</v>
      </c>
      <c r="N95" s="19">
        <f>Hladiny!I12</f>
        <v>24.884999999999991</v>
      </c>
      <c r="O95" s="19">
        <v>10</v>
      </c>
      <c r="P95" s="19">
        <f t="shared" si="23"/>
        <v>1.024</v>
      </c>
      <c r="Q95" s="11">
        <v>1</v>
      </c>
      <c r="R95" s="11"/>
      <c r="S95" s="11"/>
    </row>
    <row r="96" spans="1:19">
      <c r="A96" s="119">
        <v>4</v>
      </c>
      <c r="B96" s="118">
        <v>90</v>
      </c>
      <c r="C96" s="42">
        <f t="shared" si="21"/>
        <v>23.920999999999992</v>
      </c>
      <c r="D96" s="19">
        <v>0.32</v>
      </c>
      <c r="E96" s="89">
        <f t="shared" si="24"/>
        <v>84.851286457608538</v>
      </c>
      <c r="F96" s="42">
        <f t="shared" si="25"/>
        <v>0.37989547389408623</v>
      </c>
      <c r="G96" s="86">
        <v>0.8</v>
      </c>
      <c r="H96" s="25">
        <f t="shared" si="22"/>
        <v>60.074242559999988</v>
      </c>
      <c r="I96" s="86">
        <v>1</v>
      </c>
      <c r="J96" s="116">
        <v>0.93</v>
      </c>
      <c r="K96" s="117">
        <f t="shared" si="26"/>
        <v>55.869045580799991</v>
      </c>
      <c r="L96" s="116">
        <f t="shared" si="27"/>
        <v>0.74400000000000011</v>
      </c>
      <c r="N96" s="19">
        <f>Hladiny!I13</f>
        <v>24.944999999999993</v>
      </c>
      <c r="O96" s="19">
        <v>10</v>
      </c>
      <c r="P96" s="19">
        <f t="shared" si="23"/>
        <v>1.024</v>
      </c>
      <c r="Q96" s="11">
        <v>1</v>
      </c>
      <c r="R96" s="11"/>
      <c r="S96" s="11"/>
    </row>
    <row r="97" spans="1:19">
      <c r="A97" s="119">
        <v>5</v>
      </c>
      <c r="B97" s="118">
        <v>120</v>
      </c>
      <c r="C97" s="42">
        <f t="shared" si="21"/>
        <v>23.881000000000029</v>
      </c>
      <c r="D97" s="19">
        <v>0.33</v>
      </c>
      <c r="E97" s="89">
        <f t="shared" si="24"/>
        <v>84.922318479137289</v>
      </c>
      <c r="F97" s="42">
        <f t="shared" si="25"/>
        <v>0.3920951696784335</v>
      </c>
      <c r="G97" s="86">
        <v>0.8</v>
      </c>
      <c r="H97" s="25">
        <f t="shared" si="22"/>
        <v>61.847969040000081</v>
      </c>
      <c r="I97" s="86">
        <v>1</v>
      </c>
      <c r="J97" s="116">
        <v>0.93</v>
      </c>
      <c r="K97" s="117">
        <f t="shared" si="26"/>
        <v>57.518611207200081</v>
      </c>
      <c r="L97" s="116">
        <f t="shared" si="27"/>
        <v>0.74400000000000011</v>
      </c>
      <c r="N97" s="19">
        <f>Hladiny!I14</f>
        <v>24.970000000000027</v>
      </c>
      <c r="O97" s="19">
        <v>10</v>
      </c>
      <c r="P97" s="19">
        <f t="shared" si="23"/>
        <v>1.0890000000000002</v>
      </c>
      <c r="Q97" s="11">
        <v>1</v>
      </c>
      <c r="R97" s="11"/>
      <c r="S97" s="11"/>
    </row>
    <row r="98" spans="1:19">
      <c r="A98" s="119">
        <v>6</v>
      </c>
      <c r="B98" s="118">
        <v>150</v>
      </c>
      <c r="C98" s="42">
        <f t="shared" si="21"/>
        <v>23.906000000000006</v>
      </c>
      <c r="D98" s="19">
        <v>0.33</v>
      </c>
      <c r="E98" s="89">
        <f t="shared" si="24"/>
        <v>84.877902572962455</v>
      </c>
      <c r="F98" s="42">
        <f t="shared" si="25"/>
        <v>0.39189009682385384</v>
      </c>
      <c r="G98" s="86">
        <v>0.79</v>
      </c>
      <c r="H98" s="25">
        <f t="shared" si="22"/>
        <v>61.138806102000025</v>
      </c>
      <c r="I98" s="86">
        <v>1</v>
      </c>
      <c r="J98" s="116">
        <v>0.93</v>
      </c>
      <c r="K98" s="117">
        <f t="shared" si="26"/>
        <v>56.859089674860023</v>
      </c>
      <c r="L98" s="116">
        <f t="shared" si="27"/>
        <v>0.73470000000000002</v>
      </c>
      <c r="M98" s="120"/>
      <c r="N98" s="19">
        <f>Hladiny!I15</f>
        <v>24.995000000000005</v>
      </c>
      <c r="O98" s="19">
        <v>10</v>
      </c>
      <c r="P98" s="19">
        <f t="shared" si="23"/>
        <v>1.0890000000000002</v>
      </c>
      <c r="Q98" s="11">
        <v>1</v>
      </c>
      <c r="R98" s="11"/>
      <c r="S98" s="11"/>
    </row>
    <row r="99" spans="1:19">
      <c r="A99" s="119">
        <v>7</v>
      </c>
      <c r="B99" s="118">
        <v>180</v>
      </c>
      <c r="C99" s="42">
        <f t="shared" si="21"/>
        <v>25.014999999999986</v>
      </c>
      <c r="D99" s="19">
        <v>0</v>
      </c>
      <c r="E99" s="89">
        <f t="shared" si="24"/>
        <v>82.975111199400459</v>
      </c>
      <c r="F99" s="42">
        <f t="shared" si="25"/>
        <v>0</v>
      </c>
      <c r="G99" s="86"/>
      <c r="H99" s="25">
        <f t="shared" si="22"/>
        <v>0</v>
      </c>
      <c r="I99" s="86"/>
      <c r="J99" s="116"/>
      <c r="K99" s="117">
        <f t="shared" si="26"/>
        <v>0</v>
      </c>
      <c r="L99" s="116">
        <f t="shared" si="27"/>
        <v>0</v>
      </c>
      <c r="N99" s="19">
        <f>Hladiny!I16</f>
        <v>25.014999999999986</v>
      </c>
      <c r="O99" s="19">
        <v>10</v>
      </c>
      <c r="P99" s="19">
        <f t="shared" si="23"/>
        <v>0</v>
      </c>
      <c r="Q99" s="19"/>
      <c r="R99" s="11"/>
      <c r="S99" s="11"/>
    </row>
    <row r="100" spans="1:19">
      <c r="A100" s="119">
        <v>8</v>
      </c>
      <c r="B100" s="118">
        <v>210</v>
      </c>
      <c r="C100" s="42">
        <f t="shared" si="21"/>
        <v>25.050000000000011</v>
      </c>
      <c r="D100" s="19">
        <v>0</v>
      </c>
      <c r="E100" s="89">
        <f t="shared" si="24"/>
        <v>82.917124292862454</v>
      </c>
      <c r="F100" s="42">
        <f t="shared" si="25"/>
        <v>0</v>
      </c>
      <c r="G100" s="86"/>
      <c r="H100" s="25">
        <f t="shared" si="22"/>
        <v>0</v>
      </c>
      <c r="I100" s="86"/>
      <c r="J100" s="116"/>
      <c r="K100" s="117">
        <f t="shared" si="26"/>
        <v>0</v>
      </c>
      <c r="L100" s="116">
        <f t="shared" si="27"/>
        <v>0</v>
      </c>
      <c r="N100" s="19">
        <f>Hladiny!I17</f>
        <v>25.050000000000011</v>
      </c>
      <c r="O100" s="19">
        <v>10</v>
      </c>
      <c r="P100" s="19">
        <f t="shared" si="23"/>
        <v>0</v>
      </c>
      <c r="Q100" s="19"/>
      <c r="R100" s="11"/>
      <c r="S100" s="11"/>
    </row>
    <row r="101" spans="1:19">
      <c r="A101" s="119">
        <v>9</v>
      </c>
      <c r="B101" s="118">
        <v>240</v>
      </c>
      <c r="C101" s="42">
        <f t="shared" si="21"/>
        <v>25.095000000000027</v>
      </c>
      <c r="D101" s="19">
        <v>0</v>
      </c>
      <c r="E101" s="89">
        <f t="shared" si="24"/>
        <v>82.842748026473615</v>
      </c>
      <c r="F101" s="42">
        <f t="shared" si="25"/>
        <v>0</v>
      </c>
      <c r="G101" s="86"/>
      <c r="H101" s="25">
        <f t="shared" si="22"/>
        <v>0</v>
      </c>
      <c r="I101" s="86"/>
      <c r="J101" s="116"/>
      <c r="K101" s="117">
        <f t="shared" si="26"/>
        <v>0</v>
      </c>
      <c r="L101" s="116">
        <f t="shared" si="27"/>
        <v>0</v>
      </c>
      <c r="N101" s="19">
        <f>Hladiny!I18</f>
        <v>25.095000000000027</v>
      </c>
      <c r="O101" s="19">
        <v>10</v>
      </c>
      <c r="P101" s="19">
        <f t="shared" si="23"/>
        <v>0</v>
      </c>
      <c r="Q101" s="19"/>
      <c r="R101" s="11"/>
      <c r="S101" s="11"/>
    </row>
    <row r="102" spans="1:19">
      <c r="A102" s="119">
        <v>10</v>
      </c>
      <c r="B102" s="118">
        <v>270</v>
      </c>
      <c r="C102" s="42">
        <f t="shared" si="21"/>
        <v>25.129999999999995</v>
      </c>
      <c r="D102" s="19">
        <v>0</v>
      </c>
      <c r="E102" s="89">
        <f t="shared" si="24"/>
        <v>82.785037989496658</v>
      </c>
      <c r="F102" s="42">
        <f t="shared" si="25"/>
        <v>0</v>
      </c>
      <c r="G102" s="86"/>
      <c r="H102" s="25">
        <f t="shared" si="22"/>
        <v>0</v>
      </c>
      <c r="I102" s="86"/>
      <c r="J102" s="116"/>
      <c r="K102" s="117">
        <f t="shared" si="26"/>
        <v>0</v>
      </c>
      <c r="L102" s="116">
        <f t="shared" si="27"/>
        <v>0</v>
      </c>
      <c r="N102" s="19">
        <f>Hladiny!I19</f>
        <v>25.129999999999995</v>
      </c>
      <c r="O102" s="19">
        <v>10</v>
      </c>
      <c r="P102" s="19">
        <f t="shared" si="23"/>
        <v>0</v>
      </c>
      <c r="Q102" s="19"/>
      <c r="R102" s="11"/>
      <c r="S102" s="11"/>
    </row>
    <row r="103" spans="1:19">
      <c r="A103" s="119">
        <v>11</v>
      </c>
      <c r="B103" s="118">
        <v>300</v>
      </c>
      <c r="C103" s="42">
        <f t="shared" si="21"/>
        <v>25.15500000000003</v>
      </c>
      <c r="D103" s="19">
        <v>0</v>
      </c>
      <c r="E103" s="89">
        <f t="shared" si="24"/>
        <v>82.743890296716742</v>
      </c>
      <c r="F103" s="42">
        <f t="shared" si="25"/>
        <v>0</v>
      </c>
      <c r="G103" s="86"/>
      <c r="H103" s="25">
        <f t="shared" si="22"/>
        <v>0</v>
      </c>
      <c r="I103" s="86"/>
      <c r="J103" s="116"/>
      <c r="K103" s="117">
        <f t="shared" si="26"/>
        <v>0</v>
      </c>
      <c r="L103" s="116">
        <f t="shared" si="27"/>
        <v>0</v>
      </c>
      <c r="N103" s="19">
        <f>Hladiny!I20</f>
        <v>25.15500000000003</v>
      </c>
      <c r="O103" s="19">
        <v>10</v>
      </c>
      <c r="P103" s="19">
        <f t="shared" si="23"/>
        <v>0</v>
      </c>
      <c r="Q103" s="19"/>
      <c r="R103" s="11"/>
      <c r="S103" s="11"/>
    </row>
    <row r="104" spans="1:19">
      <c r="A104" s="119">
        <v>12</v>
      </c>
      <c r="B104" s="118">
        <v>330</v>
      </c>
      <c r="C104" s="42">
        <f t="shared" si="21"/>
        <v>25.180000000000007</v>
      </c>
      <c r="D104" s="19">
        <v>0</v>
      </c>
      <c r="E104" s="89">
        <f t="shared" si="24"/>
        <v>82.702803899478411</v>
      </c>
      <c r="F104" s="42">
        <f t="shared" si="25"/>
        <v>0</v>
      </c>
      <c r="G104" s="86"/>
      <c r="H104" s="25">
        <f t="shared" si="22"/>
        <v>0</v>
      </c>
      <c r="I104" s="86"/>
      <c r="J104" s="116"/>
      <c r="K104" s="117">
        <f t="shared" si="26"/>
        <v>0</v>
      </c>
      <c r="L104" s="116">
        <f t="shared" si="27"/>
        <v>0</v>
      </c>
      <c r="N104" s="19">
        <f>Hladiny!I21</f>
        <v>25.180000000000007</v>
      </c>
      <c r="O104" s="19">
        <v>10</v>
      </c>
      <c r="P104" s="19">
        <f t="shared" si="23"/>
        <v>0</v>
      </c>
      <c r="Q104" s="19"/>
      <c r="R104" s="11"/>
      <c r="S104" s="11"/>
    </row>
    <row r="105" spans="1:19">
      <c r="A105" s="119">
        <v>13</v>
      </c>
      <c r="B105" s="118">
        <v>360</v>
      </c>
      <c r="C105" s="42">
        <f t="shared" si="21"/>
        <v>25.189999999999998</v>
      </c>
      <c r="D105" s="19">
        <v>0</v>
      </c>
      <c r="E105" s="89">
        <f t="shared" si="24"/>
        <v>82.686386469262175</v>
      </c>
      <c r="F105" s="42">
        <f t="shared" si="25"/>
        <v>0</v>
      </c>
      <c r="G105" s="86"/>
      <c r="H105" s="25">
        <f t="shared" si="22"/>
        <v>0</v>
      </c>
      <c r="I105" s="86"/>
      <c r="J105" s="116"/>
      <c r="K105" s="117">
        <f t="shared" si="26"/>
        <v>0</v>
      </c>
      <c r="L105" s="116">
        <f t="shared" si="27"/>
        <v>0</v>
      </c>
      <c r="N105" s="19">
        <f>Hladiny!I22</f>
        <v>25.189999999999998</v>
      </c>
      <c r="O105" s="19">
        <v>10</v>
      </c>
      <c r="P105" s="19">
        <f t="shared" si="23"/>
        <v>0</v>
      </c>
      <c r="Q105" s="19"/>
      <c r="R105" s="11"/>
      <c r="S105" s="11"/>
    </row>
    <row r="106" spans="1:19">
      <c r="A106" s="115">
        <v>14</v>
      </c>
      <c r="B106" s="114">
        <v>365</v>
      </c>
      <c r="C106" s="60">
        <f t="shared" si="21"/>
        <v>25.199999999999989</v>
      </c>
      <c r="D106" s="109">
        <v>0</v>
      </c>
      <c r="E106" s="24">
        <f t="shared" si="24"/>
        <v>82.669978812295568</v>
      </c>
      <c r="F106" s="60">
        <f t="shared" si="25"/>
        <v>0</v>
      </c>
      <c r="G106" s="113"/>
      <c r="H106" s="22">
        <f t="shared" si="22"/>
        <v>0</v>
      </c>
      <c r="I106" s="112"/>
      <c r="J106" s="110"/>
      <c r="K106" s="111">
        <f t="shared" si="26"/>
        <v>0</v>
      </c>
      <c r="L106" s="110">
        <f t="shared" si="27"/>
        <v>0</v>
      </c>
      <c r="N106" s="109">
        <f>Hladiny!I23</f>
        <v>25.199999999999989</v>
      </c>
      <c r="O106" s="109">
        <v>10</v>
      </c>
      <c r="P106" s="109">
        <f t="shared" si="23"/>
        <v>0</v>
      </c>
      <c r="Q106" s="109"/>
      <c r="R106" s="7"/>
      <c r="S106" s="7"/>
    </row>
  </sheetData>
  <mergeCells count="1">
    <mergeCell ref="A3:B3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&amp;LPöyry Environment a.s. Brno&amp;C&amp;A&amp;R&amp;D</oddHeader>
    <oddFooter>&amp;L&amp;F&amp;RStrana &amp;P</oddFooter>
  </headerFooter>
  <rowBreaks count="1" manualBreakCount="1">
    <brk id="47" max="65535" man="1"/>
  </rowBreaks>
  <colBreaks count="1" manualBreakCount="1">
    <brk id="1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6"/>
  <sheetViews>
    <sheetView showGridLines="0" showZeros="0" zoomScale="75" workbookViewId="0">
      <selection activeCell="F19" sqref="F19"/>
    </sheetView>
  </sheetViews>
  <sheetFormatPr defaultRowHeight="12.75"/>
  <cols>
    <col min="1" max="1" width="9.140625" style="2"/>
    <col min="2" max="8" width="10.7109375" style="2" customWidth="1"/>
    <col min="9" max="9" width="9.140625" style="2"/>
    <col min="10" max="10" width="12.7109375" style="2" bestFit="1" customWidth="1"/>
    <col min="11" max="16384" width="9.140625" style="2"/>
  </cols>
  <sheetData>
    <row r="1" spans="1:11" ht="18">
      <c r="A1" s="178" t="s">
        <v>0</v>
      </c>
      <c r="B1" s="177" t="s">
        <v>461</v>
      </c>
      <c r="C1" s="177"/>
      <c r="D1" s="177"/>
      <c r="E1" s="177"/>
      <c r="F1" s="176" t="s">
        <v>183</v>
      </c>
      <c r="G1" s="176">
        <v>1</v>
      </c>
      <c r="H1" s="175"/>
    </row>
    <row r="3" spans="1:11" ht="18">
      <c r="A3" s="437"/>
      <c r="B3" s="438"/>
      <c r="C3" s="160" t="s">
        <v>182</v>
      </c>
      <c r="D3" s="30"/>
      <c r="E3" s="174">
        <f>Hladiny!D3</f>
        <v>358.5</v>
      </c>
      <c r="F3" s="30" t="s">
        <v>181</v>
      </c>
      <c r="G3" s="30"/>
      <c r="H3" s="173"/>
    </row>
    <row r="4" spans="1:11" ht="15">
      <c r="A4" s="172"/>
      <c r="B4" s="171"/>
      <c r="C4" s="49" t="s">
        <v>4</v>
      </c>
      <c r="D4" s="26"/>
      <c r="E4" s="170">
        <f>Hladiny!D4</f>
        <v>333.2</v>
      </c>
      <c r="F4" s="26" t="s">
        <v>181</v>
      </c>
      <c r="G4" s="26"/>
      <c r="H4" s="169"/>
    </row>
    <row r="5" spans="1:11" ht="15">
      <c r="A5" s="168"/>
      <c r="B5" s="167"/>
      <c r="C5" s="101" t="s">
        <v>180</v>
      </c>
      <c r="D5" s="23"/>
      <c r="E5" s="166">
        <f>E3-E4</f>
        <v>25.300000000000011</v>
      </c>
      <c r="F5" s="23" t="s">
        <v>179</v>
      </c>
      <c r="G5" s="23"/>
      <c r="H5" s="165"/>
    </row>
    <row r="7" spans="1:11">
      <c r="A7" s="410" t="s">
        <v>178</v>
      </c>
      <c r="B7" s="125"/>
      <c r="C7" s="163" t="s">
        <v>177</v>
      </c>
      <c r="D7" s="156" t="s">
        <v>176</v>
      </c>
      <c r="E7" s="30"/>
      <c r="F7" s="156" t="s">
        <v>176</v>
      </c>
      <c r="G7" s="58"/>
      <c r="H7" s="155" t="s">
        <v>456</v>
      </c>
      <c r="J7" s="130"/>
      <c r="K7" s="130"/>
    </row>
    <row r="8" spans="1:11">
      <c r="A8" s="158"/>
      <c r="B8" s="26"/>
      <c r="C8" s="162" t="s">
        <v>122</v>
      </c>
      <c r="D8" s="282">
        <v>1</v>
      </c>
      <c r="E8" s="26"/>
      <c r="F8" s="282">
        <v>1</v>
      </c>
      <c r="G8" s="26"/>
      <c r="H8" s="420">
        <v>1</v>
      </c>
    </row>
    <row r="9" spans="1:11">
      <c r="A9" s="158"/>
      <c r="B9" s="419" t="s">
        <v>175</v>
      </c>
      <c r="C9" s="161" t="s">
        <v>174</v>
      </c>
      <c r="D9" s="100">
        <v>0.5</v>
      </c>
      <c r="E9" s="26"/>
      <c r="F9" s="100">
        <v>0.25</v>
      </c>
      <c r="G9" s="26"/>
      <c r="H9" s="99">
        <v>0.34</v>
      </c>
    </row>
    <row r="10" spans="1:11">
      <c r="A10" s="154" t="s">
        <v>62</v>
      </c>
      <c r="B10" s="135"/>
      <c r="C10" s="161" t="s">
        <v>173</v>
      </c>
      <c r="D10" s="100">
        <v>25</v>
      </c>
      <c r="E10" s="26"/>
      <c r="F10" s="100">
        <v>20</v>
      </c>
      <c r="G10" s="26"/>
      <c r="H10" s="99">
        <v>20</v>
      </c>
    </row>
    <row r="11" spans="1:11">
      <c r="A11" s="158"/>
      <c r="B11" s="26"/>
      <c r="C11" s="17"/>
      <c r="D11" s="282"/>
      <c r="E11" s="26"/>
      <c r="F11" s="282"/>
      <c r="G11" s="153"/>
      <c r="H11" s="420"/>
    </row>
    <row r="12" spans="1:11">
      <c r="A12" s="410" t="s">
        <v>172</v>
      </c>
      <c r="B12" s="125"/>
      <c r="C12" s="163" t="s">
        <v>177</v>
      </c>
      <c r="D12" s="58" t="s">
        <v>171</v>
      </c>
      <c r="E12" s="30"/>
      <c r="F12" s="58" t="s">
        <v>171</v>
      </c>
      <c r="G12" s="156"/>
      <c r="H12" s="164" t="s">
        <v>171</v>
      </c>
    </row>
    <row r="13" spans="1:11">
      <c r="A13" s="49"/>
      <c r="B13" s="26"/>
      <c r="C13" s="11" t="s">
        <v>474</v>
      </c>
      <c r="D13" s="153" t="s">
        <v>483</v>
      </c>
      <c r="E13" s="26"/>
      <c r="F13" s="153" t="s">
        <v>481</v>
      </c>
      <c r="G13" s="153"/>
      <c r="H13" s="152" t="s">
        <v>482</v>
      </c>
    </row>
    <row r="14" spans="1:11">
      <c r="A14" s="158"/>
      <c r="B14" s="26"/>
      <c r="C14" s="159" t="s">
        <v>475</v>
      </c>
      <c r="D14" s="153" t="s">
        <v>170</v>
      </c>
      <c r="E14" s="153"/>
      <c r="F14" s="153" t="s">
        <v>170</v>
      </c>
      <c r="G14" s="153"/>
      <c r="H14" s="152" t="s">
        <v>170</v>
      </c>
    </row>
    <row r="15" spans="1:11">
      <c r="A15" s="158"/>
      <c r="B15" s="26"/>
      <c r="C15" s="9" t="s">
        <v>472</v>
      </c>
      <c r="D15" s="428">
        <v>0.93</v>
      </c>
      <c r="E15" s="151"/>
      <c r="F15" s="428">
        <v>0.92</v>
      </c>
      <c r="G15" s="151"/>
      <c r="H15" s="429">
        <v>0.93</v>
      </c>
    </row>
    <row r="16" spans="1:11">
      <c r="A16" s="410" t="s">
        <v>169</v>
      </c>
      <c r="B16" s="125"/>
      <c r="C16" s="57"/>
      <c r="D16" s="154" t="s">
        <v>168</v>
      </c>
      <c r="E16" s="156"/>
      <c r="F16" s="63" t="s">
        <v>168</v>
      </c>
      <c r="G16" s="153"/>
      <c r="H16" s="421" t="s">
        <v>168</v>
      </c>
    </row>
    <row r="17" spans="1:14">
      <c r="A17" s="49"/>
      <c r="B17" s="26"/>
      <c r="C17" s="17" t="s">
        <v>473</v>
      </c>
      <c r="D17" s="430">
        <v>1</v>
      </c>
      <c r="E17" s="153"/>
      <c r="F17" s="431">
        <v>1</v>
      </c>
      <c r="G17" s="153"/>
      <c r="H17" s="432">
        <v>1</v>
      </c>
    </row>
    <row r="18" spans="1:14">
      <c r="A18" s="424" t="s">
        <v>476</v>
      </c>
      <c r="B18" s="40"/>
      <c r="C18" s="47" t="s">
        <v>477</v>
      </c>
      <c r="D18" s="422"/>
      <c r="E18" s="422"/>
      <c r="F18" s="425">
        <v>1</v>
      </c>
      <c r="G18" s="422"/>
      <c r="H18" s="423"/>
    </row>
    <row r="19" spans="1:14">
      <c r="A19" s="26"/>
      <c r="B19" s="26"/>
      <c r="C19" s="63"/>
      <c r="D19" s="26"/>
      <c r="E19" s="26"/>
      <c r="F19" s="26"/>
      <c r="G19" s="26"/>
      <c r="H19" s="26"/>
    </row>
    <row r="20" spans="1:14">
      <c r="A20" s="26"/>
      <c r="B20" s="26"/>
      <c r="C20" s="63"/>
      <c r="D20" s="26"/>
      <c r="E20" s="26"/>
      <c r="F20" s="26"/>
      <c r="G20" s="26"/>
      <c r="H20" s="26"/>
    </row>
    <row r="22" spans="1:14">
      <c r="A22" s="126" t="s">
        <v>55</v>
      </c>
      <c r="B22" s="124" t="s">
        <v>24</v>
      </c>
      <c r="C22" s="124" t="s">
        <v>56</v>
      </c>
      <c r="D22" s="125" t="s">
        <v>57</v>
      </c>
      <c r="E22" s="124" t="s">
        <v>57</v>
      </c>
      <c r="F22" s="125" t="s">
        <v>158</v>
      </c>
      <c r="G22" s="124" t="s">
        <v>158</v>
      </c>
      <c r="H22" s="150" t="s">
        <v>167</v>
      </c>
      <c r="I22" s="120" t="s">
        <v>62</v>
      </c>
    </row>
    <row r="23" spans="1:14">
      <c r="A23" s="123" t="s">
        <v>61</v>
      </c>
      <c r="B23" s="121" t="s">
        <v>62</v>
      </c>
      <c r="C23" s="121" t="s">
        <v>63</v>
      </c>
      <c r="D23" s="122" t="s">
        <v>25</v>
      </c>
      <c r="E23" s="121" t="s">
        <v>64</v>
      </c>
      <c r="F23" s="122" t="s">
        <v>153</v>
      </c>
      <c r="G23" s="121" t="s">
        <v>166</v>
      </c>
      <c r="H23" s="149" t="s">
        <v>165</v>
      </c>
      <c r="I23" s="120" t="s">
        <v>62</v>
      </c>
    </row>
    <row r="24" spans="1:14">
      <c r="A24" s="148">
        <v>0</v>
      </c>
      <c r="B24" s="147">
        <v>0</v>
      </c>
      <c r="C24" s="145"/>
      <c r="D24" s="146"/>
      <c r="E24" s="145"/>
      <c r="F24" s="146"/>
      <c r="G24" s="145"/>
      <c r="H24" s="144"/>
      <c r="I24" s="120"/>
    </row>
    <row r="25" spans="1:14" ht="15">
      <c r="A25" s="119">
        <v>1</v>
      </c>
      <c r="B25" s="118">
        <v>10</v>
      </c>
      <c r="C25" s="44">
        <f t="shared" ref="C25:C38" si="0">MIN(C50,C73)</f>
        <v>23.65500000000003</v>
      </c>
      <c r="D25" s="89">
        <f>Hladiny!E10</f>
        <v>4.7</v>
      </c>
      <c r="E25" s="143">
        <f>$D50+$D73+$D93</f>
        <v>1.02</v>
      </c>
      <c r="F25" s="25">
        <f>$H50+$H73+$H93</f>
        <v>193.43091266100024</v>
      </c>
      <c r="G25" s="25">
        <f>$K50+$K73+$K93</f>
        <v>179.41377799098024</v>
      </c>
      <c r="H25" s="426">
        <f>$G25*$F$18*0.36*2/3</f>
        <v>43.059306717835256</v>
      </c>
      <c r="I25" s="4"/>
      <c r="J25" s="270"/>
      <c r="N25" s="21">
        <f>E25+Hladiny!$J$3</f>
        <v>1.02</v>
      </c>
    </row>
    <row r="26" spans="1:14" ht="15">
      <c r="A26" s="119">
        <f t="shared" ref="A26:A37" si="1">$A25+1</f>
        <v>2</v>
      </c>
      <c r="B26" s="118">
        <f>$B25+20</f>
        <v>30</v>
      </c>
      <c r="C26" s="42">
        <f t="shared" si="0"/>
        <v>23.785000000000025</v>
      </c>
      <c r="D26" s="89">
        <f>Hladiny!E11</f>
        <v>1.44</v>
      </c>
      <c r="E26" s="84">
        <f t="shared" ref="E26:E38" si="2">$D51+$D74+$D94</f>
        <v>1.03</v>
      </c>
      <c r="F26" s="25">
        <f t="shared" ref="F26:F38" si="3">$H51+$H74+$H94</f>
        <v>197.45717553450021</v>
      </c>
      <c r="G26" s="25">
        <f t="shared" ref="G26:G38" si="4">$K51+$K74+$K94</f>
        <v>183.14973949896023</v>
      </c>
      <c r="H26" s="426">
        <f t="shared" ref="H26:H36" si="5">$G26*$F$18*0.72</f>
        <v>131.86781243925137</v>
      </c>
      <c r="I26" s="4"/>
      <c r="N26" s="21">
        <f>E26+Hladiny!$J$3</f>
        <v>1.03</v>
      </c>
    </row>
    <row r="27" spans="1:14" ht="15">
      <c r="A27" s="119">
        <f t="shared" si="1"/>
        <v>3</v>
      </c>
      <c r="B27" s="118">
        <f t="shared" ref="B27:B37" si="6">$B26+30</f>
        <v>60</v>
      </c>
      <c r="C27" s="42">
        <f t="shared" si="0"/>
        <v>23.947499999999991</v>
      </c>
      <c r="D27" s="89">
        <f>Hladiny!E12</f>
        <v>0.9</v>
      </c>
      <c r="E27" s="84">
        <f t="shared" si="2"/>
        <v>0.90000000000000013</v>
      </c>
      <c r="F27" s="25">
        <f t="shared" si="3"/>
        <v>179.70134364179995</v>
      </c>
      <c r="G27" s="25">
        <f t="shared" si="4"/>
        <v>166.62890713937395</v>
      </c>
      <c r="H27" s="426">
        <f t="shared" si="5"/>
        <v>119.97281314034925</v>
      </c>
      <c r="I27" s="4"/>
      <c r="N27" s="21">
        <f>E27+Hladiny!$J$3</f>
        <v>0.90000000000000013</v>
      </c>
    </row>
    <row r="28" spans="1:14" ht="15">
      <c r="A28" s="119">
        <f t="shared" si="1"/>
        <v>4</v>
      </c>
      <c r="B28" s="118">
        <f t="shared" si="6"/>
        <v>90</v>
      </c>
      <c r="C28" s="42">
        <f t="shared" si="0"/>
        <v>24.454999999999995</v>
      </c>
      <c r="D28" s="89">
        <f>Hladiny!E13</f>
        <v>0.67400000000000004</v>
      </c>
      <c r="E28" s="84">
        <f t="shared" si="2"/>
        <v>0.66999999999999993</v>
      </c>
      <c r="F28" s="25">
        <f t="shared" si="3"/>
        <v>135.64386080999998</v>
      </c>
      <c r="G28" s="25">
        <f t="shared" si="4"/>
        <v>126.14879055329997</v>
      </c>
      <c r="H28" s="426">
        <f t="shared" si="5"/>
        <v>90.827129198375985</v>
      </c>
      <c r="I28" s="4"/>
      <c r="N28" s="21">
        <f>E28+Hladiny!$J$3</f>
        <v>0.66999999999999993</v>
      </c>
    </row>
    <row r="29" spans="1:14" ht="15">
      <c r="A29" s="119">
        <f t="shared" si="1"/>
        <v>5</v>
      </c>
      <c r="B29" s="118">
        <f t="shared" si="6"/>
        <v>120</v>
      </c>
      <c r="C29" s="42">
        <f t="shared" si="0"/>
        <v>24.032500000000027</v>
      </c>
      <c r="D29" s="89">
        <f>Hladiny!E14</f>
        <v>0.57999999999999996</v>
      </c>
      <c r="E29" s="84">
        <f t="shared" si="2"/>
        <v>0.58000000000000007</v>
      </c>
      <c r="F29" s="25">
        <f t="shared" si="3"/>
        <v>114.30430760250015</v>
      </c>
      <c r="G29" s="25">
        <f t="shared" si="4"/>
        <v>105.77844268470014</v>
      </c>
      <c r="H29" s="426">
        <f t="shared" si="5"/>
        <v>76.160478732984103</v>
      </c>
      <c r="I29" s="4"/>
      <c r="N29" s="21">
        <f>E29+Hladiny!$J$3</f>
        <v>0.58000000000000007</v>
      </c>
    </row>
    <row r="30" spans="1:14" ht="15">
      <c r="A30" s="119">
        <f t="shared" si="1"/>
        <v>6</v>
      </c>
      <c r="B30" s="118">
        <f t="shared" si="6"/>
        <v>150</v>
      </c>
      <c r="C30" s="42">
        <f t="shared" si="0"/>
        <v>24.509000000000004</v>
      </c>
      <c r="D30" s="89">
        <f>Hladiny!E15</f>
        <v>0.51</v>
      </c>
      <c r="E30" s="84">
        <f t="shared" si="2"/>
        <v>0.51</v>
      </c>
      <c r="F30" s="25">
        <f t="shared" si="3"/>
        <v>100.08899908200003</v>
      </c>
      <c r="G30" s="25">
        <f t="shared" si="4"/>
        <v>92.693267216460029</v>
      </c>
      <c r="H30" s="426">
        <f t="shared" si="5"/>
        <v>66.739152395851221</v>
      </c>
      <c r="I30" s="4"/>
      <c r="N30" s="21">
        <f>E30+Hladiny!$J$3</f>
        <v>0.51</v>
      </c>
    </row>
    <row r="31" spans="1:14" ht="15">
      <c r="A31" s="119">
        <f t="shared" si="1"/>
        <v>7</v>
      </c>
      <c r="B31" s="118">
        <f t="shared" si="6"/>
        <v>180</v>
      </c>
      <c r="C31" s="42">
        <f t="shared" si="0"/>
        <v>24.204999999999988</v>
      </c>
      <c r="D31" s="89">
        <f>Hladiny!E16</f>
        <v>0.45400000000000001</v>
      </c>
      <c r="E31" s="84">
        <f t="shared" si="2"/>
        <v>0.45</v>
      </c>
      <c r="F31" s="25">
        <f t="shared" si="3"/>
        <v>90.825026624999964</v>
      </c>
      <c r="G31" s="25">
        <f t="shared" si="4"/>
        <v>84.467274761249968</v>
      </c>
      <c r="H31" s="426">
        <f t="shared" si="5"/>
        <v>60.816437828099971</v>
      </c>
      <c r="I31" s="4"/>
      <c r="N31" s="21">
        <f>E31+Hladiny!$J$3</f>
        <v>0.45</v>
      </c>
    </row>
    <row r="32" spans="1:14" ht="15">
      <c r="A32" s="119">
        <f t="shared" si="1"/>
        <v>8</v>
      </c>
      <c r="B32" s="118">
        <f t="shared" si="6"/>
        <v>210</v>
      </c>
      <c r="C32" s="42">
        <f t="shared" si="0"/>
        <v>24.560000000000013</v>
      </c>
      <c r="D32" s="89">
        <f>Hladiny!E17</f>
        <v>0.35</v>
      </c>
      <c r="E32" s="84">
        <f t="shared" si="2"/>
        <v>0.35</v>
      </c>
      <c r="F32" s="25">
        <f t="shared" si="3"/>
        <v>75.894084000000035</v>
      </c>
      <c r="G32" s="25">
        <f t="shared" si="4"/>
        <v>70.581498120000035</v>
      </c>
      <c r="H32" s="426">
        <f t="shared" si="5"/>
        <v>50.818678646400024</v>
      </c>
      <c r="I32" s="4"/>
      <c r="N32" s="21">
        <f>E32+Hladiny!$J$3</f>
        <v>0.35</v>
      </c>
    </row>
    <row r="33" spans="1:19" ht="15">
      <c r="A33" s="119">
        <f t="shared" si="1"/>
        <v>9</v>
      </c>
      <c r="B33" s="118">
        <f t="shared" si="6"/>
        <v>240</v>
      </c>
      <c r="C33" s="42">
        <f t="shared" si="0"/>
        <v>24.157500000000027</v>
      </c>
      <c r="D33" s="89">
        <f>Hladiny!E18</f>
        <v>0.25</v>
      </c>
      <c r="E33" s="84">
        <f t="shared" si="2"/>
        <v>0.25</v>
      </c>
      <c r="F33" s="25">
        <f t="shared" si="3"/>
        <v>52.729179187500065</v>
      </c>
      <c r="G33" s="25">
        <f t="shared" si="4"/>
        <v>48.510844852500064</v>
      </c>
      <c r="H33" s="426">
        <f t="shared" si="5"/>
        <v>34.927808293800048</v>
      </c>
      <c r="I33" s="4"/>
      <c r="N33" s="21">
        <f>E33+Hladiny!$J$3</f>
        <v>0.25</v>
      </c>
    </row>
    <row r="34" spans="1:19" ht="15">
      <c r="A34" s="119">
        <f t="shared" si="1"/>
        <v>10</v>
      </c>
      <c r="B34" s="118">
        <f t="shared" si="6"/>
        <v>270</v>
      </c>
      <c r="C34" s="42">
        <f t="shared" si="0"/>
        <v>24.643999999999995</v>
      </c>
      <c r="D34" s="89">
        <f>Hladiny!E19</f>
        <v>0.17599999999999999</v>
      </c>
      <c r="E34" s="84">
        <f t="shared" si="2"/>
        <v>0.18</v>
      </c>
      <c r="F34" s="25">
        <f t="shared" si="3"/>
        <v>39.164737679999988</v>
      </c>
      <c r="G34" s="25">
        <f t="shared" si="4"/>
        <v>36.031558665599988</v>
      </c>
      <c r="H34" s="426">
        <f t="shared" si="5"/>
        <v>25.94272223923199</v>
      </c>
      <c r="I34" s="4"/>
      <c r="N34" s="21">
        <f>E34+Hladiny!$J$3</f>
        <v>0.18</v>
      </c>
    </row>
    <row r="35" spans="1:19" ht="15">
      <c r="A35" s="119">
        <f t="shared" si="1"/>
        <v>11</v>
      </c>
      <c r="B35" s="118">
        <f t="shared" si="6"/>
        <v>300</v>
      </c>
      <c r="C35" s="42">
        <f t="shared" si="0"/>
        <v>24.861000000000029</v>
      </c>
      <c r="D35" s="89">
        <f>Hladiny!E20</f>
        <v>0.14000000000000001</v>
      </c>
      <c r="E35" s="84">
        <f t="shared" si="2"/>
        <v>0.14000000000000001</v>
      </c>
      <c r="F35" s="25">
        <f t="shared" si="3"/>
        <v>29.022482790000034</v>
      </c>
      <c r="G35" s="25">
        <f t="shared" si="4"/>
        <v>26.700684166800031</v>
      </c>
      <c r="H35" s="426">
        <f t="shared" si="5"/>
        <v>19.224492600096021</v>
      </c>
      <c r="I35" s="4"/>
      <c r="N35" s="21">
        <f>E35+Hladiny!$J$3</f>
        <v>0.14000000000000001</v>
      </c>
    </row>
    <row r="36" spans="1:19" ht="15">
      <c r="A36" s="119">
        <f t="shared" si="1"/>
        <v>12</v>
      </c>
      <c r="B36" s="118">
        <f t="shared" si="6"/>
        <v>330</v>
      </c>
      <c r="C36" s="42">
        <f t="shared" si="0"/>
        <v>25.030000000000008</v>
      </c>
      <c r="D36" s="89">
        <f>Hladiny!E21</f>
        <v>0.10100000000000001</v>
      </c>
      <c r="E36" s="84">
        <f t="shared" si="2"/>
        <v>0.1</v>
      </c>
      <c r="F36" s="25">
        <f t="shared" si="3"/>
        <v>19.643544000000009</v>
      </c>
      <c r="G36" s="25">
        <f t="shared" si="4"/>
        <v>18.072060480000008</v>
      </c>
      <c r="H36" s="426">
        <f t="shared" si="5"/>
        <v>13.011883545600005</v>
      </c>
      <c r="I36" s="4"/>
      <c r="N36" s="21">
        <f>E36+Hladiny!$J$3</f>
        <v>0.1</v>
      </c>
    </row>
    <row r="37" spans="1:19" ht="15">
      <c r="A37" s="119">
        <f t="shared" si="1"/>
        <v>13</v>
      </c>
      <c r="B37" s="118">
        <f t="shared" si="6"/>
        <v>360</v>
      </c>
      <c r="C37" s="42">
        <f t="shared" si="0"/>
        <v>25.189999999999998</v>
      </c>
      <c r="D37" s="89">
        <f>Hladiny!E22</f>
        <v>9.0999999999999998E-2</v>
      </c>
      <c r="E37" s="84">
        <f t="shared" si="2"/>
        <v>0</v>
      </c>
      <c r="F37" s="25">
        <f t="shared" si="3"/>
        <v>0</v>
      </c>
      <c r="G37" s="25">
        <f t="shared" si="4"/>
        <v>0</v>
      </c>
      <c r="H37" s="426">
        <f>$G37*$F$18*0.48</f>
        <v>0</v>
      </c>
      <c r="I37" s="4"/>
      <c r="N37" s="21">
        <f>E37+Hladiny!$J$3</f>
        <v>0</v>
      </c>
    </row>
    <row r="38" spans="1:19" ht="15">
      <c r="A38" s="115">
        <v>14</v>
      </c>
      <c r="B38" s="114">
        <v>365</v>
      </c>
      <c r="C38" s="60">
        <f t="shared" si="0"/>
        <v>25.199999999999989</v>
      </c>
      <c r="D38" s="60">
        <f>Hladiny!E23</f>
        <v>7.6999999999999999E-2</v>
      </c>
      <c r="E38" s="82">
        <f t="shared" si="2"/>
        <v>0</v>
      </c>
      <c r="F38" s="22">
        <f t="shared" si="3"/>
        <v>0</v>
      </c>
      <c r="G38" s="22">
        <f t="shared" si="4"/>
        <v>0</v>
      </c>
      <c r="H38" s="427" t="s">
        <v>62</v>
      </c>
      <c r="I38" s="4"/>
      <c r="N38" s="21">
        <f>E38+Hladiny!$J$3</f>
        <v>0</v>
      </c>
    </row>
    <row r="39" spans="1:19">
      <c r="C39" s="4"/>
      <c r="D39" s="4"/>
      <c r="E39" s="130"/>
      <c r="F39" s="130"/>
      <c r="G39" s="130"/>
      <c r="H39" s="3"/>
      <c r="I39" s="4"/>
      <c r="J39" s="130"/>
    </row>
    <row r="40" spans="1:19">
      <c r="A40" s="138"/>
      <c r="B40" s="140" t="s">
        <v>164</v>
      </c>
      <c r="C40" s="40"/>
      <c r="D40" s="40"/>
      <c r="E40" s="40"/>
      <c r="F40" s="40"/>
      <c r="G40" s="139">
        <f>ROUND(SUM($H25:$H38),-1)</f>
        <v>730</v>
      </c>
      <c r="H40" s="128" t="s">
        <v>162</v>
      </c>
    </row>
    <row r="41" spans="1:19">
      <c r="A41" s="138"/>
      <c r="B41" s="61" t="s">
        <v>163</v>
      </c>
      <c r="C41" s="23"/>
      <c r="D41" s="23"/>
      <c r="E41" s="23"/>
      <c r="F41" s="23"/>
      <c r="G41" s="137">
        <f>ROUND(+G40*0.95,-1)</f>
        <v>690</v>
      </c>
      <c r="H41" s="127" t="s">
        <v>162</v>
      </c>
    </row>
    <row r="43" spans="1:19">
      <c r="O43" s="98"/>
    </row>
    <row r="45" spans="1:19">
      <c r="A45" s="129" t="s">
        <v>161</v>
      </c>
      <c r="B45" s="62" t="s">
        <v>176</v>
      </c>
      <c r="C45" s="30"/>
      <c r="D45" s="30"/>
      <c r="E45" s="64"/>
      <c r="F45" s="47" t="s">
        <v>118</v>
      </c>
      <c r="G45" s="103">
        <v>0.32</v>
      </c>
      <c r="H45" s="128" t="s">
        <v>116</v>
      </c>
    </row>
    <row r="46" spans="1:19">
      <c r="A46" s="7"/>
      <c r="B46" s="123"/>
      <c r="C46" s="23"/>
      <c r="D46" s="23"/>
      <c r="E46" s="6"/>
      <c r="F46" s="9" t="s">
        <v>114</v>
      </c>
      <c r="G46" s="60">
        <v>1500</v>
      </c>
      <c r="H46" s="127" t="s">
        <v>112</v>
      </c>
      <c r="N46" s="26"/>
    </row>
    <row r="47" spans="1:19">
      <c r="N47" s="136"/>
    </row>
    <row r="48" spans="1:19">
      <c r="A48" s="126" t="s">
        <v>159</v>
      </c>
      <c r="B48" s="124" t="s">
        <v>24</v>
      </c>
      <c r="C48" s="125" t="s">
        <v>56</v>
      </c>
      <c r="D48" s="124" t="s">
        <v>57</v>
      </c>
      <c r="E48" s="125" t="s">
        <v>73</v>
      </c>
      <c r="F48" s="124" t="s">
        <v>75</v>
      </c>
      <c r="G48" s="125" t="s">
        <v>157</v>
      </c>
      <c r="H48" s="124" t="s">
        <v>158</v>
      </c>
      <c r="I48" s="125" t="s">
        <v>157</v>
      </c>
      <c r="J48" s="124" t="s">
        <v>157</v>
      </c>
      <c r="K48" s="125" t="s">
        <v>158</v>
      </c>
      <c r="L48" s="124" t="s">
        <v>157</v>
      </c>
      <c r="M48" s="135"/>
      <c r="N48" s="124" t="s">
        <v>56</v>
      </c>
      <c r="O48" s="124" t="s">
        <v>54</v>
      </c>
      <c r="P48" s="124" t="s">
        <v>156</v>
      </c>
      <c r="Q48" s="124"/>
      <c r="R48" s="57"/>
      <c r="S48" s="57"/>
    </row>
    <row r="49" spans="1:19">
      <c r="A49" s="123" t="s">
        <v>55</v>
      </c>
      <c r="B49" s="7"/>
      <c r="C49" s="122" t="s">
        <v>155</v>
      </c>
      <c r="D49" s="121" t="s">
        <v>64</v>
      </c>
      <c r="E49" s="23"/>
      <c r="F49" s="7"/>
      <c r="G49" s="122" t="s">
        <v>154</v>
      </c>
      <c r="H49" s="121" t="s">
        <v>153</v>
      </c>
      <c r="I49" s="122" t="s">
        <v>152</v>
      </c>
      <c r="J49" s="121" t="s">
        <v>151</v>
      </c>
      <c r="K49" s="122" t="s">
        <v>150</v>
      </c>
      <c r="L49" s="121" t="s">
        <v>149</v>
      </c>
      <c r="N49" s="121" t="s">
        <v>65</v>
      </c>
      <c r="O49" s="121"/>
      <c r="P49" s="121"/>
      <c r="Q49" s="121" t="s">
        <v>424</v>
      </c>
      <c r="R49" s="7" t="s">
        <v>148</v>
      </c>
      <c r="S49" s="7" t="s">
        <v>137</v>
      </c>
    </row>
    <row r="50" spans="1:19">
      <c r="A50" s="119">
        <v>1</v>
      </c>
      <c r="B50" s="118">
        <v>10</v>
      </c>
      <c r="C50" s="42">
        <f t="shared" ref="C50:C63" si="7">N50-P50</f>
        <v>23.65500000000003</v>
      </c>
      <c r="D50" s="19">
        <v>0.5</v>
      </c>
      <c r="E50" s="89">
        <f t="shared" ref="E50:E63" si="8">$G$46*$G$45/SQRT($C50)</f>
        <v>98.691502584103802</v>
      </c>
      <c r="F50" s="42">
        <f t="shared" ref="F50:F63" si="9">$D50/$G$45^2/SQRT($C50)</f>
        <v>1.0039418801280091</v>
      </c>
      <c r="G50" s="86">
        <v>0.83</v>
      </c>
      <c r="H50" s="25">
        <f t="shared" ref="H50:H63" si="10">$C50*$D50*9.81*$G50</f>
        <v>96.303053250000119</v>
      </c>
      <c r="I50" s="86">
        <v>1</v>
      </c>
      <c r="J50" s="116">
        <v>0.93</v>
      </c>
      <c r="K50" s="117">
        <f>$H50*$I51*$J50</f>
        <v>89.561839522500108</v>
      </c>
      <c r="L50" s="116">
        <f>$G50*$I51*$J50</f>
        <v>0.77190000000000003</v>
      </c>
      <c r="N50" s="19">
        <f>Hladiny!I10</f>
        <v>24.65500000000003</v>
      </c>
      <c r="O50" s="19">
        <v>4</v>
      </c>
      <c r="P50" s="19">
        <f t="shared" ref="P50:P63" si="11">O50*D50^2</f>
        <v>1</v>
      </c>
      <c r="Q50" s="19"/>
      <c r="R50" s="11"/>
      <c r="S50" s="11">
        <v>1</v>
      </c>
    </row>
    <row r="51" spans="1:19">
      <c r="A51" s="119">
        <v>2</v>
      </c>
      <c r="B51" s="118">
        <v>30</v>
      </c>
      <c r="C51" s="42">
        <f t="shared" si="7"/>
        <v>23.785000000000025</v>
      </c>
      <c r="D51" s="99">
        <v>0.5</v>
      </c>
      <c r="E51" s="89">
        <f t="shared" si="8"/>
        <v>98.421427446984907</v>
      </c>
      <c r="F51" s="42">
        <f t="shared" si="9"/>
        <v>1.0011945337624604</v>
      </c>
      <c r="G51" s="86">
        <v>0.83</v>
      </c>
      <c r="H51" s="25">
        <f t="shared" si="10"/>
        <v>96.832302750000096</v>
      </c>
      <c r="I51" s="86">
        <v>1</v>
      </c>
      <c r="J51" s="116">
        <v>0.93</v>
      </c>
      <c r="K51" s="117">
        <f>$H51*$I50*$J51</f>
        <v>90.054041557500099</v>
      </c>
      <c r="L51" s="116">
        <f>$G51*$I50*$J51</f>
        <v>0.77190000000000003</v>
      </c>
      <c r="N51" s="19">
        <f>Hladiny!I11</f>
        <v>24.785000000000025</v>
      </c>
      <c r="O51" s="19">
        <v>4</v>
      </c>
      <c r="P51" s="19">
        <f t="shared" si="11"/>
        <v>1</v>
      </c>
      <c r="Q51" s="19"/>
      <c r="R51" s="11"/>
      <c r="S51" s="11">
        <v>1</v>
      </c>
    </row>
    <row r="52" spans="1:19">
      <c r="A52" s="119">
        <v>3</v>
      </c>
      <c r="B52" s="118">
        <v>60</v>
      </c>
      <c r="C52" s="42">
        <f t="shared" si="7"/>
        <v>24.44939999999999</v>
      </c>
      <c r="D52" s="99">
        <v>0.33</v>
      </c>
      <c r="E52" s="89">
        <f t="shared" si="8"/>
        <v>97.074940824357043</v>
      </c>
      <c r="F52" s="42">
        <f t="shared" si="9"/>
        <v>0.65174825992915497</v>
      </c>
      <c r="G52" s="86">
        <v>0.89</v>
      </c>
      <c r="H52" s="25">
        <f t="shared" si="10"/>
        <v>70.44353793179998</v>
      </c>
      <c r="I52" s="86">
        <v>1</v>
      </c>
      <c r="J52" s="116">
        <v>0.93</v>
      </c>
      <c r="K52" s="117">
        <f t="shared" ref="K52:K63" si="12">$H52*$I52*$J52</f>
        <v>65.512490276573985</v>
      </c>
      <c r="L52" s="116">
        <f t="shared" ref="L52:L63" si="13">$G52*$I52*$J52</f>
        <v>0.8277000000000001</v>
      </c>
      <c r="N52" s="19">
        <f>Hladiny!I12</f>
        <v>24.884999999999991</v>
      </c>
      <c r="O52" s="19">
        <v>4</v>
      </c>
      <c r="P52" s="19">
        <f t="shared" si="11"/>
        <v>0.43560000000000004</v>
      </c>
      <c r="Q52" s="19"/>
      <c r="R52" s="11"/>
      <c r="S52" s="11">
        <v>1</v>
      </c>
    </row>
    <row r="53" spans="1:19">
      <c r="A53" s="119">
        <v>4</v>
      </c>
      <c r="B53" s="118">
        <v>90</v>
      </c>
      <c r="C53" s="42">
        <f t="shared" si="7"/>
        <v>24.454999999999995</v>
      </c>
      <c r="D53" s="99">
        <v>0.35</v>
      </c>
      <c r="E53" s="89">
        <f t="shared" si="8"/>
        <v>97.06382549429523</v>
      </c>
      <c r="F53" s="42">
        <f t="shared" si="9"/>
        <v>0.69116900478115495</v>
      </c>
      <c r="G53" s="86">
        <v>0.9</v>
      </c>
      <c r="H53" s="25">
        <f t="shared" si="10"/>
        <v>75.569618249999976</v>
      </c>
      <c r="I53" s="86">
        <v>1</v>
      </c>
      <c r="J53" s="116">
        <v>0.93</v>
      </c>
      <c r="K53" s="117">
        <f t="shared" si="12"/>
        <v>70.279744972499984</v>
      </c>
      <c r="L53" s="116">
        <f t="shared" si="13"/>
        <v>0.83700000000000008</v>
      </c>
      <c r="N53" s="19">
        <f>Hladiny!I13</f>
        <v>24.944999999999993</v>
      </c>
      <c r="O53" s="19">
        <v>4</v>
      </c>
      <c r="P53" s="19">
        <f t="shared" si="11"/>
        <v>0.48999999999999994</v>
      </c>
      <c r="Q53" s="19"/>
      <c r="R53" s="11"/>
      <c r="S53" s="11">
        <v>1</v>
      </c>
    </row>
    <row r="54" spans="1:19">
      <c r="A54" s="119">
        <v>5</v>
      </c>
      <c r="B54" s="118">
        <v>120</v>
      </c>
      <c r="C54" s="42">
        <f t="shared" si="7"/>
        <v>24.970000000000027</v>
      </c>
      <c r="D54" s="99">
        <v>0</v>
      </c>
      <c r="E54" s="89">
        <f t="shared" si="8"/>
        <v>96.057651891894437</v>
      </c>
      <c r="F54" s="42">
        <f t="shared" si="9"/>
        <v>0</v>
      </c>
      <c r="G54" s="86"/>
      <c r="H54" s="25">
        <f t="shared" si="10"/>
        <v>0</v>
      </c>
      <c r="I54" s="86"/>
      <c r="J54" s="116"/>
      <c r="K54" s="117">
        <f t="shared" si="12"/>
        <v>0</v>
      </c>
      <c r="L54" s="116">
        <f t="shared" si="13"/>
        <v>0</v>
      </c>
      <c r="N54" s="19">
        <f>Hladiny!I14</f>
        <v>24.970000000000027</v>
      </c>
      <c r="O54" s="19">
        <v>4</v>
      </c>
      <c r="P54" s="19">
        <f t="shared" si="11"/>
        <v>0</v>
      </c>
      <c r="Q54" s="19"/>
      <c r="R54" s="11"/>
      <c r="S54" s="11"/>
    </row>
    <row r="55" spans="1:19">
      <c r="A55" s="119">
        <v>6</v>
      </c>
      <c r="B55" s="118">
        <v>150</v>
      </c>
      <c r="C55" s="42">
        <f t="shared" si="7"/>
        <v>24.995000000000005</v>
      </c>
      <c r="D55" s="99">
        <v>0</v>
      </c>
      <c r="E55" s="89">
        <f t="shared" si="8"/>
        <v>96.009601440240047</v>
      </c>
      <c r="F55" s="42">
        <f t="shared" si="9"/>
        <v>0</v>
      </c>
      <c r="G55" s="86"/>
      <c r="H55" s="25">
        <f t="shared" si="10"/>
        <v>0</v>
      </c>
      <c r="I55" s="86"/>
      <c r="J55" s="116"/>
      <c r="K55" s="117">
        <f t="shared" si="12"/>
        <v>0</v>
      </c>
      <c r="L55" s="116">
        <f t="shared" si="13"/>
        <v>0</v>
      </c>
      <c r="N55" s="19">
        <f>Hladiny!I15</f>
        <v>24.995000000000005</v>
      </c>
      <c r="O55" s="19">
        <v>4</v>
      </c>
      <c r="P55" s="19">
        <f t="shared" si="11"/>
        <v>0</v>
      </c>
      <c r="Q55" s="19"/>
      <c r="R55" s="11"/>
      <c r="S55" s="11"/>
    </row>
    <row r="56" spans="1:19">
      <c r="A56" s="119">
        <v>7</v>
      </c>
      <c r="B56" s="118">
        <v>180</v>
      </c>
      <c r="C56" s="42">
        <f t="shared" si="7"/>
        <v>24.204999999999988</v>
      </c>
      <c r="D56" s="99">
        <v>0.45</v>
      </c>
      <c r="E56" s="89">
        <f t="shared" si="8"/>
        <v>97.563796997711307</v>
      </c>
      <c r="F56" s="42">
        <f t="shared" si="9"/>
        <v>0.89322323911478863</v>
      </c>
      <c r="G56" s="86">
        <v>0.85</v>
      </c>
      <c r="H56" s="25">
        <f t="shared" si="10"/>
        <v>90.825026624999964</v>
      </c>
      <c r="I56" s="86">
        <v>1</v>
      </c>
      <c r="J56" s="116">
        <v>0.93</v>
      </c>
      <c r="K56" s="117">
        <f t="shared" si="12"/>
        <v>84.467274761249968</v>
      </c>
      <c r="L56" s="116">
        <f t="shared" si="13"/>
        <v>0.79049999999999998</v>
      </c>
      <c r="N56" s="19">
        <f>Hladiny!I16</f>
        <v>25.014999999999986</v>
      </c>
      <c r="O56" s="19">
        <v>4</v>
      </c>
      <c r="P56" s="19">
        <f t="shared" si="11"/>
        <v>0.81</v>
      </c>
      <c r="Q56" s="19"/>
      <c r="R56" s="11"/>
      <c r="S56" s="11">
        <v>1</v>
      </c>
    </row>
    <row r="57" spans="1:19">
      <c r="A57" s="119">
        <v>8</v>
      </c>
      <c r="B57" s="118">
        <v>210</v>
      </c>
      <c r="C57" s="42">
        <f t="shared" si="7"/>
        <v>24.560000000000013</v>
      </c>
      <c r="D57" s="99">
        <v>0.35</v>
      </c>
      <c r="E57" s="89">
        <f t="shared" si="8"/>
        <v>96.856117472551375</v>
      </c>
      <c r="F57" s="42">
        <f t="shared" si="9"/>
        <v>0.6896899640989782</v>
      </c>
      <c r="G57" s="86">
        <v>0.9</v>
      </c>
      <c r="H57" s="25">
        <f t="shared" si="10"/>
        <v>75.894084000000035</v>
      </c>
      <c r="I57" s="86">
        <v>1</v>
      </c>
      <c r="J57" s="116">
        <v>0.93</v>
      </c>
      <c r="K57" s="117">
        <f t="shared" si="12"/>
        <v>70.581498120000035</v>
      </c>
      <c r="L57" s="116">
        <f t="shared" si="13"/>
        <v>0.83700000000000008</v>
      </c>
      <c r="N57" s="19">
        <f>Hladiny!I17</f>
        <v>25.050000000000011</v>
      </c>
      <c r="O57" s="19">
        <v>4</v>
      </c>
      <c r="P57" s="19">
        <f t="shared" si="11"/>
        <v>0.48999999999999994</v>
      </c>
      <c r="Q57" s="19"/>
      <c r="R57" s="11"/>
      <c r="S57" s="11">
        <v>1</v>
      </c>
    </row>
    <row r="58" spans="1:19">
      <c r="A58" s="119">
        <v>9</v>
      </c>
      <c r="B58" s="118">
        <v>240</v>
      </c>
      <c r="C58" s="42">
        <f t="shared" si="7"/>
        <v>25.095000000000027</v>
      </c>
      <c r="D58" s="99">
        <v>0</v>
      </c>
      <c r="E58" s="89">
        <f t="shared" si="8"/>
        <v>95.818118199294787</v>
      </c>
      <c r="F58" s="42">
        <f t="shared" si="9"/>
        <v>0</v>
      </c>
      <c r="G58" s="86"/>
      <c r="H58" s="25">
        <f t="shared" si="10"/>
        <v>0</v>
      </c>
      <c r="I58" s="86"/>
      <c r="J58" s="116"/>
      <c r="K58" s="117">
        <f t="shared" si="12"/>
        <v>0</v>
      </c>
      <c r="L58" s="116">
        <f t="shared" si="13"/>
        <v>0</v>
      </c>
      <c r="N58" s="19">
        <f>Hladiny!I18</f>
        <v>25.095000000000027</v>
      </c>
      <c r="O58" s="19">
        <v>4</v>
      </c>
      <c r="P58" s="19">
        <f t="shared" si="11"/>
        <v>0</v>
      </c>
      <c r="Q58" s="19"/>
      <c r="R58" s="11"/>
      <c r="S58" s="11"/>
    </row>
    <row r="59" spans="1:19">
      <c r="A59" s="119">
        <v>10</v>
      </c>
      <c r="B59" s="118">
        <v>270</v>
      </c>
      <c r="C59" s="42">
        <f t="shared" si="7"/>
        <v>25.129999999999995</v>
      </c>
      <c r="D59" s="99">
        <v>0</v>
      </c>
      <c r="E59" s="89">
        <f t="shared" si="8"/>
        <v>95.751369240863596</v>
      </c>
      <c r="F59" s="42">
        <f t="shared" si="9"/>
        <v>0</v>
      </c>
      <c r="G59" s="86"/>
      <c r="H59" s="25">
        <f t="shared" si="10"/>
        <v>0</v>
      </c>
      <c r="I59" s="86"/>
      <c r="J59" s="116"/>
      <c r="K59" s="117">
        <f t="shared" si="12"/>
        <v>0</v>
      </c>
      <c r="L59" s="116">
        <f t="shared" si="13"/>
        <v>0</v>
      </c>
      <c r="N59" s="19">
        <f>Hladiny!I19</f>
        <v>25.129999999999995</v>
      </c>
      <c r="O59" s="19">
        <v>4</v>
      </c>
      <c r="P59" s="19">
        <f t="shared" si="11"/>
        <v>0</v>
      </c>
      <c r="Q59" s="19"/>
      <c r="R59" s="11"/>
      <c r="S59" s="11"/>
    </row>
    <row r="60" spans="1:19">
      <c r="A60" s="119">
        <v>11</v>
      </c>
      <c r="B60" s="118">
        <v>300</v>
      </c>
      <c r="C60" s="42">
        <f t="shared" si="7"/>
        <v>25.15500000000003</v>
      </c>
      <c r="D60" s="99">
        <v>0</v>
      </c>
      <c r="E60" s="89">
        <f t="shared" si="8"/>
        <v>95.703776728732606</v>
      </c>
      <c r="F60" s="42">
        <f t="shared" si="9"/>
        <v>0</v>
      </c>
      <c r="G60" s="86"/>
      <c r="H60" s="25">
        <f t="shared" si="10"/>
        <v>0</v>
      </c>
      <c r="I60" s="86"/>
      <c r="J60" s="116"/>
      <c r="K60" s="117">
        <f t="shared" si="12"/>
        <v>0</v>
      </c>
      <c r="L60" s="116">
        <f t="shared" si="13"/>
        <v>0</v>
      </c>
      <c r="N60" s="19">
        <f>Hladiny!I20</f>
        <v>25.15500000000003</v>
      </c>
      <c r="O60" s="19">
        <v>4</v>
      </c>
      <c r="P60" s="19">
        <f t="shared" si="11"/>
        <v>0</v>
      </c>
      <c r="Q60" s="19"/>
      <c r="R60" s="11"/>
      <c r="S60" s="11"/>
    </row>
    <row r="61" spans="1:19">
      <c r="A61" s="119">
        <v>12</v>
      </c>
      <c r="B61" s="118">
        <v>330</v>
      </c>
      <c r="C61" s="42">
        <f t="shared" si="7"/>
        <v>25.180000000000007</v>
      </c>
      <c r="D61" s="99">
        <v>0</v>
      </c>
      <c r="E61" s="89">
        <f t="shared" si="8"/>
        <v>95.656255112649717</v>
      </c>
      <c r="F61" s="42">
        <f t="shared" si="9"/>
        <v>0</v>
      </c>
      <c r="G61" s="86"/>
      <c r="H61" s="25">
        <f t="shared" si="10"/>
        <v>0</v>
      </c>
      <c r="I61" s="86"/>
      <c r="J61" s="116"/>
      <c r="K61" s="117">
        <f t="shared" si="12"/>
        <v>0</v>
      </c>
      <c r="L61" s="116">
        <f t="shared" si="13"/>
        <v>0</v>
      </c>
      <c r="N61" s="19">
        <f>Hladiny!I21</f>
        <v>25.180000000000007</v>
      </c>
      <c r="O61" s="19">
        <v>4</v>
      </c>
      <c r="P61" s="19">
        <f t="shared" si="11"/>
        <v>0</v>
      </c>
      <c r="Q61" s="19"/>
      <c r="R61" s="11"/>
      <c r="S61" s="11"/>
    </row>
    <row r="62" spans="1:19">
      <c r="A62" s="119">
        <v>13</v>
      </c>
      <c r="B62" s="118">
        <v>360</v>
      </c>
      <c r="C62" s="42">
        <f t="shared" si="7"/>
        <v>25.189999999999998</v>
      </c>
      <c r="D62" s="99">
        <v>0</v>
      </c>
      <c r="E62" s="89">
        <f t="shared" si="8"/>
        <v>95.637266277700832</v>
      </c>
      <c r="F62" s="42">
        <f t="shared" si="9"/>
        <v>0</v>
      </c>
      <c r="G62" s="86"/>
      <c r="H62" s="25">
        <f t="shared" si="10"/>
        <v>0</v>
      </c>
      <c r="I62" s="86"/>
      <c r="J62" s="116"/>
      <c r="K62" s="117">
        <f t="shared" si="12"/>
        <v>0</v>
      </c>
      <c r="L62" s="116">
        <f t="shared" si="13"/>
        <v>0</v>
      </c>
      <c r="N62" s="19">
        <f>Hladiny!I22</f>
        <v>25.189999999999998</v>
      </c>
      <c r="O62" s="19">
        <v>4</v>
      </c>
      <c r="P62" s="19">
        <f t="shared" si="11"/>
        <v>0</v>
      </c>
      <c r="Q62" s="19"/>
      <c r="R62" s="11"/>
      <c r="S62" s="11"/>
    </row>
    <row r="63" spans="1:19">
      <c r="A63" s="115">
        <v>14</v>
      </c>
      <c r="B63" s="114">
        <v>365</v>
      </c>
      <c r="C63" s="60">
        <f t="shared" si="7"/>
        <v>25.199999999999989</v>
      </c>
      <c r="D63" s="409">
        <v>0</v>
      </c>
      <c r="E63" s="133">
        <f t="shared" si="8"/>
        <v>95.618288746751503</v>
      </c>
      <c r="F63" s="60">
        <f t="shared" si="9"/>
        <v>0</v>
      </c>
      <c r="G63" s="113"/>
      <c r="H63" s="22">
        <f t="shared" si="10"/>
        <v>0</v>
      </c>
      <c r="I63" s="132"/>
      <c r="J63" s="110"/>
      <c r="K63" s="131">
        <f t="shared" si="12"/>
        <v>0</v>
      </c>
      <c r="L63" s="110">
        <f t="shared" si="13"/>
        <v>0</v>
      </c>
      <c r="N63" s="109">
        <f>Hladiny!I23</f>
        <v>25.199999999999989</v>
      </c>
      <c r="O63" s="109">
        <v>4</v>
      </c>
      <c r="P63" s="109">
        <f t="shared" si="11"/>
        <v>0</v>
      </c>
      <c r="Q63" s="109"/>
      <c r="R63" s="7"/>
      <c r="S63" s="7"/>
    </row>
    <row r="64" spans="1:19">
      <c r="C64" s="4"/>
      <c r="D64" s="4"/>
      <c r="E64" s="4"/>
      <c r="F64" s="4"/>
      <c r="G64" s="3"/>
      <c r="H64" s="130"/>
      <c r="I64" s="3"/>
      <c r="J64" s="3"/>
      <c r="K64" s="130"/>
      <c r="L64" s="3"/>
      <c r="N64" s="26"/>
      <c r="O64" s="26"/>
      <c r="P64" s="26"/>
      <c r="Q64" s="26"/>
      <c r="R64" s="26"/>
    </row>
    <row r="65" spans="1:19">
      <c r="A65" s="108" t="s">
        <v>147</v>
      </c>
      <c r="B65" s="107"/>
      <c r="C65" s="33">
        <v>25.7</v>
      </c>
      <c r="D65" s="106">
        <v>0.5</v>
      </c>
      <c r="E65" s="54">
        <f>$G$69*$G$68/SQRT($C65)</f>
        <v>68.053823971900684</v>
      </c>
      <c r="F65" s="33">
        <f>$D65/$G$68^2/SQRT($C65)</f>
        <v>1.8644372475247439</v>
      </c>
      <c r="G65" s="14">
        <v>0.85</v>
      </c>
      <c r="H65" s="105">
        <f>$C65*$D65*9.81*$G65</f>
        <v>107.149725</v>
      </c>
      <c r="I65" s="14">
        <v>1</v>
      </c>
      <c r="J65" s="103">
        <v>0.93</v>
      </c>
      <c r="K65" s="104">
        <f>$H65*$I65*$J65</f>
        <v>99.64924425000001</v>
      </c>
      <c r="L65" s="103">
        <f>$G65*$I65*$J65</f>
        <v>0.79049999999999998</v>
      </c>
      <c r="N65" s="26"/>
      <c r="O65" s="26"/>
      <c r="P65" s="26"/>
      <c r="Q65" s="26"/>
      <c r="R65" s="26"/>
    </row>
    <row r="66" spans="1:19">
      <c r="C66" s="33">
        <v>16</v>
      </c>
      <c r="D66" s="106">
        <v>0.25</v>
      </c>
      <c r="E66" s="54">
        <f>$G$69*$G$68/SQRT($C66)</f>
        <v>86.25</v>
      </c>
      <c r="F66" s="33">
        <f>$D66/$G$68^2/SQRT($C66)</f>
        <v>1.1814744801512287</v>
      </c>
      <c r="G66" s="14">
        <v>0.8</v>
      </c>
      <c r="H66" s="105">
        <f>$C66*$D66*9.81*$G66</f>
        <v>31.392000000000003</v>
      </c>
      <c r="I66" s="14">
        <v>1</v>
      </c>
      <c r="J66" s="103">
        <v>0.93</v>
      </c>
      <c r="K66" s="104">
        <f>$H66*$I66*$J66</f>
        <v>29.194560000000003</v>
      </c>
      <c r="L66" s="103">
        <f>$G66*$I66*$J66</f>
        <v>0.74400000000000011</v>
      </c>
      <c r="N66" s="26"/>
      <c r="O66" s="26"/>
      <c r="P66" s="26"/>
      <c r="Q66" s="26"/>
      <c r="R66" s="26"/>
    </row>
    <row r="67" spans="1:19">
      <c r="N67" s="26"/>
      <c r="O67" s="26"/>
      <c r="P67" s="26"/>
      <c r="Q67" s="26"/>
      <c r="R67" s="26"/>
    </row>
    <row r="68" spans="1:19">
      <c r="A68" s="129" t="s">
        <v>160</v>
      </c>
      <c r="B68" s="62" t="s">
        <v>176</v>
      </c>
      <c r="C68" s="30"/>
      <c r="D68" s="30"/>
      <c r="E68" s="30"/>
      <c r="F68" s="47" t="s">
        <v>118</v>
      </c>
      <c r="G68" s="103">
        <v>0.23</v>
      </c>
      <c r="H68" s="128" t="s">
        <v>116</v>
      </c>
      <c r="N68" s="26"/>
      <c r="O68" s="26"/>
      <c r="P68" s="26"/>
      <c r="Q68" s="26"/>
      <c r="R68" s="26"/>
    </row>
    <row r="69" spans="1:19">
      <c r="A69" s="7"/>
      <c r="B69" s="122"/>
      <c r="C69" s="23"/>
      <c r="D69" s="23"/>
      <c r="E69" s="23"/>
      <c r="F69" s="9" t="s">
        <v>114</v>
      </c>
      <c r="G69" s="60">
        <v>1500</v>
      </c>
      <c r="H69" s="127" t="s">
        <v>112</v>
      </c>
    </row>
    <row r="71" spans="1:19">
      <c r="A71" s="126" t="s">
        <v>159</v>
      </c>
      <c r="B71" s="124" t="s">
        <v>24</v>
      </c>
      <c r="C71" s="125" t="s">
        <v>56</v>
      </c>
      <c r="D71" s="124" t="s">
        <v>57</v>
      </c>
      <c r="E71" s="125" t="s">
        <v>73</v>
      </c>
      <c r="F71" s="124" t="s">
        <v>75</v>
      </c>
      <c r="G71" s="125" t="s">
        <v>157</v>
      </c>
      <c r="H71" s="124" t="s">
        <v>158</v>
      </c>
      <c r="I71" s="125" t="s">
        <v>157</v>
      </c>
      <c r="J71" s="124" t="s">
        <v>157</v>
      </c>
      <c r="K71" s="125" t="s">
        <v>158</v>
      </c>
      <c r="L71" s="124" t="s">
        <v>157</v>
      </c>
      <c r="N71" s="124" t="s">
        <v>56</v>
      </c>
      <c r="O71" s="124" t="s">
        <v>54</v>
      </c>
      <c r="P71" s="124" t="s">
        <v>156</v>
      </c>
      <c r="Q71" s="124"/>
      <c r="R71" s="57"/>
      <c r="S71" s="57"/>
    </row>
    <row r="72" spans="1:19">
      <c r="A72" s="123" t="s">
        <v>55</v>
      </c>
      <c r="B72" s="7"/>
      <c r="C72" s="122" t="s">
        <v>155</v>
      </c>
      <c r="D72" s="121" t="s">
        <v>64</v>
      </c>
      <c r="E72" s="23"/>
      <c r="F72" s="7"/>
      <c r="G72" s="122" t="s">
        <v>154</v>
      </c>
      <c r="H72" s="121" t="s">
        <v>153</v>
      </c>
      <c r="I72" s="122" t="s">
        <v>152</v>
      </c>
      <c r="J72" s="121" t="s">
        <v>151</v>
      </c>
      <c r="K72" s="122" t="s">
        <v>150</v>
      </c>
      <c r="L72" s="121" t="s">
        <v>149</v>
      </c>
      <c r="N72" s="121" t="s">
        <v>65</v>
      </c>
      <c r="O72" s="121"/>
      <c r="P72" s="121"/>
      <c r="Q72" s="121" t="s">
        <v>424</v>
      </c>
      <c r="R72" s="7" t="s">
        <v>148</v>
      </c>
      <c r="S72" s="7" t="s">
        <v>137</v>
      </c>
    </row>
    <row r="73" spans="1:19">
      <c r="A73" s="119">
        <v>1</v>
      </c>
      <c r="B73" s="118">
        <v>10</v>
      </c>
      <c r="C73" s="42">
        <f t="shared" ref="C73:C86" si="14">N73-P73</f>
        <v>23.71750000000003</v>
      </c>
      <c r="D73" s="19">
        <v>0.25</v>
      </c>
      <c r="E73" s="89">
        <f t="shared" ref="E73:E86" si="15">$G$69*$G$68/SQRT($C73)</f>
        <v>70.840993040258098</v>
      </c>
      <c r="F73" s="42">
        <f t="shared" ref="F73:F86" si="16">$D73/$G$68^2/SQRT($C73)</f>
        <v>0.97039797594940003</v>
      </c>
      <c r="G73" s="86">
        <v>0.82</v>
      </c>
      <c r="H73" s="25">
        <f t="shared" ref="H73:H86" si="17">$C73*$D73*9.81*$G73</f>
        <v>47.697078375000054</v>
      </c>
      <c r="I73" s="86">
        <v>1</v>
      </c>
      <c r="J73" s="116">
        <v>0.92</v>
      </c>
      <c r="K73" s="117">
        <f>$H73*$I74*$J73</f>
        <v>43.881312105000049</v>
      </c>
      <c r="L73" s="116">
        <f>$G73*$I74*$J73</f>
        <v>0.75439999999999996</v>
      </c>
      <c r="N73" s="19">
        <f>Hladiny!I10</f>
        <v>24.65500000000003</v>
      </c>
      <c r="O73" s="19">
        <v>15</v>
      </c>
      <c r="P73" s="19">
        <f t="shared" ref="P73:P86" si="18">O73*D73^2</f>
        <v>0.9375</v>
      </c>
      <c r="Q73" s="19"/>
      <c r="R73" s="11">
        <v>1</v>
      </c>
      <c r="S73" s="11"/>
    </row>
    <row r="74" spans="1:19">
      <c r="A74" s="119">
        <v>2</v>
      </c>
      <c r="B74" s="118">
        <v>30</v>
      </c>
      <c r="C74" s="42">
        <f t="shared" si="14"/>
        <v>23.847500000000025</v>
      </c>
      <c r="D74" s="19">
        <v>0.25</v>
      </c>
      <c r="E74" s="89">
        <f t="shared" si="15"/>
        <v>70.647641239504438</v>
      </c>
      <c r="F74" s="42">
        <f t="shared" si="16"/>
        <v>0.96774939370845237</v>
      </c>
      <c r="G74" s="86">
        <v>0.83</v>
      </c>
      <c r="H74" s="25">
        <f t="shared" si="17"/>
        <v>48.543374812500048</v>
      </c>
      <c r="I74" s="86">
        <v>1</v>
      </c>
      <c r="J74" s="116">
        <v>0.92</v>
      </c>
      <c r="K74" s="117">
        <f>$H74*$I73*$J74</f>
        <v>44.659904827500043</v>
      </c>
      <c r="L74" s="116">
        <f>$G74*$I73*$J74</f>
        <v>0.76359999999999995</v>
      </c>
      <c r="N74" s="19">
        <f>Hladiny!I11</f>
        <v>24.785000000000025</v>
      </c>
      <c r="O74" s="19">
        <v>15</v>
      </c>
      <c r="P74" s="19">
        <f t="shared" si="18"/>
        <v>0.9375</v>
      </c>
      <c r="Q74" s="19"/>
      <c r="R74" s="11">
        <v>1</v>
      </c>
      <c r="S74" s="11"/>
    </row>
    <row r="75" spans="1:19">
      <c r="A75" s="119">
        <v>3</v>
      </c>
      <c r="B75" s="118">
        <v>60</v>
      </c>
      <c r="C75" s="42">
        <f t="shared" si="14"/>
        <v>23.947499999999991</v>
      </c>
      <c r="D75" s="19">
        <v>0.25</v>
      </c>
      <c r="E75" s="89">
        <f t="shared" si="15"/>
        <v>70.499981675337978</v>
      </c>
      <c r="F75" s="42">
        <f t="shared" si="16"/>
        <v>0.96572671536859234</v>
      </c>
      <c r="G75" s="86">
        <v>0.84</v>
      </c>
      <c r="H75" s="25">
        <f t="shared" si="17"/>
        <v>49.334244749999982</v>
      </c>
      <c r="I75" s="86">
        <v>1</v>
      </c>
      <c r="J75" s="116">
        <v>0.92</v>
      </c>
      <c r="K75" s="117">
        <f t="shared" ref="K75:K86" si="19">$H75*$I75*$J75</f>
        <v>45.387505169999983</v>
      </c>
      <c r="L75" s="116">
        <f t="shared" ref="L75:L86" si="20">$G75*$I75*$J75</f>
        <v>0.77280000000000004</v>
      </c>
      <c r="N75" s="19">
        <f>Hladiny!I12</f>
        <v>24.884999999999991</v>
      </c>
      <c r="O75" s="19">
        <v>15</v>
      </c>
      <c r="P75" s="19">
        <f t="shared" si="18"/>
        <v>0.9375</v>
      </c>
      <c r="Q75" s="19"/>
      <c r="R75" s="11">
        <v>1</v>
      </c>
      <c r="S75" s="11"/>
    </row>
    <row r="76" spans="1:19">
      <c r="A76" s="119">
        <v>4</v>
      </c>
      <c r="B76" s="118">
        <v>90</v>
      </c>
      <c r="C76" s="42">
        <f t="shared" si="14"/>
        <v>24.944999999999993</v>
      </c>
      <c r="D76" s="19">
        <v>0</v>
      </c>
      <c r="E76" s="89">
        <f t="shared" si="15"/>
        <v>69.07602546504036</v>
      </c>
      <c r="F76" s="42">
        <f t="shared" si="16"/>
        <v>0</v>
      </c>
      <c r="G76" s="86"/>
      <c r="H76" s="25">
        <f t="shared" si="17"/>
        <v>0</v>
      </c>
      <c r="I76" s="86"/>
      <c r="J76" s="116"/>
      <c r="K76" s="117">
        <f t="shared" si="19"/>
        <v>0</v>
      </c>
      <c r="L76" s="116">
        <f t="shared" si="20"/>
        <v>0</v>
      </c>
      <c r="N76" s="19">
        <f>Hladiny!I13</f>
        <v>24.944999999999993</v>
      </c>
      <c r="O76" s="19">
        <v>15</v>
      </c>
      <c r="P76" s="19">
        <f t="shared" si="18"/>
        <v>0</v>
      </c>
      <c r="Q76" s="19"/>
      <c r="R76" s="11"/>
      <c r="S76" s="11"/>
    </row>
    <row r="77" spans="1:19">
      <c r="A77" s="119">
        <v>5</v>
      </c>
      <c r="B77" s="118">
        <v>120</v>
      </c>
      <c r="C77" s="42">
        <f t="shared" si="14"/>
        <v>24.032500000000027</v>
      </c>
      <c r="D77" s="19">
        <v>0.25</v>
      </c>
      <c r="E77" s="89">
        <f t="shared" si="15"/>
        <v>70.375196353039783</v>
      </c>
      <c r="F77" s="42">
        <f t="shared" si="16"/>
        <v>0.96401737422316891</v>
      </c>
      <c r="G77" s="86">
        <v>0.89</v>
      </c>
      <c r="H77" s="25">
        <f t="shared" si="17"/>
        <v>52.456338562500065</v>
      </c>
      <c r="I77" s="86">
        <v>1</v>
      </c>
      <c r="J77" s="116">
        <v>0.92</v>
      </c>
      <c r="K77" s="117">
        <f t="shared" si="19"/>
        <v>48.259831477500065</v>
      </c>
      <c r="L77" s="116">
        <f t="shared" si="20"/>
        <v>0.81880000000000008</v>
      </c>
      <c r="N77" s="19">
        <f>Hladiny!I14</f>
        <v>24.970000000000027</v>
      </c>
      <c r="O77" s="19">
        <v>15</v>
      </c>
      <c r="P77" s="19">
        <f t="shared" si="18"/>
        <v>0.9375</v>
      </c>
      <c r="Q77" s="19"/>
      <c r="R77" s="11">
        <v>1</v>
      </c>
      <c r="S77" s="11"/>
    </row>
    <row r="78" spans="1:19">
      <c r="A78" s="119">
        <v>6</v>
      </c>
      <c r="B78" s="118">
        <v>150</v>
      </c>
      <c r="C78" s="42">
        <f t="shared" si="14"/>
        <v>24.509000000000004</v>
      </c>
      <c r="D78" s="19">
        <v>0.18</v>
      </c>
      <c r="E78" s="89">
        <f t="shared" si="15"/>
        <v>69.687726962792269</v>
      </c>
      <c r="F78" s="42">
        <f t="shared" si="16"/>
        <v>0.68731217518986376</v>
      </c>
      <c r="G78" s="86">
        <v>0.9</v>
      </c>
      <c r="H78" s="25">
        <f t="shared" si="17"/>
        <v>38.950192980000004</v>
      </c>
      <c r="I78" s="86">
        <v>1</v>
      </c>
      <c r="J78" s="116">
        <v>0.92</v>
      </c>
      <c r="K78" s="117">
        <f t="shared" si="19"/>
        <v>35.834177541600006</v>
      </c>
      <c r="L78" s="116">
        <f t="shared" si="20"/>
        <v>0.82800000000000007</v>
      </c>
      <c r="M78" s="120"/>
      <c r="N78" s="19">
        <f>Hladiny!I15</f>
        <v>24.995000000000005</v>
      </c>
      <c r="O78" s="19">
        <v>15</v>
      </c>
      <c r="P78" s="19">
        <f t="shared" si="18"/>
        <v>0.48599999999999999</v>
      </c>
      <c r="Q78" s="19"/>
      <c r="R78" s="11">
        <v>1</v>
      </c>
      <c r="S78" s="11"/>
    </row>
    <row r="79" spans="1:19">
      <c r="A79" s="119">
        <v>7</v>
      </c>
      <c r="B79" s="118">
        <v>180</v>
      </c>
      <c r="C79" s="42">
        <f t="shared" si="14"/>
        <v>25.014999999999986</v>
      </c>
      <c r="D79" s="19">
        <v>0</v>
      </c>
      <c r="E79" s="89">
        <f t="shared" si="15"/>
        <v>68.979309310344959</v>
      </c>
      <c r="F79" s="42">
        <f t="shared" si="16"/>
        <v>0</v>
      </c>
      <c r="G79" s="86"/>
      <c r="H79" s="25">
        <f t="shared" si="17"/>
        <v>0</v>
      </c>
      <c r="I79" s="86"/>
      <c r="J79" s="116"/>
      <c r="K79" s="117">
        <f t="shared" si="19"/>
        <v>0</v>
      </c>
      <c r="L79" s="116">
        <f t="shared" si="20"/>
        <v>0</v>
      </c>
      <c r="N79" s="19">
        <f>Hladiny!I16</f>
        <v>25.014999999999986</v>
      </c>
      <c r="O79" s="19">
        <v>15</v>
      </c>
      <c r="P79" s="19">
        <f t="shared" si="18"/>
        <v>0</v>
      </c>
      <c r="Q79" s="19"/>
      <c r="R79" s="11"/>
      <c r="S79" s="11"/>
    </row>
    <row r="80" spans="1:19">
      <c r="A80" s="119">
        <v>8</v>
      </c>
      <c r="B80" s="118">
        <v>210</v>
      </c>
      <c r="C80" s="42">
        <f t="shared" si="14"/>
        <v>25.050000000000011</v>
      </c>
      <c r="D80" s="19">
        <v>0</v>
      </c>
      <c r="E80" s="89">
        <f t="shared" si="15"/>
        <v>68.93110332780131</v>
      </c>
      <c r="F80" s="42">
        <f t="shared" si="16"/>
        <v>0</v>
      </c>
      <c r="G80" s="86"/>
      <c r="H80" s="25">
        <f t="shared" si="17"/>
        <v>0</v>
      </c>
      <c r="I80" s="86"/>
      <c r="J80" s="116"/>
      <c r="K80" s="117">
        <f t="shared" si="19"/>
        <v>0</v>
      </c>
      <c r="L80" s="116">
        <f t="shared" si="20"/>
        <v>0</v>
      </c>
      <c r="N80" s="19">
        <f>Hladiny!I17</f>
        <v>25.050000000000011</v>
      </c>
      <c r="O80" s="19">
        <v>15</v>
      </c>
      <c r="P80" s="19">
        <f t="shared" si="18"/>
        <v>0</v>
      </c>
      <c r="Q80" s="19"/>
      <c r="R80" s="11"/>
      <c r="S80" s="11"/>
    </row>
    <row r="81" spans="1:19">
      <c r="A81" s="119">
        <v>9</v>
      </c>
      <c r="B81" s="118">
        <v>240</v>
      </c>
      <c r="C81" s="42">
        <f t="shared" si="14"/>
        <v>24.157500000000027</v>
      </c>
      <c r="D81" s="19">
        <v>0.25</v>
      </c>
      <c r="E81" s="89">
        <f t="shared" si="15"/>
        <v>70.192886331339636</v>
      </c>
      <c r="F81" s="42">
        <f t="shared" si="16"/>
        <v>0.96152004508560907</v>
      </c>
      <c r="G81" s="86">
        <v>0.89</v>
      </c>
      <c r="H81" s="25">
        <f t="shared" si="17"/>
        <v>52.729179187500065</v>
      </c>
      <c r="I81" s="86">
        <v>1</v>
      </c>
      <c r="J81" s="116">
        <v>0.92</v>
      </c>
      <c r="K81" s="117">
        <f t="shared" si="19"/>
        <v>48.510844852500064</v>
      </c>
      <c r="L81" s="116">
        <f t="shared" si="20"/>
        <v>0.81880000000000008</v>
      </c>
      <c r="N81" s="19">
        <f>Hladiny!I18</f>
        <v>25.095000000000027</v>
      </c>
      <c r="O81" s="19">
        <v>15</v>
      </c>
      <c r="P81" s="19">
        <f t="shared" si="18"/>
        <v>0.9375</v>
      </c>
      <c r="Q81" s="19"/>
      <c r="R81" s="11">
        <v>1</v>
      </c>
      <c r="S81" s="11"/>
    </row>
    <row r="82" spans="1:19">
      <c r="A82" s="119">
        <v>10</v>
      </c>
      <c r="B82" s="118">
        <v>270</v>
      </c>
      <c r="C82" s="42">
        <f t="shared" si="14"/>
        <v>24.643999999999995</v>
      </c>
      <c r="D82" s="19">
        <v>0.18</v>
      </c>
      <c r="E82" s="89">
        <f t="shared" si="15"/>
        <v>69.496589919131466</v>
      </c>
      <c r="F82" s="42">
        <f t="shared" si="16"/>
        <v>0.68542703955747308</v>
      </c>
      <c r="G82" s="86">
        <v>0.9</v>
      </c>
      <c r="H82" s="25">
        <f t="shared" si="17"/>
        <v>39.164737679999988</v>
      </c>
      <c r="I82" s="86">
        <v>1</v>
      </c>
      <c r="J82" s="116">
        <v>0.92</v>
      </c>
      <c r="K82" s="117">
        <f t="shared" si="19"/>
        <v>36.031558665599988</v>
      </c>
      <c r="L82" s="116">
        <f t="shared" si="20"/>
        <v>0.82800000000000007</v>
      </c>
      <c r="N82" s="19">
        <f>Hladiny!I19</f>
        <v>25.129999999999995</v>
      </c>
      <c r="O82" s="19">
        <v>15</v>
      </c>
      <c r="P82" s="19">
        <f t="shared" si="18"/>
        <v>0.48599999999999999</v>
      </c>
      <c r="Q82" s="19"/>
      <c r="R82" s="11">
        <v>1</v>
      </c>
      <c r="S82" s="11"/>
    </row>
    <row r="83" spans="1:19">
      <c r="A83" s="119">
        <v>11</v>
      </c>
      <c r="B83" s="118">
        <v>300</v>
      </c>
      <c r="C83" s="42">
        <f t="shared" si="14"/>
        <v>24.861000000000029</v>
      </c>
      <c r="D83" s="19">
        <v>0.14000000000000001</v>
      </c>
      <c r="E83" s="89">
        <f t="shared" si="15"/>
        <v>69.192623613675309</v>
      </c>
      <c r="F83" s="42">
        <f t="shared" si="16"/>
        <v>0.53077818722306469</v>
      </c>
      <c r="G83" s="86">
        <v>0.85</v>
      </c>
      <c r="H83" s="25">
        <f t="shared" si="17"/>
        <v>29.022482790000034</v>
      </c>
      <c r="I83" s="86">
        <v>1</v>
      </c>
      <c r="J83" s="116">
        <v>0.92</v>
      </c>
      <c r="K83" s="117">
        <f t="shared" si="19"/>
        <v>26.700684166800031</v>
      </c>
      <c r="L83" s="116">
        <f t="shared" si="20"/>
        <v>0.78200000000000003</v>
      </c>
      <c r="N83" s="19">
        <f>Hladiny!I20</f>
        <v>25.15500000000003</v>
      </c>
      <c r="O83" s="19">
        <v>15</v>
      </c>
      <c r="P83" s="19">
        <f t="shared" si="18"/>
        <v>0.29400000000000004</v>
      </c>
      <c r="Q83" s="19"/>
      <c r="R83" s="11">
        <v>1</v>
      </c>
      <c r="S83" s="11"/>
    </row>
    <row r="84" spans="1:19">
      <c r="A84" s="119">
        <v>12</v>
      </c>
      <c r="B84" s="118">
        <v>330</v>
      </c>
      <c r="C84" s="42">
        <f t="shared" si="14"/>
        <v>25.030000000000008</v>
      </c>
      <c r="D84" s="19">
        <v>0.1</v>
      </c>
      <c r="E84" s="89">
        <f t="shared" si="15"/>
        <v>68.958637222779075</v>
      </c>
      <c r="F84" s="42">
        <f t="shared" si="16"/>
        <v>0.3778451945030496</v>
      </c>
      <c r="G84" s="86">
        <v>0.8</v>
      </c>
      <c r="H84" s="25">
        <f t="shared" si="17"/>
        <v>19.643544000000009</v>
      </c>
      <c r="I84" s="86">
        <v>1</v>
      </c>
      <c r="J84" s="116">
        <v>0.92</v>
      </c>
      <c r="K84" s="117">
        <f t="shared" si="19"/>
        <v>18.072060480000008</v>
      </c>
      <c r="L84" s="116">
        <f t="shared" si="20"/>
        <v>0.7360000000000001</v>
      </c>
      <c r="N84" s="19">
        <f>Hladiny!I21</f>
        <v>25.180000000000007</v>
      </c>
      <c r="O84" s="19">
        <v>15</v>
      </c>
      <c r="P84" s="19">
        <f t="shared" si="18"/>
        <v>0.15000000000000002</v>
      </c>
      <c r="Q84" s="19"/>
      <c r="R84" s="11">
        <v>1</v>
      </c>
      <c r="S84" s="11"/>
    </row>
    <row r="85" spans="1:19">
      <c r="A85" s="119">
        <v>13</v>
      </c>
      <c r="B85" s="118">
        <v>360</v>
      </c>
      <c r="C85" s="42">
        <f t="shared" si="14"/>
        <v>25.189999999999998</v>
      </c>
      <c r="D85" s="19">
        <v>0</v>
      </c>
      <c r="E85" s="89">
        <f t="shared" si="15"/>
        <v>68.739285137097482</v>
      </c>
      <c r="F85" s="42">
        <f t="shared" si="16"/>
        <v>0</v>
      </c>
      <c r="G85" s="86"/>
      <c r="H85" s="25">
        <f t="shared" si="17"/>
        <v>0</v>
      </c>
      <c r="I85" s="86"/>
      <c r="J85" s="116"/>
      <c r="K85" s="117">
        <f t="shared" si="19"/>
        <v>0</v>
      </c>
      <c r="L85" s="116">
        <f t="shared" si="20"/>
        <v>0</v>
      </c>
      <c r="N85" s="19">
        <f>Hladiny!I22</f>
        <v>25.189999999999998</v>
      </c>
      <c r="O85" s="19">
        <v>15</v>
      </c>
      <c r="P85" s="19">
        <f t="shared" si="18"/>
        <v>0</v>
      </c>
      <c r="Q85" s="19"/>
      <c r="R85" s="11"/>
      <c r="S85" s="11"/>
    </row>
    <row r="86" spans="1:19">
      <c r="A86" s="115">
        <v>14</v>
      </c>
      <c r="B86" s="114">
        <v>365</v>
      </c>
      <c r="C86" s="60">
        <f t="shared" si="14"/>
        <v>25.199999999999989</v>
      </c>
      <c r="D86" s="109">
        <v>0</v>
      </c>
      <c r="E86" s="24">
        <f t="shared" si="15"/>
        <v>68.725645036727641</v>
      </c>
      <c r="F86" s="60">
        <f t="shared" si="16"/>
        <v>0</v>
      </c>
      <c r="G86" s="113"/>
      <c r="H86" s="22">
        <f t="shared" si="17"/>
        <v>0</v>
      </c>
      <c r="I86" s="112"/>
      <c r="J86" s="110"/>
      <c r="K86" s="111">
        <f t="shared" si="19"/>
        <v>0</v>
      </c>
      <c r="L86" s="110">
        <f t="shared" si="20"/>
        <v>0</v>
      </c>
      <c r="N86" s="109">
        <f>Hladiny!I23</f>
        <v>25.199999999999989</v>
      </c>
      <c r="O86" s="109">
        <v>15</v>
      </c>
      <c r="P86" s="109">
        <f t="shared" si="18"/>
        <v>0</v>
      </c>
      <c r="Q86" s="109"/>
      <c r="R86" s="7"/>
      <c r="S86" s="7"/>
    </row>
    <row r="87" spans="1:19">
      <c r="N87" s="26"/>
      <c r="O87" s="26"/>
      <c r="P87" s="26"/>
    </row>
    <row r="88" spans="1:19">
      <c r="A88" s="129" t="s">
        <v>455</v>
      </c>
      <c r="B88" s="58" t="s">
        <v>463</v>
      </c>
      <c r="C88" s="30"/>
      <c r="D88" s="30"/>
      <c r="E88" s="30"/>
      <c r="F88" s="47" t="s">
        <v>118</v>
      </c>
      <c r="G88" s="103">
        <v>0.41499999999999998</v>
      </c>
      <c r="H88" s="128" t="s">
        <v>116</v>
      </c>
      <c r="N88" s="26"/>
      <c r="O88" s="26"/>
      <c r="P88" s="26"/>
      <c r="Q88" s="26"/>
      <c r="R88" s="26"/>
    </row>
    <row r="89" spans="1:19">
      <c r="A89" s="7"/>
      <c r="B89" s="122"/>
      <c r="C89" s="23"/>
      <c r="D89" s="23"/>
      <c r="E89" s="23"/>
      <c r="F89" s="9" t="s">
        <v>114</v>
      </c>
      <c r="G89" s="60">
        <v>1000</v>
      </c>
      <c r="H89" s="127" t="s">
        <v>112</v>
      </c>
    </row>
    <row r="91" spans="1:19">
      <c r="A91" s="126" t="s">
        <v>159</v>
      </c>
      <c r="B91" s="124" t="s">
        <v>24</v>
      </c>
      <c r="C91" s="125" t="s">
        <v>56</v>
      </c>
      <c r="D91" s="124" t="s">
        <v>57</v>
      </c>
      <c r="E91" s="125" t="s">
        <v>73</v>
      </c>
      <c r="F91" s="124" t="s">
        <v>75</v>
      </c>
      <c r="G91" s="125" t="s">
        <v>157</v>
      </c>
      <c r="H91" s="124" t="s">
        <v>158</v>
      </c>
      <c r="I91" s="125" t="s">
        <v>157</v>
      </c>
      <c r="J91" s="124" t="s">
        <v>157</v>
      </c>
      <c r="K91" s="125" t="s">
        <v>158</v>
      </c>
      <c r="L91" s="124" t="s">
        <v>157</v>
      </c>
      <c r="N91" s="124" t="s">
        <v>56</v>
      </c>
      <c r="O91" s="124" t="s">
        <v>54</v>
      </c>
      <c r="P91" s="124" t="s">
        <v>156</v>
      </c>
      <c r="Q91" s="124"/>
      <c r="R91" s="57"/>
      <c r="S91" s="57"/>
    </row>
    <row r="92" spans="1:19">
      <c r="A92" s="123" t="s">
        <v>55</v>
      </c>
      <c r="B92" s="7"/>
      <c r="C92" s="122" t="s">
        <v>155</v>
      </c>
      <c r="D92" s="121" t="s">
        <v>64</v>
      </c>
      <c r="E92" s="23"/>
      <c r="F92" s="7"/>
      <c r="G92" s="122" t="s">
        <v>154</v>
      </c>
      <c r="H92" s="121" t="s">
        <v>153</v>
      </c>
      <c r="I92" s="122" t="s">
        <v>152</v>
      </c>
      <c r="J92" s="121" t="s">
        <v>151</v>
      </c>
      <c r="K92" s="122" t="s">
        <v>150</v>
      </c>
      <c r="L92" s="121" t="s">
        <v>149</v>
      </c>
      <c r="N92" s="121" t="s">
        <v>65</v>
      </c>
      <c r="O92" s="121"/>
      <c r="P92" s="121"/>
      <c r="Q92" s="121" t="s">
        <v>424</v>
      </c>
      <c r="R92" s="7" t="s">
        <v>148</v>
      </c>
      <c r="S92" s="7" t="s">
        <v>137</v>
      </c>
    </row>
    <row r="93" spans="1:19">
      <c r="A93" s="119">
        <v>1</v>
      </c>
      <c r="B93" s="118">
        <v>10</v>
      </c>
      <c r="C93" s="42">
        <f t="shared" ref="C93:C106" si="21">N93-P93</f>
        <v>23.92600000000003</v>
      </c>
      <c r="D93" s="19">
        <v>0.27</v>
      </c>
      <c r="E93" s="89">
        <f>$G$89*$G$88/SQRT($C93)</f>
        <v>84.842419981815709</v>
      </c>
      <c r="F93" s="42">
        <f>$D93/$G$88^2/SQRT($C93)</f>
        <v>0.32050331182891872</v>
      </c>
      <c r="G93" s="86">
        <v>0.78</v>
      </c>
      <c r="H93" s="25">
        <f t="shared" ref="H93:H106" si="22">$C93*$D93*9.81*$G93</f>
        <v>49.43078103600007</v>
      </c>
      <c r="I93" s="86">
        <v>1</v>
      </c>
      <c r="J93" s="116">
        <v>0.93</v>
      </c>
      <c r="K93" s="117">
        <f>$H93*$I94*$J93</f>
        <v>45.970626363480065</v>
      </c>
      <c r="L93" s="116">
        <f>$G93*$I94*$J93</f>
        <v>0.72540000000000004</v>
      </c>
      <c r="N93" s="19">
        <f>Hladiny!I10</f>
        <v>24.65500000000003</v>
      </c>
      <c r="O93" s="19">
        <v>10</v>
      </c>
      <c r="P93" s="19">
        <f t="shared" ref="P93:P106" si="23">O93*D93^2</f>
        <v>0.72900000000000009</v>
      </c>
      <c r="Q93" s="11">
        <v>1</v>
      </c>
      <c r="R93" s="11"/>
      <c r="S93" s="11"/>
    </row>
    <row r="94" spans="1:19">
      <c r="A94" s="119">
        <v>2</v>
      </c>
      <c r="B94" s="118">
        <v>30</v>
      </c>
      <c r="C94" s="42">
        <f t="shared" si="21"/>
        <v>24.001000000000026</v>
      </c>
      <c r="D94" s="19">
        <v>0.28000000000000003</v>
      </c>
      <c r="E94" s="89">
        <f t="shared" ref="E94:E106" si="24">$G$89*$G$88/SQRT($C94)</f>
        <v>84.709755503061359</v>
      </c>
      <c r="F94" s="42">
        <f t="shared" ref="F94:F106" si="25">$D94/$G$88^2/SQRT($C94)</f>
        <v>0.33185408609649658</v>
      </c>
      <c r="G94" s="86">
        <v>0.79</v>
      </c>
      <c r="H94" s="25">
        <f t="shared" si="22"/>
        <v>52.081497972000065</v>
      </c>
      <c r="I94" s="86">
        <v>1</v>
      </c>
      <c r="J94" s="116">
        <v>0.93</v>
      </c>
      <c r="K94" s="117">
        <f>$H94*$I93*$J94</f>
        <v>48.435793113960059</v>
      </c>
      <c r="L94" s="116">
        <f>$G94*$I93*$J94</f>
        <v>0.73470000000000002</v>
      </c>
      <c r="N94" s="19">
        <f>Hladiny!I11</f>
        <v>24.785000000000025</v>
      </c>
      <c r="O94" s="19">
        <v>10</v>
      </c>
      <c r="P94" s="19">
        <f t="shared" si="23"/>
        <v>0.78400000000000014</v>
      </c>
      <c r="Q94" s="11">
        <v>1</v>
      </c>
      <c r="R94" s="11"/>
      <c r="S94" s="11"/>
    </row>
    <row r="95" spans="1:19">
      <c r="A95" s="119">
        <v>3</v>
      </c>
      <c r="B95" s="118">
        <v>60</v>
      </c>
      <c r="C95" s="42">
        <f t="shared" si="21"/>
        <v>23.86099999999999</v>
      </c>
      <c r="D95" s="19">
        <v>0.32</v>
      </c>
      <c r="E95" s="89">
        <f t="shared" si="24"/>
        <v>84.957901451652958</v>
      </c>
      <c r="F95" s="42">
        <f t="shared" si="25"/>
        <v>0.38037280965854697</v>
      </c>
      <c r="G95" s="86">
        <v>0.8</v>
      </c>
      <c r="H95" s="25">
        <f t="shared" si="22"/>
        <v>59.923560959999975</v>
      </c>
      <c r="I95" s="86">
        <v>1</v>
      </c>
      <c r="J95" s="116">
        <v>0.93</v>
      </c>
      <c r="K95" s="117">
        <f t="shared" ref="K95:K106" si="26">$H95*$I95*$J95</f>
        <v>55.728911692799983</v>
      </c>
      <c r="L95" s="116">
        <f t="shared" ref="L95:L106" si="27">$G95*$I95*$J95</f>
        <v>0.74400000000000011</v>
      </c>
      <c r="N95" s="19">
        <f>Hladiny!I12</f>
        <v>24.884999999999991</v>
      </c>
      <c r="O95" s="19">
        <v>10</v>
      </c>
      <c r="P95" s="19">
        <f t="shared" si="23"/>
        <v>1.024</v>
      </c>
      <c r="Q95" s="11">
        <v>1</v>
      </c>
      <c r="R95" s="11"/>
      <c r="S95" s="11"/>
    </row>
    <row r="96" spans="1:19">
      <c r="A96" s="119">
        <v>4</v>
      </c>
      <c r="B96" s="118">
        <v>90</v>
      </c>
      <c r="C96" s="42">
        <f t="shared" si="21"/>
        <v>23.920999999999992</v>
      </c>
      <c r="D96" s="19">
        <v>0.32</v>
      </c>
      <c r="E96" s="89">
        <f t="shared" si="24"/>
        <v>84.851286457608538</v>
      </c>
      <c r="F96" s="42">
        <f t="shared" si="25"/>
        <v>0.37989547389408623</v>
      </c>
      <c r="G96" s="86">
        <v>0.8</v>
      </c>
      <c r="H96" s="25">
        <f t="shared" si="22"/>
        <v>60.074242559999988</v>
      </c>
      <c r="I96" s="86">
        <v>1</v>
      </c>
      <c r="J96" s="116">
        <v>0.93</v>
      </c>
      <c r="K96" s="117">
        <f t="shared" si="26"/>
        <v>55.869045580799991</v>
      </c>
      <c r="L96" s="116">
        <f t="shared" si="27"/>
        <v>0.74400000000000011</v>
      </c>
      <c r="N96" s="19">
        <f>Hladiny!I13</f>
        <v>24.944999999999993</v>
      </c>
      <c r="O96" s="19">
        <v>10</v>
      </c>
      <c r="P96" s="19">
        <f t="shared" si="23"/>
        <v>1.024</v>
      </c>
      <c r="Q96" s="11">
        <v>1</v>
      </c>
      <c r="R96" s="11"/>
      <c r="S96" s="11"/>
    </row>
    <row r="97" spans="1:19">
      <c r="A97" s="119">
        <v>5</v>
      </c>
      <c r="B97" s="118">
        <v>120</v>
      </c>
      <c r="C97" s="42">
        <f t="shared" si="21"/>
        <v>23.881000000000029</v>
      </c>
      <c r="D97" s="19">
        <v>0.33</v>
      </c>
      <c r="E97" s="89">
        <f t="shared" si="24"/>
        <v>84.922318479137289</v>
      </c>
      <c r="F97" s="42">
        <f t="shared" si="25"/>
        <v>0.3920951696784335</v>
      </c>
      <c r="G97" s="86">
        <v>0.8</v>
      </c>
      <c r="H97" s="25">
        <f t="shared" si="22"/>
        <v>61.847969040000081</v>
      </c>
      <c r="I97" s="86">
        <v>1</v>
      </c>
      <c r="J97" s="116">
        <v>0.93</v>
      </c>
      <c r="K97" s="117">
        <f t="shared" si="26"/>
        <v>57.518611207200081</v>
      </c>
      <c r="L97" s="116">
        <f t="shared" si="27"/>
        <v>0.74400000000000011</v>
      </c>
      <c r="N97" s="19">
        <f>Hladiny!I14</f>
        <v>24.970000000000027</v>
      </c>
      <c r="O97" s="19">
        <v>10</v>
      </c>
      <c r="P97" s="19">
        <f t="shared" si="23"/>
        <v>1.0890000000000002</v>
      </c>
      <c r="Q97" s="11">
        <v>1</v>
      </c>
      <c r="R97" s="11"/>
      <c r="S97" s="11"/>
    </row>
    <row r="98" spans="1:19">
      <c r="A98" s="119">
        <v>6</v>
      </c>
      <c r="B98" s="118">
        <v>150</v>
      </c>
      <c r="C98" s="42">
        <f t="shared" si="21"/>
        <v>23.906000000000006</v>
      </c>
      <c r="D98" s="19">
        <v>0.33</v>
      </c>
      <c r="E98" s="89">
        <f t="shared" si="24"/>
        <v>84.877902572962455</v>
      </c>
      <c r="F98" s="42">
        <f t="shared" si="25"/>
        <v>0.39189009682385384</v>
      </c>
      <c r="G98" s="86">
        <v>0.79</v>
      </c>
      <c r="H98" s="25">
        <f t="shared" si="22"/>
        <v>61.138806102000025</v>
      </c>
      <c r="I98" s="86">
        <v>1</v>
      </c>
      <c r="J98" s="116">
        <v>0.93</v>
      </c>
      <c r="K98" s="117">
        <f t="shared" si="26"/>
        <v>56.859089674860023</v>
      </c>
      <c r="L98" s="116">
        <f t="shared" si="27"/>
        <v>0.73470000000000002</v>
      </c>
      <c r="M98" s="120"/>
      <c r="N98" s="19">
        <f>Hladiny!I15</f>
        <v>24.995000000000005</v>
      </c>
      <c r="O98" s="19">
        <v>10</v>
      </c>
      <c r="P98" s="19">
        <f t="shared" si="23"/>
        <v>1.0890000000000002</v>
      </c>
      <c r="Q98" s="11">
        <v>1</v>
      </c>
      <c r="R98" s="11"/>
      <c r="S98" s="11"/>
    </row>
    <row r="99" spans="1:19">
      <c r="A99" s="119">
        <v>7</v>
      </c>
      <c r="B99" s="118">
        <v>180</v>
      </c>
      <c r="C99" s="42">
        <f t="shared" si="21"/>
        <v>25.014999999999986</v>
      </c>
      <c r="D99" s="19">
        <v>0</v>
      </c>
      <c r="E99" s="89">
        <f t="shared" si="24"/>
        <v>82.975111199400459</v>
      </c>
      <c r="F99" s="42">
        <f t="shared" si="25"/>
        <v>0</v>
      </c>
      <c r="G99" s="86"/>
      <c r="H99" s="25">
        <f t="shared" si="22"/>
        <v>0</v>
      </c>
      <c r="I99" s="86"/>
      <c r="J99" s="116"/>
      <c r="K99" s="117">
        <f t="shared" si="26"/>
        <v>0</v>
      </c>
      <c r="L99" s="116">
        <f t="shared" si="27"/>
        <v>0</v>
      </c>
      <c r="N99" s="19">
        <f>Hladiny!I16</f>
        <v>25.014999999999986</v>
      </c>
      <c r="O99" s="19">
        <v>10</v>
      </c>
      <c r="P99" s="19">
        <f t="shared" si="23"/>
        <v>0</v>
      </c>
      <c r="Q99" s="19"/>
      <c r="R99" s="11"/>
      <c r="S99" s="11"/>
    </row>
    <row r="100" spans="1:19">
      <c r="A100" s="119">
        <v>8</v>
      </c>
      <c r="B100" s="118">
        <v>210</v>
      </c>
      <c r="C100" s="42">
        <f t="shared" si="21"/>
        <v>25.050000000000011</v>
      </c>
      <c r="D100" s="19">
        <v>0</v>
      </c>
      <c r="E100" s="89">
        <f t="shared" si="24"/>
        <v>82.917124292862454</v>
      </c>
      <c r="F100" s="42">
        <f t="shared" si="25"/>
        <v>0</v>
      </c>
      <c r="G100" s="86"/>
      <c r="H100" s="25">
        <f t="shared" si="22"/>
        <v>0</v>
      </c>
      <c r="I100" s="86"/>
      <c r="J100" s="116"/>
      <c r="K100" s="117">
        <f t="shared" si="26"/>
        <v>0</v>
      </c>
      <c r="L100" s="116">
        <f t="shared" si="27"/>
        <v>0</v>
      </c>
      <c r="N100" s="19">
        <f>Hladiny!I17</f>
        <v>25.050000000000011</v>
      </c>
      <c r="O100" s="19">
        <v>10</v>
      </c>
      <c r="P100" s="19">
        <f t="shared" si="23"/>
        <v>0</v>
      </c>
      <c r="Q100" s="19"/>
      <c r="R100" s="11"/>
      <c r="S100" s="11"/>
    </row>
    <row r="101" spans="1:19">
      <c r="A101" s="119">
        <v>9</v>
      </c>
      <c r="B101" s="118">
        <v>240</v>
      </c>
      <c r="C101" s="42">
        <f t="shared" si="21"/>
        <v>25.095000000000027</v>
      </c>
      <c r="D101" s="19">
        <v>0</v>
      </c>
      <c r="E101" s="89">
        <f t="shared" si="24"/>
        <v>82.842748026473615</v>
      </c>
      <c r="F101" s="42">
        <f t="shared" si="25"/>
        <v>0</v>
      </c>
      <c r="G101" s="86"/>
      <c r="H101" s="25">
        <f t="shared" si="22"/>
        <v>0</v>
      </c>
      <c r="I101" s="86"/>
      <c r="J101" s="116"/>
      <c r="K101" s="117">
        <f t="shared" si="26"/>
        <v>0</v>
      </c>
      <c r="L101" s="116">
        <f t="shared" si="27"/>
        <v>0</v>
      </c>
      <c r="N101" s="19">
        <f>Hladiny!I18</f>
        <v>25.095000000000027</v>
      </c>
      <c r="O101" s="19">
        <v>10</v>
      </c>
      <c r="P101" s="19">
        <f t="shared" si="23"/>
        <v>0</v>
      </c>
      <c r="Q101" s="19"/>
      <c r="R101" s="11"/>
      <c r="S101" s="11"/>
    </row>
    <row r="102" spans="1:19">
      <c r="A102" s="119">
        <v>10</v>
      </c>
      <c r="B102" s="118">
        <v>270</v>
      </c>
      <c r="C102" s="42">
        <f t="shared" si="21"/>
        <v>25.129999999999995</v>
      </c>
      <c r="D102" s="19">
        <v>0</v>
      </c>
      <c r="E102" s="89">
        <f t="shared" si="24"/>
        <v>82.785037989496658</v>
      </c>
      <c r="F102" s="42">
        <f t="shared" si="25"/>
        <v>0</v>
      </c>
      <c r="G102" s="86"/>
      <c r="H102" s="25">
        <f t="shared" si="22"/>
        <v>0</v>
      </c>
      <c r="I102" s="86"/>
      <c r="J102" s="116"/>
      <c r="K102" s="117">
        <f t="shared" si="26"/>
        <v>0</v>
      </c>
      <c r="L102" s="116">
        <f t="shared" si="27"/>
        <v>0</v>
      </c>
      <c r="N102" s="19">
        <f>Hladiny!I19</f>
        <v>25.129999999999995</v>
      </c>
      <c r="O102" s="19">
        <v>10</v>
      </c>
      <c r="P102" s="19">
        <f t="shared" si="23"/>
        <v>0</v>
      </c>
      <c r="Q102" s="19"/>
      <c r="R102" s="11"/>
      <c r="S102" s="11"/>
    </row>
    <row r="103" spans="1:19">
      <c r="A103" s="119">
        <v>11</v>
      </c>
      <c r="B103" s="118">
        <v>300</v>
      </c>
      <c r="C103" s="42">
        <f t="shared" si="21"/>
        <v>25.15500000000003</v>
      </c>
      <c r="D103" s="19">
        <v>0</v>
      </c>
      <c r="E103" s="89">
        <f t="shared" si="24"/>
        <v>82.743890296716742</v>
      </c>
      <c r="F103" s="42">
        <f t="shared" si="25"/>
        <v>0</v>
      </c>
      <c r="G103" s="86"/>
      <c r="H103" s="25">
        <f t="shared" si="22"/>
        <v>0</v>
      </c>
      <c r="I103" s="86"/>
      <c r="J103" s="116"/>
      <c r="K103" s="117">
        <f t="shared" si="26"/>
        <v>0</v>
      </c>
      <c r="L103" s="116">
        <f t="shared" si="27"/>
        <v>0</v>
      </c>
      <c r="N103" s="19">
        <f>Hladiny!I20</f>
        <v>25.15500000000003</v>
      </c>
      <c r="O103" s="19">
        <v>10</v>
      </c>
      <c r="P103" s="19">
        <f t="shared" si="23"/>
        <v>0</v>
      </c>
      <c r="Q103" s="19"/>
      <c r="R103" s="11"/>
      <c r="S103" s="11"/>
    </row>
    <row r="104" spans="1:19">
      <c r="A104" s="119">
        <v>12</v>
      </c>
      <c r="B104" s="118">
        <v>330</v>
      </c>
      <c r="C104" s="42">
        <f t="shared" si="21"/>
        <v>25.180000000000007</v>
      </c>
      <c r="D104" s="19">
        <v>0</v>
      </c>
      <c r="E104" s="89">
        <f t="shared" si="24"/>
        <v>82.702803899478411</v>
      </c>
      <c r="F104" s="42">
        <f t="shared" si="25"/>
        <v>0</v>
      </c>
      <c r="G104" s="86"/>
      <c r="H104" s="25">
        <f t="shared" si="22"/>
        <v>0</v>
      </c>
      <c r="I104" s="86"/>
      <c r="J104" s="116"/>
      <c r="K104" s="117">
        <f t="shared" si="26"/>
        <v>0</v>
      </c>
      <c r="L104" s="116">
        <f t="shared" si="27"/>
        <v>0</v>
      </c>
      <c r="N104" s="19">
        <f>Hladiny!I21</f>
        <v>25.180000000000007</v>
      </c>
      <c r="O104" s="19">
        <v>10</v>
      </c>
      <c r="P104" s="19">
        <f t="shared" si="23"/>
        <v>0</v>
      </c>
      <c r="Q104" s="19"/>
      <c r="R104" s="11"/>
      <c r="S104" s="11"/>
    </row>
    <row r="105" spans="1:19">
      <c r="A105" s="119">
        <v>13</v>
      </c>
      <c r="B105" s="118">
        <v>360</v>
      </c>
      <c r="C105" s="42">
        <f t="shared" si="21"/>
        <v>25.189999999999998</v>
      </c>
      <c r="D105" s="19">
        <v>0</v>
      </c>
      <c r="E105" s="89">
        <f t="shared" si="24"/>
        <v>82.686386469262175</v>
      </c>
      <c r="F105" s="42">
        <f t="shared" si="25"/>
        <v>0</v>
      </c>
      <c r="G105" s="86"/>
      <c r="H105" s="25">
        <f t="shared" si="22"/>
        <v>0</v>
      </c>
      <c r="I105" s="86"/>
      <c r="J105" s="116"/>
      <c r="K105" s="117">
        <f t="shared" si="26"/>
        <v>0</v>
      </c>
      <c r="L105" s="116">
        <f t="shared" si="27"/>
        <v>0</v>
      </c>
      <c r="N105" s="19">
        <f>Hladiny!I22</f>
        <v>25.189999999999998</v>
      </c>
      <c r="O105" s="19">
        <v>10</v>
      </c>
      <c r="P105" s="19">
        <f t="shared" si="23"/>
        <v>0</v>
      </c>
      <c r="Q105" s="19"/>
      <c r="R105" s="11"/>
      <c r="S105" s="11"/>
    </row>
    <row r="106" spans="1:19">
      <c r="A106" s="115">
        <v>14</v>
      </c>
      <c r="B106" s="114">
        <v>365</v>
      </c>
      <c r="C106" s="60">
        <f t="shared" si="21"/>
        <v>25.199999999999989</v>
      </c>
      <c r="D106" s="109">
        <v>0</v>
      </c>
      <c r="E106" s="24">
        <f t="shared" si="24"/>
        <v>82.669978812295568</v>
      </c>
      <c r="F106" s="60">
        <f t="shared" si="25"/>
        <v>0</v>
      </c>
      <c r="G106" s="113"/>
      <c r="H106" s="22">
        <f t="shared" si="22"/>
        <v>0</v>
      </c>
      <c r="I106" s="112"/>
      <c r="J106" s="110"/>
      <c r="K106" s="111">
        <f t="shared" si="26"/>
        <v>0</v>
      </c>
      <c r="L106" s="110">
        <f t="shared" si="27"/>
        <v>0</v>
      </c>
      <c r="N106" s="109">
        <f>Hladiny!I23</f>
        <v>25.199999999999989</v>
      </c>
      <c r="O106" s="109">
        <v>10</v>
      </c>
      <c r="P106" s="109">
        <f t="shared" si="23"/>
        <v>0</v>
      </c>
      <c r="Q106" s="109"/>
      <c r="R106" s="7"/>
      <c r="S106" s="7"/>
    </row>
  </sheetData>
  <mergeCells count="1">
    <mergeCell ref="A3:B3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&amp;LPöyry Environment a.s. Brno&amp;C&amp;A&amp;R&amp;D</oddHeader>
    <oddFooter>&amp;L&amp;F&amp;RStrana &amp;P</oddFooter>
  </headerFooter>
  <rowBreaks count="1" manualBreakCount="1">
    <brk id="47" max="65535" man="1"/>
  </rowBreaks>
  <colBreaks count="1" manualBreakCount="1">
    <brk id="1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6"/>
  <sheetViews>
    <sheetView showGridLines="0" showZeros="0" zoomScale="75" workbookViewId="0">
      <selection activeCell="D14" sqref="D14"/>
    </sheetView>
  </sheetViews>
  <sheetFormatPr defaultRowHeight="12.75"/>
  <cols>
    <col min="1" max="1" width="9.140625" style="2"/>
    <col min="2" max="8" width="10.7109375" style="2" customWidth="1"/>
    <col min="9" max="9" width="9.140625" style="2"/>
    <col min="10" max="10" width="12.7109375" style="2" bestFit="1" customWidth="1"/>
    <col min="11" max="16384" width="9.140625" style="2"/>
  </cols>
  <sheetData>
    <row r="1" spans="1:11" ht="18">
      <c r="A1" s="178" t="s">
        <v>0</v>
      </c>
      <c r="B1" s="177" t="s">
        <v>461</v>
      </c>
      <c r="C1" s="177"/>
      <c r="D1" s="177"/>
      <c r="E1" s="177"/>
      <c r="F1" s="176" t="s">
        <v>183</v>
      </c>
      <c r="G1" s="176">
        <v>2</v>
      </c>
      <c r="H1" s="175"/>
    </row>
    <row r="3" spans="1:11" ht="18">
      <c r="A3" s="437"/>
      <c r="B3" s="438"/>
      <c r="C3" s="160" t="s">
        <v>182</v>
      </c>
      <c r="D3" s="30"/>
      <c r="E3" s="174">
        <f>Hladiny!D3</f>
        <v>358.5</v>
      </c>
      <c r="F3" s="30" t="s">
        <v>181</v>
      </c>
      <c r="G3" s="30"/>
      <c r="H3" s="173"/>
    </row>
    <row r="4" spans="1:11" ht="15">
      <c r="A4" s="172"/>
      <c r="B4" s="171"/>
      <c r="C4" s="49" t="s">
        <v>4</v>
      </c>
      <c r="D4" s="26"/>
      <c r="E4" s="170">
        <f>Hladiny!D4</f>
        <v>333.2</v>
      </c>
      <c r="F4" s="26" t="s">
        <v>181</v>
      </c>
      <c r="G4" s="26"/>
      <c r="H4" s="169"/>
    </row>
    <row r="5" spans="1:11" ht="15">
      <c r="A5" s="168"/>
      <c r="B5" s="167"/>
      <c r="C5" s="101" t="s">
        <v>180</v>
      </c>
      <c r="D5" s="23"/>
      <c r="E5" s="166">
        <f>E3-E4</f>
        <v>25.300000000000011</v>
      </c>
      <c r="F5" s="23" t="s">
        <v>179</v>
      </c>
      <c r="G5" s="23"/>
      <c r="H5" s="165"/>
    </row>
    <row r="7" spans="1:11">
      <c r="A7" s="410" t="s">
        <v>178</v>
      </c>
      <c r="B7" s="125"/>
      <c r="C7" s="163" t="s">
        <v>177</v>
      </c>
      <c r="D7" s="156" t="s">
        <v>176</v>
      </c>
      <c r="E7" s="30"/>
      <c r="F7" s="156" t="s">
        <v>176</v>
      </c>
      <c r="G7" s="58"/>
      <c r="H7" s="155" t="s">
        <v>456</v>
      </c>
      <c r="J7" s="130"/>
      <c r="K7" s="130"/>
    </row>
    <row r="8" spans="1:11">
      <c r="A8" s="158"/>
      <c r="B8" s="26"/>
      <c r="C8" s="162" t="s">
        <v>122</v>
      </c>
      <c r="D8" s="282">
        <v>1</v>
      </c>
      <c r="E8" s="26"/>
      <c r="F8" s="282">
        <v>1</v>
      </c>
      <c r="G8" s="26"/>
      <c r="H8" s="420">
        <v>1</v>
      </c>
    </row>
    <row r="9" spans="1:11">
      <c r="A9" s="158"/>
      <c r="B9" s="419" t="s">
        <v>175</v>
      </c>
      <c r="C9" s="161" t="s">
        <v>174</v>
      </c>
      <c r="D9" s="100">
        <v>0.46</v>
      </c>
      <c r="E9" s="26"/>
      <c r="F9" s="100">
        <v>0.25</v>
      </c>
      <c r="G9" s="26"/>
      <c r="H9" s="99">
        <v>0.34</v>
      </c>
    </row>
    <row r="10" spans="1:11">
      <c r="A10" s="154" t="s">
        <v>62</v>
      </c>
      <c r="B10" s="135"/>
      <c r="C10" s="161" t="s">
        <v>173</v>
      </c>
      <c r="D10" s="100">
        <v>25</v>
      </c>
      <c r="E10" s="26"/>
      <c r="F10" s="100">
        <v>20</v>
      </c>
      <c r="G10" s="26"/>
      <c r="H10" s="99">
        <v>20</v>
      </c>
    </row>
    <row r="11" spans="1:11">
      <c r="A11" s="158"/>
      <c r="B11" s="26"/>
      <c r="C11" s="17"/>
      <c r="D11" s="282"/>
      <c r="E11" s="26"/>
      <c r="F11" s="282"/>
      <c r="G11" s="153"/>
      <c r="H11" s="420"/>
    </row>
    <row r="12" spans="1:11">
      <c r="A12" s="410" t="s">
        <v>172</v>
      </c>
      <c r="B12" s="125"/>
      <c r="C12" s="163" t="s">
        <v>177</v>
      </c>
      <c r="D12" s="58" t="s">
        <v>171</v>
      </c>
      <c r="E12" s="30"/>
      <c r="F12" s="58" t="s">
        <v>171</v>
      </c>
      <c r="G12" s="156"/>
      <c r="H12" s="164" t="s">
        <v>171</v>
      </c>
    </row>
    <row r="13" spans="1:11">
      <c r="A13" s="49"/>
      <c r="B13" s="26"/>
      <c r="C13" s="11" t="s">
        <v>474</v>
      </c>
      <c r="D13" s="153" t="s">
        <v>483</v>
      </c>
      <c r="E13" s="26"/>
      <c r="F13" s="153" t="s">
        <v>481</v>
      </c>
      <c r="G13" s="153"/>
      <c r="H13" s="152" t="s">
        <v>482</v>
      </c>
    </row>
    <row r="14" spans="1:11">
      <c r="A14" s="158"/>
      <c r="B14" s="26"/>
      <c r="C14" s="159" t="s">
        <v>475</v>
      </c>
      <c r="D14" s="153" t="s">
        <v>170</v>
      </c>
      <c r="E14" s="153"/>
      <c r="F14" s="153" t="s">
        <v>170</v>
      </c>
      <c r="G14" s="153"/>
      <c r="H14" s="152" t="s">
        <v>170</v>
      </c>
    </row>
    <row r="15" spans="1:11">
      <c r="A15" s="158"/>
      <c r="B15" s="26"/>
      <c r="C15" s="9" t="s">
        <v>472</v>
      </c>
      <c r="D15" s="428">
        <v>0.94</v>
      </c>
      <c r="E15" s="151"/>
      <c r="F15" s="428">
        <v>0.94</v>
      </c>
      <c r="G15" s="151"/>
      <c r="H15" s="429">
        <v>0.94</v>
      </c>
    </row>
    <row r="16" spans="1:11">
      <c r="A16" s="410" t="s">
        <v>169</v>
      </c>
      <c r="B16" s="125"/>
      <c r="C16" s="57"/>
      <c r="D16" s="154" t="s">
        <v>168</v>
      </c>
      <c r="E16" s="156"/>
      <c r="F16" s="63" t="s">
        <v>168</v>
      </c>
      <c r="G16" s="153"/>
      <c r="H16" s="421" t="s">
        <v>168</v>
      </c>
    </row>
    <row r="17" spans="1:14">
      <c r="A17" s="49"/>
      <c r="B17" s="26"/>
      <c r="C17" s="17" t="s">
        <v>473</v>
      </c>
      <c r="D17" s="430">
        <v>1</v>
      </c>
      <c r="E17" s="153"/>
      <c r="F17" s="431">
        <v>1</v>
      </c>
      <c r="G17" s="153"/>
      <c r="H17" s="432">
        <v>1</v>
      </c>
    </row>
    <row r="18" spans="1:14">
      <c r="A18" s="424" t="s">
        <v>476</v>
      </c>
      <c r="B18" s="40"/>
      <c r="C18" s="47" t="s">
        <v>477</v>
      </c>
      <c r="D18" s="422"/>
      <c r="E18" s="422"/>
      <c r="F18" s="425">
        <v>0.98</v>
      </c>
      <c r="G18" s="422"/>
      <c r="H18" s="423"/>
    </row>
    <row r="19" spans="1:14">
      <c r="A19" s="26"/>
      <c r="B19" s="26"/>
      <c r="C19" s="63"/>
      <c r="D19" s="26"/>
      <c r="E19" s="26"/>
      <c r="F19" s="26"/>
      <c r="G19" s="26"/>
      <c r="H19" s="26"/>
    </row>
    <row r="20" spans="1:14">
      <c r="A20" s="26"/>
      <c r="B20" s="26"/>
      <c r="C20" s="63"/>
      <c r="D20" s="26"/>
      <c r="E20" s="26"/>
      <c r="F20" s="26"/>
      <c r="G20" s="26"/>
      <c r="H20" s="26"/>
    </row>
    <row r="22" spans="1:14">
      <c r="A22" s="126" t="s">
        <v>55</v>
      </c>
      <c r="B22" s="124" t="s">
        <v>24</v>
      </c>
      <c r="C22" s="124" t="s">
        <v>56</v>
      </c>
      <c r="D22" s="125" t="s">
        <v>57</v>
      </c>
      <c r="E22" s="124" t="s">
        <v>57</v>
      </c>
      <c r="F22" s="125" t="s">
        <v>158</v>
      </c>
      <c r="G22" s="124" t="s">
        <v>158</v>
      </c>
      <c r="H22" s="150" t="s">
        <v>167</v>
      </c>
      <c r="I22" s="120" t="s">
        <v>62</v>
      </c>
    </row>
    <row r="23" spans="1:14">
      <c r="A23" s="123" t="s">
        <v>61</v>
      </c>
      <c r="B23" s="121" t="s">
        <v>62</v>
      </c>
      <c r="C23" s="121" t="s">
        <v>63</v>
      </c>
      <c r="D23" s="122" t="s">
        <v>25</v>
      </c>
      <c r="E23" s="121" t="s">
        <v>64</v>
      </c>
      <c r="F23" s="122" t="s">
        <v>153</v>
      </c>
      <c r="G23" s="121" t="s">
        <v>166</v>
      </c>
      <c r="H23" s="149" t="s">
        <v>165</v>
      </c>
      <c r="I23" s="120" t="s">
        <v>62</v>
      </c>
    </row>
    <row r="24" spans="1:14">
      <c r="A24" s="148">
        <v>0</v>
      </c>
      <c r="B24" s="147">
        <v>0</v>
      </c>
      <c r="C24" s="145"/>
      <c r="D24" s="146"/>
      <c r="E24" s="145"/>
      <c r="F24" s="146"/>
      <c r="G24" s="145"/>
      <c r="H24" s="144"/>
      <c r="I24" s="120"/>
    </row>
    <row r="25" spans="1:14" ht="15">
      <c r="A25" s="119">
        <v>1</v>
      </c>
      <c r="B25" s="118">
        <v>10</v>
      </c>
      <c r="C25" s="44">
        <f t="shared" ref="C25:C38" si="0">MIN(C50,C73)</f>
        <v>23.71750000000003</v>
      </c>
      <c r="D25" s="89">
        <f>Hladiny!E10</f>
        <v>4.7</v>
      </c>
      <c r="E25" s="143">
        <f>$D50+$D73+$D93</f>
        <v>0.98</v>
      </c>
      <c r="F25" s="25">
        <f>$H50+$H73+$H93</f>
        <v>187.76249571420024</v>
      </c>
      <c r="G25" s="25">
        <f>$K50+$K73+$K93</f>
        <v>176.49674597134822</v>
      </c>
      <c r="H25" s="426">
        <f>$G25*$F$18*0.36*2/3</f>
        <v>41.512034652461097</v>
      </c>
      <c r="I25" s="4"/>
      <c r="J25" s="270"/>
      <c r="N25" s="21">
        <f>E25+Hladiny!$J$3</f>
        <v>0.98</v>
      </c>
    </row>
    <row r="26" spans="1:14" ht="15">
      <c r="A26" s="119">
        <f t="shared" ref="A26:A37" si="1">$A25+1</f>
        <v>2</v>
      </c>
      <c r="B26" s="118">
        <f>$B25+20</f>
        <v>30</v>
      </c>
      <c r="C26" s="42">
        <f t="shared" si="0"/>
        <v>23.847500000000025</v>
      </c>
      <c r="D26" s="89">
        <f>Hladiny!E11</f>
        <v>1.44</v>
      </c>
      <c r="E26" s="84">
        <f t="shared" ref="E26:E38" si="2">$D51+$D74+$D94</f>
        <v>0.99</v>
      </c>
      <c r="F26" s="25">
        <f t="shared" ref="F26:F38" si="3">$H51+$H74+$H94</f>
        <v>191.84267827170018</v>
      </c>
      <c r="G26" s="25">
        <f t="shared" ref="G26:G38" si="4">$K51+$K74+$K94</f>
        <v>180.33211757539817</v>
      </c>
      <c r="H26" s="426">
        <f t="shared" ref="H26:H36" si="5">$G26*$F$18*0.72</f>
        <v>127.24234216120095</v>
      </c>
      <c r="I26" s="4"/>
      <c r="N26" s="21">
        <f>E26+Hladiny!$J$3</f>
        <v>0.99</v>
      </c>
    </row>
    <row r="27" spans="1:14" ht="15">
      <c r="A27" s="119">
        <f t="shared" si="1"/>
        <v>3</v>
      </c>
      <c r="B27" s="118">
        <f t="shared" ref="B27:B37" si="6">$B26+30</f>
        <v>60</v>
      </c>
      <c r="C27" s="42">
        <f t="shared" si="0"/>
        <v>23.947499999999991</v>
      </c>
      <c r="D27" s="89">
        <f>Hladiny!E12</f>
        <v>0.9</v>
      </c>
      <c r="E27" s="84">
        <f t="shared" si="2"/>
        <v>0.90000000000000013</v>
      </c>
      <c r="F27" s="25">
        <f t="shared" si="3"/>
        <v>177.94851913259993</v>
      </c>
      <c r="G27" s="25">
        <f t="shared" si="4"/>
        <v>167.27160798464394</v>
      </c>
      <c r="H27" s="426">
        <f t="shared" si="5"/>
        <v>118.02684659396476</v>
      </c>
      <c r="I27" s="4"/>
      <c r="N27" s="21">
        <f>E27+Hladiny!$J$3</f>
        <v>0.90000000000000013</v>
      </c>
    </row>
    <row r="28" spans="1:14" ht="15">
      <c r="A28" s="119">
        <f t="shared" si="1"/>
        <v>4</v>
      </c>
      <c r="B28" s="118">
        <f t="shared" si="6"/>
        <v>90</v>
      </c>
      <c r="C28" s="42">
        <f t="shared" si="0"/>
        <v>24.454999999999995</v>
      </c>
      <c r="D28" s="89">
        <f>Hladiny!E13</f>
        <v>0.67400000000000004</v>
      </c>
      <c r="E28" s="84">
        <f t="shared" si="2"/>
        <v>0.66999999999999993</v>
      </c>
      <c r="F28" s="25">
        <f t="shared" si="3"/>
        <v>135.20018884499996</v>
      </c>
      <c r="G28" s="25">
        <f t="shared" si="4"/>
        <v>127.08817751429996</v>
      </c>
      <c r="H28" s="426">
        <f t="shared" si="5"/>
        <v>89.673418054090035</v>
      </c>
      <c r="I28" s="4"/>
      <c r="N28" s="21">
        <f>E28+Hladiny!$J$3</f>
        <v>0.66999999999999993</v>
      </c>
    </row>
    <row r="29" spans="1:14" ht="15">
      <c r="A29" s="119">
        <f t="shared" si="1"/>
        <v>5</v>
      </c>
      <c r="B29" s="118">
        <f t="shared" si="6"/>
        <v>120</v>
      </c>
      <c r="C29" s="42">
        <f t="shared" si="0"/>
        <v>24.032500000000027</v>
      </c>
      <c r="D29" s="89">
        <f>Hladiny!E14</f>
        <v>0.57999999999999996</v>
      </c>
      <c r="E29" s="84">
        <f t="shared" si="2"/>
        <v>0.58000000000000007</v>
      </c>
      <c r="F29" s="25">
        <f t="shared" si="3"/>
        <v>117.17471409300015</v>
      </c>
      <c r="G29" s="25">
        <f t="shared" si="4"/>
        <v>110.14423124742012</v>
      </c>
      <c r="H29" s="426">
        <f t="shared" si="5"/>
        <v>77.717769568179634</v>
      </c>
      <c r="I29" s="4"/>
      <c r="N29" s="21">
        <f>E29+Hladiny!$J$3</f>
        <v>0.58000000000000007</v>
      </c>
    </row>
    <row r="30" spans="1:14" ht="15">
      <c r="A30" s="119">
        <f t="shared" si="1"/>
        <v>6</v>
      </c>
      <c r="B30" s="118">
        <f t="shared" si="6"/>
        <v>150</v>
      </c>
      <c r="C30" s="42">
        <f t="shared" si="0"/>
        <v>24.509000000000004</v>
      </c>
      <c r="D30" s="89">
        <f>Hladiny!E15</f>
        <v>0.51</v>
      </c>
      <c r="E30" s="84">
        <f t="shared" si="2"/>
        <v>0.51</v>
      </c>
      <c r="F30" s="25">
        <f t="shared" si="3"/>
        <v>106.18861968000002</v>
      </c>
      <c r="G30" s="25">
        <f t="shared" si="4"/>
        <v>99.817302499200011</v>
      </c>
      <c r="H30" s="426">
        <f t="shared" si="5"/>
        <v>70.43108864343553</v>
      </c>
      <c r="I30" s="4"/>
      <c r="N30" s="21">
        <f>E30+Hladiny!$J$3</f>
        <v>0.51</v>
      </c>
    </row>
    <row r="31" spans="1:14" ht="15">
      <c r="A31" s="119">
        <f t="shared" si="1"/>
        <v>7</v>
      </c>
      <c r="B31" s="118">
        <f t="shared" si="6"/>
        <v>180</v>
      </c>
      <c r="C31" s="42">
        <f t="shared" si="0"/>
        <v>24.204999999999988</v>
      </c>
      <c r="D31" s="89">
        <f>Hladiny!E16</f>
        <v>0.45400000000000001</v>
      </c>
      <c r="E31" s="84">
        <f t="shared" si="2"/>
        <v>0.45</v>
      </c>
      <c r="F31" s="25">
        <f t="shared" si="3"/>
        <v>86.550907724999973</v>
      </c>
      <c r="G31" s="25">
        <f t="shared" si="4"/>
        <v>81.357853261499969</v>
      </c>
      <c r="H31" s="426">
        <f t="shared" si="5"/>
        <v>57.406101261314383</v>
      </c>
      <c r="I31" s="4"/>
      <c r="N31" s="21">
        <f>E31+Hladiny!$J$3</f>
        <v>0.45</v>
      </c>
    </row>
    <row r="32" spans="1:14" ht="15">
      <c r="A32" s="119">
        <f t="shared" si="1"/>
        <v>8</v>
      </c>
      <c r="B32" s="118">
        <f t="shared" si="6"/>
        <v>210</v>
      </c>
      <c r="C32" s="42">
        <f t="shared" si="0"/>
        <v>24.560000000000013</v>
      </c>
      <c r="D32" s="89">
        <f>Hladiny!E17</f>
        <v>0.35</v>
      </c>
      <c r="E32" s="84">
        <f t="shared" si="2"/>
        <v>0.35</v>
      </c>
      <c r="F32" s="25">
        <f t="shared" si="3"/>
        <v>67.461408000000034</v>
      </c>
      <c r="G32" s="25">
        <f t="shared" si="4"/>
        <v>63.413723520000026</v>
      </c>
      <c r="H32" s="426">
        <f t="shared" si="5"/>
        <v>44.744723315712015</v>
      </c>
      <c r="I32" s="4"/>
      <c r="N32" s="21">
        <f>E32+Hladiny!$J$3</f>
        <v>0.35</v>
      </c>
    </row>
    <row r="33" spans="1:19" ht="15">
      <c r="A33" s="119">
        <f t="shared" si="1"/>
        <v>9</v>
      </c>
      <c r="B33" s="118">
        <f t="shared" si="6"/>
        <v>240</v>
      </c>
      <c r="C33" s="42">
        <f t="shared" si="0"/>
        <v>24.157500000000027</v>
      </c>
      <c r="D33" s="89">
        <f>Hladiny!E18</f>
        <v>0.25</v>
      </c>
      <c r="E33" s="84">
        <f t="shared" si="2"/>
        <v>0.25</v>
      </c>
      <c r="F33" s="25">
        <f t="shared" si="3"/>
        <v>52.729179187500065</v>
      </c>
      <c r="G33" s="25">
        <f t="shared" si="4"/>
        <v>49.565428436250059</v>
      </c>
      <c r="H33" s="426">
        <f t="shared" si="5"/>
        <v>34.97336630461804</v>
      </c>
      <c r="I33" s="4"/>
      <c r="N33" s="21">
        <f>E33+Hladiny!$J$3</f>
        <v>0.25</v>
      </c>
    </row>
    <row r="34" spans="1:19" ht="15">
      <c r="A34" s="119">
        <f t="shared" si="1"/>
        <v>10</v>
      </c>
      <c r="B34" s="118">
        <f t="shared" si="6"/>
        <v>270</v>
      </c>
      <c r="C34" s="42">
        <f t="shared" si="0"/>
        <v>24.643999999999995</v>
      </c>
      <c r="D34" s="89">
        <f>Hladiny!E19</f>
        <v>0.17599999999999999</v>
      </c>
      <c r="E34" s="84">
        <f t="shared" si="2"/>
        <v>0.18</v>
      </c>
      <c r="F34" s="25">
        <f t="shared" si="3"/>
        <v>38.294410175999985</v>
      </c>
      <c r="G34" s="25">
        <f t="shared" si="4"/>
        <v>35.996745565439987</v>
      </c>
      <c r="H34" s="426">
        <f t="shared" si="5"/>
        <v>25.399303670974454</v>
      </c>
      <c r="I34" s="4"/>
      <c r="N34" s="21">
        <f>E34+Hladiny!$J$3</f>
        <v>0.18</v>
      </c>
    </row>
    <row r="35" spans="1:19" ht="15">
      <c r="A35" s="119">
        <f t="shared" si="1"/>
        <v>11</v>
      </c>
      <c r="B35" s="118">
        <f t="shared" si="6"/>
        <v>300</v>
      </c>
      <c r="C35" s="42">
        <f t="shared" si="0"/>
        <v>24.861000000000029</v>
      </c>
      <c r="D35" s="89">
        <f>Hladiny!E20</f>
        <v>0.14000000000000001</v>
      </c>
      <c r="E35" s="84">
        <f t="shared" si="2"/>
        <v>0.14000000000000001</v>
      </c>
      <c r="F35" s="25">
        <f t="shared" si="3"/>
        <v>31.07112863400004</v>
      </c>
      <c r="G35" s="25">
        <f t="shared" si="4"/>
        <v>29.206860915960036</v>
      </c>
      <c r="H35" s="426">
        <f t="shared" si="5"/>
        <v>20.608361062301398</v>
      </c>
      <c r="I35" s="4"/>
      <c r="N35" s="21">
        <f>E35+Hladiny!$J$3</f>
        <v>0.14000000000000001</v>
      </c>
    </row>
    <row r="36" spans="1:19" ht="15">
      <c r="A36" s="119">
        <f t="shared" si="1"/>
        <v>12</v>
      </c>
      <c r="B36" s="118">
        <f t="shared" si="6"/>
        <v>330</v>
      </c>
      <c r="C36" s="42">
        <f t="shared" si="0"/>
        <v>25.030000000000008</v>
      </c>
      <c r="D36" s="89">
        <f>Hladiny!E21</f>
        <v>0.10100000000000001</v>
      </c>
      <c r="E36" s="84">
        <f t="shared" si="2"/>
        <v>0.1</v>
      </c>
      <c r="F36" s="25">
        <f t="shared" si="3"/>
        <v>21.60789840000001</v>
      </c>
      <c r="G36" s="25">
        <f t="shared" si="4"/>
        <v>20.311424496000008</v>
      </c>
      <c r="H36" s="426">
        <f t="shared" si="5"/>
        <v>14.331741124377604</v>
      </c>
      <c r="I36" s="4"/>
      <c r="N36" s="21">
        <f>E36+Hladiny!$J$3</f>
        <v>0.1</v>
      </c>
    </row>
    <row r="37" spans="1:19" ht="15">
      <c r="A37" s="119">
        <f t="shared" si="1"/>
        <v>13</v>
      </c>
      <c r="B37" s="118">
        <f t="shared" si="6"/>
        <v>360</v>
      </c>
      <c r="C37" s="42">
        <f t="shared" si="0"/>
        <v>25.189999999999998</v>
      </c>
      <c r="D37" s="89">
        <f>Hladiny!E22</f>
        <v>9.0999999999999998E-2</v>
      </c>
      <c r="E37" s="84">
        <f t="shared" si="2"/>
        <v>0</v>
      </c>
      <c r="F37" s="25">
        <f t="shared" si="3"/>
        <v>0</v>
      </c>
      <c r="G37" s="25">
        <f t="shared" si="4"/>
        <v>0</v>
      </c>
      <c r="H37" s="426">
        <f>$G37*$F$18*0.48</f>
        <v>0</v>
      </c>
      <c r="I37" s="4"/>
      <c r="N37" s="21">
        <f>E37+Hladiny!$J$3</f>
        <v>0</v>
      </c>
    </row>
    <row r="38" spans="1:19" ht="15">
      <c r="A38" s="115">
        <v>14</v>
      </c>
      <c r="B38" s="114">
        <v>365</v>
      </c>
      <c r="C38" s="60">
        <f t="shared" si="0"/>
        <v>25.199999999999989</v>
      </c>
      <c r="D38" s="60">
        <f>Hladiny!E23</f>
        <v>7.6999999999999999E-2</v>
      </c>
      <c r="E38" s="82">
        <f t="shared" si="2"/>
        <v>0</v>
      </c>
      <c r="F38" s="22">
        <f t="shared" si="3"/>
        <v>0</v>
      </c>
      <c r="G38" s="22">
        <f t="shared" si="4"/>
        <v>0</v>
      </c>
      <c r="H38" s="427" t="s">
        <v>62</v>
      </c>
      <c r="I38" s="4"/>
      <c r="N38" s="21">
        <f>E38+Hladiny!$J$3</f>
        <v>0</v>
      </c>
    </row>
    <row r="39" spans="1:19">
      <c r="C39" s="4"/>
      <c r="D39" s="4"/>
      <c r="E39" s="130"/>
      <c r="F39" s="130"/>
      <c r="G39" s="130"/>
      <c r="H39" s="3"/>
      <c r="I39" s="4"/>
      <c r="J39" s="130"/>
    </row>
    <row r="40" spans="1:19">
      <c r="A40" s="138"/>
      <c r="B40" s="140" t="s">
        <v>164</v>
      </c>
      <c r="C40" s="40"/>
      <c r="D40" s="40"/>
      <c r="E40" s="40"/>
      <c r="F40" s="40"/>
      <c r="G40" s="139">
        <f>ROUND(SUM($H25:$H38),-1)</f>
        <v>720</v>
      </c>
      <c r="H40" s="128" t="s">
        <v>162</v>
      </c>
    </row>
    <row r="41" spans="1:19">
      <c r="A41" s="138"/>
      <c r="B41" s="61" t="s">
        <v>163</v>
      </c>
      <c r="C41" s="23"/>
      <c r="D41" s="23"/>
      <c r="E41" s="23"/>
      <c r="F41" s="23"/>
      <c r="G41" s="137">
        <f>ROUND(+G40*0.95,-1)</f>
        <v>680</v>
      </c>
      <c r="H41" s="127" t="s">
        <v>162</v>
      </c>
    </row>
    <row r="43" spans="1:19">
      <c r="O43" s="98"/>
    </row>
    <row r="45" spans="1:19">
      <c r="A45" s="129" t="s">
        <v>161</v>
      </c>
      <c r="B45" s="62" t="s">
        <v>176</v>
      </c>
      <c r="C45" s="30"/>
      <c r="D45" s="30"/>
      <c r="E45" s="64"/>
      <c r="F45" s="47" t="s">
        <v>118</v>
      </c>
      <c r="G45" s="103">
        <v>0.28999999999999998</v>
      </c>
      <c r="H45" s="128" t="s">
        <v>116</v>
      </c>
    </row>
    <row r="46" spans="1:19">
      <c r="A46" s="7"/>
      <c r="B46" s="123"/>
      <c r="C46" s="23"/>
      <c r="D46" s="23"/>
      <c r="E46" s="6"/>
      <c r="F46" s="9" t="s">
        <v>114</v>
      </c>
      <c r="G46" s="60">
        <v>1500</v>
      </c>
      <c r="H46" s="127" t="s">
        <v>112</v>
      </c>
      <c r="N46" s="26"/>
    </row>
    <row r="47" spans="1:19">
      <c r="N47" s="136"/>
    </row>
    <row r="48" spans="1:19">
      <c r="A48" s="126" t="s">
        <v>159</v>
      </c>
      <c r="B48" s="124" t="s">
        <v>24</v>
      </c>
      <c r="C48" s="125" t="s">
        <v>56</v>
      </c>
      <c r="D48" s="124" t="s">
        <v>57</v>
      </c>
      <c r="E48" s="125" t="s">
        <v>73</v>
      </c>
      <c r="F48" s="124" t="s">
        <v>75</v>
      </c>
      <c r="G48" s="125" t="s">
        <v>157</v>
      </c>
      <c r="H48" s="124" t="s">
        <v>158</v>
      </c>
      <c r="I48" s="125" t="s">
        <v>157</v>
      </c>
      <c r="J48" s="124" t="s">
        <v>157</v>
      </c>
      <c r="K48" s="125" t="s">
        <v>158</v>
      </c>
      <c r="L48" s="124" t="s">
        <v>157</v>
      </c>
      <c r="M48" s="135"/>
      <c r="N48" s="124" t="s">
        <v>56</v>
      </c>
      <c r="O48" s="124" t="s">
        <v>54</v>
      </c>
      <c r="P48" s="124" t="s">
        <v>156</v>
      </c>
      <c r="Q48" s="124"/>
      <c r="R48" s="57"/>
      <c r="S48" s="57"/>
    </row>
    <row r="49" spans="1:19">
      <c r="A49" s="123" t="s">
        <v>55</v>
      </c>
      <c r="B49" s="7"/>
      <c r="C49" s="122" t="s">
        <v>155</v>
      </c>
      <c r="D49" s="121" t="s">
        <v>64</v>
      </c>
      <c r="E49" s="23"/>
      <c r="F49" s="7"/>
      <c r="G49" s="122" t="s">
        <v>154</v>
      </c>
      <c r="H49" s="121" t="s">
        <v>153</v>
      </c>
      <c r="I49" s="122" t="s">
        <v>152</v>
      </c>
      <c r="J49" s="121" t="s">
        <v>151</v>
      </c>
      <c r="K49" s="122" t="s">
        <v>150</v>
      </c>
      <c r="L49" s="121" t="s">
        <v>149</v>
      </c>
      <c r="N49" s="121" t="s">
        <v>65</v>
      </c>
      <c r="O49" s="121"/>
      <c r="P49" s="121"/>
      <c r="Q49" s="121" t="s">
        <v>424</v>
      </c>
      <c r="R49" s="7" t="s">
        <v>148</v>
      </c>
      <c r="S49" s="7" t="s">
        <v>137</v>
      </c>
    </row>
    <row r="50" spans="1:19">
      <c r="A50" s="119">
        <v>1</v>
      </c>
      <c r="B50" s="118">
        <v>10</v>
      </c>
      <c r="C50" s="42">
        <f t="shared" ref="C50:C63" si="7">N50-P50</f>
        <v>23.80860000000003</v>
      </c>
      <c r="D50" s="19">
        <v>0.46</v>
      </c>
      <c r="E50" s="89">
        <f t="shared" ref="E50:E63" si="8">$G$46*$G$45/SQRT($C50)</f>
        <v>89.150201194528222</v>
      </c>
      <c r="F50" s="42">
        <f t="shared" ref="F50:F63" si="9">$D50/$G$45^2/SQRT($C50)</f>
        <v>1.120972365943198</v>
      </c>
      <c r="G50" s="86">
        <v>0.82</v>
      </c>
      <c r="H50" s="25">
        <f t="shared" ref="H50:H63" si="10">$C50*$D50*9.81*$G50</f>
        <v>88.099724455200118</v>
      </c>
      <c r="I50" s="86">
        <v>1</v>
      </c>
      <c r="J50" s="116">
        <v>0.94</v>
      </c>
      <c r="K50" s="117">
        <f>$H50*$I51*$J50</f>
        <v>82.81374098788811</v>
      </c>
      <c r="L50" s="116">
        <f>$G50*$I51*$J50</f>
        <v>0.77079999999999993</v>
      </c>
      <c r="N50" s="19">
        <f>Hladiny!I10</f>
        <v>24.65500000000003</v>
      </c>
      <c r="O50" s="19">
        <v>4</v>
      </c>
      <c r="P50" s="19">
        <f t="shared" ref="P50:P63" si="11">O50*D50^2</f>
        <v>0.84640000000000004</v>
      </c>
      <c r="Q50" s="19"/>
      <c r="R50" s="11"/>
      <c r="S50" s="11">
        <v>1</v>
      </c>
    </row>
    <row r="51" spans="1:19">
      <c r="A51" s="119">
        <v>2</v>
      </c>
      <c r="B51" s="118">
        <v>30</v>
      </c>
      <c r="C51" s="42">
        <f t="shared" si="7"/>
        <v>23.938600000000026</v>
      </c>
      <c r="D51" s="99">
        <v>0.46</v>
      </c>
      <c r="E51" s="89">
        <f t="shared" si="8"/>
        <v>88.907803906716666</v>
      </c>
      <c r="F51" s="42">
        <f t="shared" si="9"/>
        <v>1.1179244686016832</v>
      </c>
      <c r="G51" s="86">
        <v>0.82</v>
      </c>
      <c r="H51" s="25">
        <f t="shared" si="10"/>
        <v>88.580767615200088</v>
      </c>
      <c r="I51" s="86">
        <v>1</v>
      </c>
      <c r="J51" s="116">
        <v>0.94</v>
      </c>
      <c r="K51" s="117">
        <f>$H51*$I50*$J51</f>
        <v>83.265921558288085</v>
      </c>
      <c r="L51" s="116">
        <f>$G51*$I50*$J51</f>
        <v>0.77079999999999993</v>
      </c>
      <c r="N51" s="19">
        <f>Hladiny!I11</f>
        <v>24.785000000000025</v>
      </c>
      <c r="O51" s="19">
        <v>4</v>
      </c>
      <c r="P51" s="19">
        <f t="shared" si="11"/>
        <v>0.84640000000000004</v>
      </c>
      <c r="Q51" s="19"/>
      <c r="R51" s="11"/>
      <c r="S51" s="11">
        <v>1</v>
      </c>
    </row>
    <row r="52" spans="1:19">
      <c r="A52" s="119">
        <v>3</v>
      </c>
      <c r="B52" s="118">
        <v>60</v>
      </c>
      <c r="C52" s="42">
        <f t="shared" si="7"/>
        <v>24.44939999999999</v>
      </c>
      <c r="D52" s="99">
        <v>0.33</v>
      </c>
      <c r="E52" s="89">
        <f t="shared" si="8"/>
        <v>87.974165122073558</v>
      </c>
      <c r="F52" s="42">
        <f t="shared" si="9"/>
        <v>0.79356744134061208</v>
      </c>
      <c r="G52" s="86">
        <v>0.83</v>
      </c>
      <c r="H52" s="25">
        <f t="shared" si="10"/>
        <v>65.69453537459998</v>
      </c>
      <c r="I52" s="86">
        <v>1</v>
      </c>
      <c r="J52" s="116">
        <v>0.94</v>
      </c>
      <c r="K52" s="117">
        <f t="shared" ref="K52:K63" si="12">$H52*$I52*$J52</f>
        <v>61.75286325212398</v>
      </c>
      <c r="L52" s="116">
        <f t="shared" ref="L52:L63" si="13">$G52*$I52*$J52</f>
        <v>0.78019999999999989</v>
      </c>
      <c r="N52" s="19">
        <f>Hladiny!I12</f>
        <v>24.884999999999991</v>
      </c>
      <c r="O52" s="19">
        <v>4</v>
      </c>
      <c r="P52" s="19">
        <f t="shared" si="11"/>
        <v>0.43560000000000004</v>
      </c>
      <c r="Q52" s="19"/>
      <c r="R52" s="11"/>
      <c r="S52" s="11">
        <v>1</v>
      </c>
    </row>
    <row r="53" spans="1:19">
      <c r="A53" s="119">
        <v>4</v>
      </c>
      <c r="B53" s="118">
        <v>90</v>
      </c>
      <c r="C53" s="42">
        <f t="shared" si="7"/>
        <v>24.454999999999995</v>
      </c>
      <c r="D53" s="99">
        <v>0.35</v>
      </c>
      <c r="E53" s="89">
        <f t="shared" si="8"/>
        <v>87.964091854205051</v>
      </c>
      <c r="F53" s="42">
        <f t="shared" si="9"/>
        <v>0.84156606527455746</v>
      </c>
      <c r="G53" s="86">
        <v>0.85</v>
      </c>
      <c r="H53" s="25">
        <f t="shared" si="10"/>
        <v>71.371306124999975</v>
      </c>
      <c r="I53" s="86">
        <v>1</v>
      </c>
      <c r="J53" s="116">
        <v>0.94</v>
      </c>
      <c r="K53" s="117">
        <f t="shared" si="12"/>
        <v>67.089027757499977</v>
      </c>
      <c r="L53" s="116">
        <f t="shared" si="13"/>
        <v>0.79899999999999993</v>
      </c>
      <c r="N53" s="19">
        <f>Hladiny!I13</f>
        <v>24.944999999999993</v>
      </c>
      <c r="O53" s="19">
        <v>4</v>
      </c>
      <c r="P53" s="19">
        <f t="shared" si="11"/>
        <v>0.48999999999999994</v>
      </c>
      <c r="Q53" s="19"/>
      <c r="R53" s="11"/>
      <c r="S53" s="11">
        <v>1</v>
      </c>
    </row>
    <row r="54" spans="1:19">
      <c r="A54" s="119">
        <v>5</v>
      </c>
      <c r="B54" s="118">
        <v>120</v>
      </c>
      <c r="C54" s="42">
        <f t="shared" si="7"/>
        <v>24.970000000000027</v>
      </c>
      <c r="D54" s="99">
        <v>0</v>
      </c>
      <c r="E54" s="89">
        <f t="shared" si="8"/>
        <v>87.052247027029324</v>
      </c>
      <c r="F54" s="42">
        <f t="shared" si="9"/>
        <v>0</v>
      </c>
      <c r="G54" s="86"/>
      <c r="H54" s="25">
        <f t="shared" si="10"/>
        <v>0</v>
      </c>
      <c r="I54" s="86">
        <v>1</v>
      </c>
      <c r="J54" s="116">
        <v>0.94</v>
      </c>
      <c r="K54" s="117">
        <f t="shared" si="12"/>
        <v>0</v>
      </c>
      <c r="L54" s="116">
        <f t="shared" si="13"/>
        <v>0</v>
      </c>
      <c r="N54" s="19">
        <f>Hladiny!I14</f>
        <v>24.970000000000027</v>
      </c>
      <c r="O54" s="19">
        <v>4</v>
      </c>
      <c r="P54" s="19">
        <f t="shared" si="11"/>
        <v>0</v>
      </c>
      <c r="Q54" s="19"/>
      <c r="R54" s="11"/>
      <c r="S54" s="11">
        <v>1</v>
      </c>
    </row>
    <row r="55" spans="1:19">
      <c r="A55" s="119">
        <v>6</v>
      </c>
      <c r="B55" s="118">
        <v>150</v>
      </c>
      <c r="C55" s="42">
        <f t="shared" si="7"/>
        <v>24.995000000000005</v>
      </c>
      <c r="D55" s="99">
        <v>0</v>
      </c>
      <c r="E55" s="89">
        <f t="shared" si="8"/>
        <v>87.008701305217528</v>
      </c>
      <c r="F55" s="42">
        <f t="shared" si="9"/>
        <v>0</v>
      </c>
      <c r="G55" s="86"/>
      <c r="H55" s="25">
        <f t="shared" si="10"/>
        <v>0</v>
      </c>
      <c r="I55" s="86">
        <v>1</v>
      </c>
      <c r="J55" s="116">
        <v>0.94</v>
      </c>
      <c r="K55" s="117">
        <f t="shared" si="12"/>
        <v>0</v>
      </c>
      <c r="L55" s="116">
        <f t="shared" si="13"/>
        <v>0</v>
      </c>
      <c r="N55" s="19">
        <f>Hladiny!I15</f>
        <v>24.995000000000005</v>
      </c>
      <c r="O55" s="19">
        <v>4</v>
      </c>
      <c r="P55" s="19">
        <f t="shared" si="11"/>
        <v>0</v>
      </c>
      <c r="Q55" s="19"/>
      <c r="R55" s="11"/>
      <c r="S55" s="11">
        <v>1</v>
      </c>
    </row>
    <row r="56" spans="1:19">
      <c r="A56" s="119">
        <v>7</v>
      </c>
      <c r="B56" s="118">
        <v>180</v>
      </c>
      <c r="C56" s="42">
        <f t="shared" si="7"/>
        <v>24.204999999999988</v>
      </c>
      <c r="D56" s="99">
        <v>0.45</v>
      </c>
      <c r="E56" s="89">
        <f t="shared" si="8"/>
        <v>88.417191029175868</v>
      </c>
      <c r="F56" s="42">
        <f t="shared" si="9"/>
        <v>1.0875869165916097</v>
      </c>
      <c r="G56" s="86">
        <v>0.81</v>
      </c>
      <c r="H56" s="25">
        <f t="shared" si="10"/>
        <v>86.550907724999973</v>
      </c>
      <c r="I56" s="86">
        <v>1</v>
      </c>
      <c r="J56" s="116">
        <v>0.94</v>
      </c>
      <c r="K56" s="117">
        <f t="shared" si="12"/>
        <v>81.357853261499969</v>
      </c>
      <c r="L56" s="116">
        <f t="shared" si="13"/>
        <v>0.76139999999999997</v>
      </c>
      <c r="N56" s="19">
        <f>Hladiny!I16</f>
        <v>25.014999999999986</v>
      </c>
      <c r="O56" s="19">
        <v>4</v>
      </c>
      <c r="P56" s="19">
        <f t="shared" si="11"/>
        <v>0.81</v>
      </c>
      <c r="Q56" s="19"/>
      <c r="R56" s="11"/>
      <c r="S56" s="11">
        <v>1</v>
      </c>
    </row>
    <row r="57" spans="1:19">
      <c r="A57" s="119">
        <v>8</v>
      </c>
      <c r="B57" s="118">
        <v>210</v>
      </c>
      <c r="C57" s="42">
        <f t="shared" si="7"/>
        <v>24.560000000000013</v>
      </c>
      <c r="D57" s="99">
        <v>0.35</v>
      </c>
      <c r="E57" s="89">
        <f t="shared" si="8"/>
        <v>87.775856459499678</v>
      </c>
      <c r="F57" s="42">
        <f t="shared" si="9"/>
        <v>0.83976518815380952</v>
      </c>
      <c r="G57" s="86">
        <v>0.8</v>
      </c>
      <c r="H57" s="25">
        <f t="shared" si="10"/>
        <v>67.461408000000034</v>
      </c>
      <c r="I57" s="86">
        <v>1</v>
      </c>
      <c r="J57" s="116">
        <v>0.94</v>
      </c>
      <c r="K57" s="117">
        <f t="shared" si="12"/>
        <v>63.413723520000026</v>
      </c>
      <c r="L57" s="116">
        <f t="shared" si="13"/>
        <v>0.752</v>
      </c>
      <c r="N57" s="19">
        <f>Hladiny!I17</f>
        <v>25.050000000000011</v>
      </c>
      <c r="O57" s="19">
        <v>4</v>
      </c>
      <c r="P57" s="19">
        <f t="shared" si="11"/>
        <v>0.48999999999999994</v>
      </c>
      <c r="Q57" s="19"/>
      <c r="R57" s="11"/>
      <c r="S57" s="11">
        <v>1</v>
      </c>
    </row>
    <row r="58" spans="1:19">
      <c r="A58" s="119">
        <v>9</v>
      </c>
      <c r="B58" s="118">
        <v>240</v>
      </c>
      <c r="C58" s="42">
        <f t="shared" si="7"/>
        <v>25.095000000000027</v>
      </c>
      <c r="D58" s="99">
        <v>0</v>
      </c>
      <c r="E58" s="89">
        <f t="shared" si="8"/>
        <v>86.835169618110882</v>
      </c>
      <c r="F58" s="42">
        <f t="shared" si="9"/>
        <v>0</v>
      </c>
      <c r="G58" s="86"/>
      <c r="H58" s="25">
        <f t="shared" si="10"/>
        <v>0</v>
      </c>
      <c r="I58" s="86"/>
      <c r="J58" s="116"/>
      <c r="K58" s="117">
        <f t="shared" si="12"/>
        <v>0</v>
      </c>
      <c r="L58" s="116">
        <f t="shared" si="13"/>
        <v>0</v>
      </c>
      <c r="N58" s="19">
        <f>Hladiny!I18</f>
        <v>25.095000000000027</v>
      </c>
      <c r="O58" s="19">
        <v>4</v>
      </c>
      <c r="P58" s="19">
        <f t="shared" si="11"/>
        <v>0</v>
      </c>
      <c r="Q58" s="19"/>
      <c r="R58" s="11"/>
      <c r="S58" s="11"/>
    </row>
    <row r="59" spans="1:19">
      <c r="A59" s="119">
        <v>10</v>
      </c>
      <c r="B59" s="118">
        <v>270</v>
      </c>
      <c r="C59" s="42">
        <f t="shared" si="7"/>
        <v>25.129999999999995</v>
      </c>
      <c r="D59" s="99">
        <v>0</v>
      </c>
      <c r="E59" s="89">
        <f t="shared" si="8"/>
        <v>86.774678374532627</v>
      </c>
      <c r="F59" s="42">
        <f t="shared" si="9"/>
        <v>0</v>
      </c>
      <c r="G59" s="86"/>
      <c r="H59" s="25">
        <f t="shared" si="10"/>
        <v>0</v>
      </c>
      <c r="I59" s="86"/>
      <c r="J59" s="116"/>
      <c r="K59" s="117">
        <f t="shared" si="12"/>
        <v>0</v>
      </c>
      <c r="L59" s="116">
        <f t="shared" si="13"/>
        <v>0</v>
      </c>
      <c r="N59" s="19">
        <f>Hladiny!I19</f>
        <v>25.129999999999995</v>
      </c>
      <c r="O59" s="19">
        <v>4</v>
      </c>
      <c r="P59" s="19">
        <f t="shared" si="11"/>
        <v>0</v>
      </c>
      <c r="Q59" s="19"/>
      <c r="R59" s="11"/>
      <c r="S59" s="11"/>
    </row>
    <row r="60" spans="1:19">
      <c r="A60" s="119">
        <v>11</v>
      </c>
      <c r="B60" s="118">
        <v>300</v>
      </c>
      <c r="C60" s="42">
        <f t="shared" si="7"/>
        <v>25.15500000000003</v>
      </c>
      <c r="D60" s="99">
        <v>0</v>
      </c>
      <c r="E60" s="89">
        <f t="shared" si="8"/>
        <v>86.731547660413923</v>
      </c>
      <c r="F60" s="42">
        <f t="shared" si="9"/>
        <v>0</v>
      </c>
      <c r="G60" s="86"/>
      <c r="H60" s="25">
        <f t="shared" si="10"/>
        <v>0</v>
      </c>
      <c r="I60" s="86"/>
      <c r="J60" s="116"/>
      <c r="K60" s="117">
        <f t="shared" si="12"/>
        <v>0</v>
      </c>
      <c r="L60" s="116">
        <f t="shared" si="13"/>
        <v>0</v>
      </c>
      <c r="N60" s="19">
        <f>Hladiny!I20</f>
        <v>25.15500000000003</v>
      </c>
      <c r="O60" s="19">
        <v>4</v>
      </c>
      <c r="P60" s="19">
        <f t="shared" si="11"/>
        <v>0</v>
      </c>
      <c r="Q60" s="19"/>
      <c r="R60" s="11"/>
      <c r="S60" s="11"/>
    </row>
    <row r="61" spans="1:19">
      <c r="A61" s="119">
        <v>12</v>
      </c>
      <c r="B61" s="118">
        <v>330</v>
      </c>
      <c r="C61" s="42">
        <f t="shared" si="7"/>
        <v>25.180000000000007</v>
      </c>
      <c r="D61" s="99">
        <v>0</v>
      </c>
      <c r="E61" s="89">
        <f t="shared" si="8"/>
        <v>86.688481195838804</v>
      </c>
      <c r="F61" s="42">
        <f t="shared" si="9"/>
        <v>0</v>
      </c>
      <c r="G61" s="86"/>
      <c r="H61" s="25">
        <f t="shared" si="10"/>
        <v>0</v>
      </c>
      <c r="I61" s="86"/>
      <c r="J61" s="116"/>
      <c r="K61" s="117">
        <f t="shared" si="12"/>
        <v>0</v>
      </c>
      <c r="L61" s="116">
        <f t="shared" si="13"/>
        <v>0</v>
      </c>
      <c r="N61" s="19">
        <f>Hladiny!I21</f>
        <v>25.180000000000007</v>
      </c>
      <c r="O61" s="19">
        <v>4</v>
      </c>
      <c r="P61" s="19">
        <f t="shared" si="11"/>
        <v>0</v>
      </c>
      <c r="Q61" s="19"/>
      <c r="R61" s="11"/>
      <c r="S61" s="11"/>
    </row>
    <row r="62" spans="1:19">
      <c r="A62" s="119">
        <v>13</v>
      </c>
      <c r="B62" s="118">
        <v>360</v>
      </c>
      <c r="C62" s="42">
        <f t="shared" si="7"/>
        <v>25.189999999999998</v>
      </c>
      <c r="D62" s="99">
        <v>0</v>
      </c>
      <c r="E62" s="89">
        <f t="shared" si="8"/>
        <v>86.671272564166372</v>
      </c>
      <c r="F62" s="42">
        <f t="shared" si="9"/>
        <v>0</v>
      </c>
      <c r="G62" s="86"/>
      <c r="H62" s="25">
        <f t="shared" si="10"/>
        <v>0</v>
      </c>
      <c r="I62" s="86"/>
      <c r="J62" s="116"/>
      <c r="K62" s="117">
        <f t="shared" si="12"/>
        <v>0</v>
      </c>
      <c r="L62" s="116">
        <f t="shared" si="13"/>
        <v>0</v>
      </c>
      <c r="N62" s="19">
        <f>Hladiny!I22</f>
        <v>25.189999999999998</v>
      </c>
      <c r="O62" s="19">
        <v>4</v>
      </c>
      <c r="P62" s="19">
        <f t="shared" si="11"/>
        <v>0</v>
      </c>
      <c r="Q62" s="19"/>
      <c r="R62" s="11"/>
      <c r="S62" s="11"/>
    </row>
    <row r="63" spans="1:19">
      <c r="A63" s="115">
        <v>14</v>
      </c>
      <c r="B63" s="114">
        <v>365</v>
      </c>
      <c r="C63" s="60">
        <f t="shared" si="7"/>
        <v>25.199999999999989</v>
      </c>
      <c r="D63" s="409">
        <v>0</v>
      </c>
      <c r="E63" s="133">
        <f t="shared" si="8"/>
        <v>86.654074176743535</v>
      </c>
      <c r="F63" s="60">
        <f t="shared" si="9"/>
        <v>0</v>
      </c>
      <c r="G63" s="113"/>
      <c r="H63" s="22">
        <f t="shared" si="10"/>
        <v>0</v>
      </c>
      <c r="I63" s="132"/>
      <c r="J63" s="110"/>
      <c r="K63" s="131">
        <f t="shared" si="12"/>
        <v>0</v>
      </c>
      <c r="L63" s="110">
        <f t="shared" si="13"/>
        <v>0</v>
      </c>
      <c r="N63" s="109">
        <f>Hladiny!I23</f>
        <v>25.199999999999989</v>
      </c>
      <c r="O63" s="19">
        <v>4</v>
      </c>
      <c r="P63" s="109">
        <f t="shared" si="11"/>
        <v>0</v>
      </c>
      <c r="Q63" s="109"/>
      <c r="R63" s="7"/>
      <c r="S63" s="7"/>
    </row>
    <row r="64" spans="1:19">
      <c r="C64" s="4"/>
      <c r="D64" s="4"/>
      <c r="E64" s="4"/>
      <c r="F64" s="4"/>
      <c r="G64" s="3"/>
      <c r="H64" s="130"/>
      <c r="I64" s="3"/>
      <c r="J64" s="3"/>
      <c r="K64" s="130"/>
      <c r="L64" s="3"/>
      <c r="N64" s="26"/>
      <c r="O64" s="26"/>
      <c r="P64" s="26"/>
      <c r="Q64" s="26"/>
      <c r="R64" s="26"/>
    </row>
    <row r="65" spans="1:19">
      <c r="A65" s="108" t="s">
        <v>147</v>
      </c>
      <c r="B65" s="107"/>
      <c r="C65" s="33">
        <v>25</v>
      </c>
      <c r="D65" s="106">
        <v>0.5</v>
      </c>
      <c r="E65" s="54">
        <f>$G$69*$G$68/SQRT($C65)</f>
        <v>69</v>
      </c>
      <c r="F65" s="33">
        <f>$D65/$G$68^2/SQRT($C65)</f>
        <v>1.8903591682419658</v>
      </c>
      <c r="G65" s="14">
        <v>0.8</v>
      </c>
      <c r="H65" s="105">
        <f>$C65*$D65*9.81*$G65</f>
        <v>98.100000000000009</v>
      </c>
      <c r="I65" s="14">
        <v>1</v>
      </c>
      <c r="J65" s="103">
        <v>0.94499999999999995</v>
      </c>
      <c r="K65" s="104">
        <f>$H65*$I65*$J65</f>
        <v>92.70450000000001</v>
      </c>
      <c r="L65" s="103">
        <f>$G65*$I65*$J65</f>
        <v>0.75600000000000001</v>
      </c>
      <c r="N65" s="26"/>
      <c r="O65" s="26"/>
      <c r="P65" s="26"/>
      <c r="Q65" s="26"/>
      <c r="R65" s="26"/>
    </row>
    <row r="66" spans="1:19">
      <c r="C66" s="33">
        <v>16</v>
      </c>
      <c r="D66" s="106">
        <v>0.25</v>
      </c>
      <c r="E66" s="54">
        <f>$G$69*$G$68/SQRT($C66)</f>
        <v>86.25</v>
      </c>
      <c r="F66" s="33">
        <f>$D66/$G$68^2/SQRT($C66)</f>
        <v>1.1814744801512287</v>
      </c>
      <c r="G66" s="14">
        <v>0.8</v>
      </c>
      <c r="H66" s="105">
        <f>$C66*$D66*9.81*$G66</f>
        <v>31.392000000000003</v>
      </c>
      <c r="I66" s="14">
        <v>1</v>
      </c>
      <c r="J66" s="103">
        <v>0.94499999999999995</v>
      </c>
      <c r="K66" s="104">
        <f>$H66*$I66*$J66</f>
        <v>29.66544</v>
      </c>
      <c r="L66" s="103">
        <f>$G66*$I66*$J66</f>
        <v>0.75600000000000001</v>
      </c>
      <c r="N66" s="26"/>
      <c r="O66" s="26"/>
      <c r="P66" s="26"/>
      <c r="Q66" s="26"/>
      <c r="R66" s="26"/>
    </row>
    <row r="67" spans="1:19">
      <c r="N67" s="26"/>
      <c r="O67" s="26"/>
      <c r="P67" s="26"/>
      <c r="Q67" s="26"/>
      <c r="R67" s="26"/>
    </row>
    <row r="68" spans="1:19">
      <c r="A68" s="129" t="s">
        <v>160</v>
      </c>
      <c r="B68" s="62" t="s">
        <v>176</v>
      </c>
      <c r="C68" s="30"/>
      <c r="D68" s="30"/>
      <c r="E68" s="30"/>
      <c r="F68" s="47" t="s">
        <v>118</v>
      </c>
      <c r="G68" s="103">
        <v>0.23</v>
      </c>
      <c r="H68" s="128" t="s">
        <v>116</v>
      </c>
      <c r="N68" s="26"/>
      <c r="O68" s="26"/>
      <c r="P68" s="26"/>
      <c r="Q68" s="26"/>
      <c r="R68" s="26"/>
    </row>
    <row r="69" spans="1:19">
      <c r="A69" s="7"/>
      <c r="B69" s="122"/>
      <c r="C69" s="23"/>
      <c r="D69" s="23"/>
      <c r="E69" s="23"/>
      <c r="F69" s="9" t="s">
        <v>114</v>
      </c>
      <c r="G69" s="60">
        <v>1500</v>
      </c>
      <c r="H69" s="127" t="s">
        <v>112</v>
      </c>
    </row>
    <row r="71" spans="1:19">
      <c r="A71" s="126" t="s">
        <v>159</v>
      </c>
      <c r="B71" s="124" t="s">
        <v>24</v>
      </c>
      <c r="C71" s="125" t="s">
        <v>56</v>
      </c>
      <c r="D71" s="124" t="s">
        <v>57</v>
      </c>
      <c r="E71" s="125" t="s">
        <v>73</v>
      </c>
      <c r="F71" s="124" t="s">
        <v>75</v>
      </c>
      <c r="G71" s="125" t="s">
        <v>157</v>
      </c>
      <c r="H71" s="124" t="s">
        <v>158</v>
      </c>
      <c r="I71" s="125" t="s">
        <v>157</v>
      </c>
      <c r="J71" s="124" t="s">
        <v>157</v>
      </c>
      <c r="K71" s="125" t="s">
        <v>158</v>
      </c>
      <c r="L71" s="124" t="s">
        <v>157</v>
      </c>
      <c r="N71" s="124" t="s">
        <v>56</v>
      </c>
      <c r="O71" s="124" t="s">
        <v>54</v>
      </c>
      <c r="P71" s="124" t="s">
        <v>156</v>
      </c>
      <c r="Q71" s="124"/>
      <c r="R71" s="57"/>
      <c r="S71" s="57"/>
    </row>
    <row r="72" spans="1:19">
      <c r="A72" s="123" t="s">
        <v>55</v>
      </c>
      <c r="B72" s="7"/>
      <c r="C72" s="122" t="s">
        <v>155</v>
      </c>
      <c r="D72" s="121" t="s">
        <v>64</v>
      </c>
      <c r="E72" s="23"/>
      <c r="F72" s="7"/>
      <c r="G72" s="122" t="s">
        <v>154</v>
      </c>
      <c r="H72" s="121" t="s">
        <v>153</v>
      </c>
      <c r="I72" s="122" t="s">
        <v>152</v>
      </c>
      <c r="J72" s="121" t="s">
        <v>151</v>
      </c>
      <c r="K72" s="122" t="s">
        <v>150</v>
      </c>
      <c r="L72" s="121" t="s">
        <v>149</v>
      </c>
      <c r="N72" s="121" t="s">
        <v>65</v>
      </c>
      <c r="O72" s="121"/>
      <c r="P72" s="121"/>
      <c r="Q72" s="121" t="s">
        <v>424</v>
      </c>
      <c r="R72" s="7" t="s">
        <v>148</v>
      </c>
      <c r="S72" s="7" t="s">
        <v>137</v>
      </c>
    </row>
    <row r="73" spans="1:19">
      <c r="A73" s="119">
        <v>1</v>
      </c>
      <c r="B73" s="118">
        <v>10</v>
      </c>
      <c r="C73" s="42">
        <f t="shared" ref="C73:C86" si="14">N73-P73</f>
        <v>23.71750000000003</v>
      </c>
      <c r="D73" s="19">
        <v>0.25</v>
      </c>
      <c r="E73" s="89">
        <f t="shared" ref="E73:E86" si="15">$G$69*$G$68/SQRT($C73)</f>
        <v>70.840993040258098</v>
      </c>
      <c r="F73" s="42">
        <f t="shared" ref="F73:F86" si="16">$D73/$G$68^2/SQRT($C73)</f>
        <v>0.97039797594940003</v>
      </c>
      <c r="G73" s="86">
        <v>0.82</v>
      </c>
      <c r="H73" s="25">
        <f t="shared" ref="H73:H86" si="17">$C73*$D73*9.81*$G73</f>
        <v>47.697078375000054</v>
      </c>
      <c r="I73" s="86">
        <v>1</v>
      </c>
      <c r="J73" s="116">
        <v>0.94</v>
      </c>
      <c r="K73" s="117">
        <f>$H73*$I74*$J73</f>
        <v>44.835253672500045</v>
      </c>
      <c r="L73" s="116">
        <f>$G73*$I74*$J73</f>
        <v>0.77079999999999993</v>
      </c>
      <c r="N73" s="19">
        <f>Hladiny!I10</f>
        <v>24.65500000000003</v>
      </c>
      <c r="O73" s="19">
        <v>15</v>
      </c>
      <c r="P73" s="19">
        <f t="shared" ref="P73:P86" si="18">O73*D73^2</f>
        <v>0.9375</v>
      </c>
      <c r="Q73" s="19"/>
      <c r="R73" s="11">
        <v>1</v>
      </c>
      <c r="S73" s="11"/>
    </row>
    <row r="74" spans="1:19">
      <c r="A74" s="119">
        <v>2</v>
      </c>
      <c r="B74" s="118">
        <v>30</v>
      </c>
      <c r="C74" s="42">
        <f t="shared" si="14"/>
        <v>23.847500000000025</v>
      </c>
      <c r="D74" s="19">
        <v>0.25</v>
      </c>
      <c r="E74" s="89">
        <f t="shared" si="15"/>
        <v>70.647641239504438</v>
      </c>
      <c r="F74" s="42">
        <f t="shared" si="16"/>
        <v>0.96774939370845237</v>
      </c>
      <c r="G74" s="86">
        <v>0.83</v>
      </c>
      <c r="H74" s="25">
        <f t="shared" si="17"/>
        <v>48.543374812500048</v>
      </c>
      <c r="I74" s="86">
        <v>1</v>
      </c>
      <c r="J74" s="116">
        <v>0.94</v>
      </c>
      <c r="K74" s="117">
        <f>$H74*$I73*$J74</f>
        <v>45.630772323750044</v>
      </c>
      <c r="L74" s="116">
        <f>$G74*$I73*$J74</f>
        <v>0.78019999999999989</v>
      </c>
      <c r="N74" s="19">
        <f>Hladiny!I11</f>
        <v>24.785000000000025</v>
      </c>
      <c r="O74" s="19">
        <v>15</v>
      </c>
      <c r="P74" s="19">
        <f t="shared" si="18"/>
        <v>0.9375</v>
      </c>
      <c r="Q74" s="19"/>
      <c r="R74" s="11">
        <v>1</v>
      </c>
      <c r="S74" s="11"/>
    </row>
    <row r="75" spans="1:19">
      <c r="A75" s="119">
        <v>3</v>
      </c>
      <c r="B75" s="118">
        <v>60</v>
      </c>
      <c r="C75" s="42">
        <f t="shared" si="14"/>
        <v>23.947499999999991</v>
      </c>
      <c r="D75" s="19">
        <v>0.25</v>
      </c>
      <c r="E75" s="89">
        <f t="shared" si="15"/>
        <v>70.499981675337978</v>
      </c>
      <c r="F75" s="42">
        <f t="shared" si="16"/>
        <v>0.96572671536859234</v>
      </c>
      <c r="G75" s="86">
        <v>0.84</v>
      </c>
      <c r="H75" s="25">
        <f t="shared" si="17"/>
        <v>49.334244749999982</v>
      </c>
      <c r="I75" s="86">
        <v>1</v>
      </c>
      <c r="J75" s="116">
        <v>0.94</v>
      </c>
      <c r="K75" s="117">
        <f t="shared" ref="K75:K86" si="19">$H75*$I75*$J75</f>
        <v>46.374190064999979</v>
      </c>
      <c r="L75" s="116">
        <f t="shared" ref="L75:L86" si="20">$G75*$I75*$J75</f>
        <v>0.78959999999999997</v>
      </c>
      <c r="N75" s="19">
        <f>Hladiny!I12</f>
        <v>24.884999999999991</v>
      </c>
      <c r="O75" s="19">
        <v>15</v>
      </c>
      <c r="P75" s="19">
        <f t="shared" si="18"/>
        <v>0.9375</v>
      </c>
      <c r="Q75" s="19"/>
      <c r="R75" s="11">
        <v>1</v>
      </c>
      <c r="S75" s="11"/>
    </row>
    <row r="76" spans="1:19">
      <c r="A76" s="119">
        <v>4</v>
      </c>
      <c r="B76" s="118">
        <v>90</v>
      </c>
      <c r="C76" s="42">
        <f t="shared" si="14"/>
        <v>24.944999999999993</v>
      </c>
      <c r="D76" s="19">
        <v>0</v>
      </c>
      <c r="E76" s="89">
        <f t="shared" si="15"/>
        <v>69.07602546504036</v>
      </c>
      <c r="F76" s="42">
        <f t="shared" si="16"/>
        <v>0</v>
      </c>
      <c r="G76" s="86"/>
      <c r="H76" s="25">
        <f t="shared" si="17"/>
        <v>0</v>
      </c>
      <c r="I76" s="86">
        <v>1</v>
      </c>
      <c r="J76" s="116">
        <v>0.94</v>
      </c>
      <c r="K76" s="117">
        <f t="shared" si="19"/>
        <v>0</v>
      </c>
      <c r="L76" s="116">
        <f t="shared" si="20"/>
        <v>0</v>
      </c>
      <c r="N76" s="19">
        <f>Hladiny!I13</f>
        <v>24.944999999999993</v>
      </c>
      <c r="O76" s="19">
        <v>15</v>
      </c>
      <c r="P76" s="19">
        <f t="shared" si="18"/>
        <v>0</v>
      </c>
      <c r="Q76" s="19"/>
      <c r="R76" s="11">
        <v>1</v>
      </c>
      <c r="S76" s="11"/>
    </row>
    <row r="77" spans="1:19">
      <c r="A77" s="119">
        <v>5</v>
      </c>
      <c r="B77" s="118">
        <v>120</v>
      </c>
      <c r="C77" s="42">
        <f t="shared" si="14"/>
        <v>24.032500000000027</v>
      </c>
      <c r="D77" s="19">
        <v>0.25</v>
      </c>
      <c r="E77" s="89">
        <f t="shared" si="15"/>
        <v>70.375196353039783</v>
      </c>
      <c r="F77" s="42">
        <f t="shared" si="16"/>
        <v>0.96401737422316891</v>
      </c>
      <c r="G77" s="86">
        <v>0.86</v>
      </c>
      <c r="H77" s="25">
        <f t="shared" si="17"/>
        <v>50.688147375000064</v>
      </c>
      <c r="I77" s="86">
        <v>1</v>
      </c>
      <c r="J77" s="116">
        <v>0.94</v>
      </c>
      <c r="K77" s="117">
        <f t="shared" si="19"/>
        <v>47.646858532500055</v>
      </c>
      <c r="L77" s="116">
        <f t="shared" si="20"/>
        <v>0.8083999999999999</v>
      </c>
      <c r="N77" s="19">
        <f>Hladiny!I14</f>
        <v>24.970000000000027</v>
      </c>
      <c r="O77" s="19">
        <v>15</v>
      </c>
      <c r="P77" s="19">
        <f t="shared" si="18"/>
        <v>0.9375</v>
      </c>
      <c r="Q77" s="19"/>
      <c r="R77" s="11">
        <v>1</v>
      </c>
      <c r="S77" s="11"/>
    </row>
    <row r="78" spans="1:19">
      <c r="A78" s="119">
        <v>6</v>
      </c>
      <c r="B78" s="118">
        <v>150</v>
      </c>
      <c r="C78" s="42">
        <f t="shared" si="14"/>
        <v>24.509000000000004</v>
      </c>
      <c r="D78" s="19">
        <v>0.18</v>
      </c>
      <c r="E78" s="89">
        <f t="shared" si="15"/>
        <v>69.687726962792269</v>
      </c>
      <c r="F78" s="42">
        <f t="shared" si="16"/>
        <v>0.68731217518986376</v>
      </c>
      <c r="G78" s="86">
        <v>0.88</v>
      </c>
      <c r="H78" s="25">
        <f t="shared" si="17"/>
        <v>38.084633136000001</v>
      </c>
      <c r="I78" s="86">
        <v>1</v>
      </c>
      <c r="J78" s="116">
        <v>0.94</v>
      </c>
      <c r="K78" s="117">
        <f t="shared" si="19"/>
        <v>35.799555147839996</v>
      </c>
      <c r="L78" s="116">
        <f t="shared" si="20"/>
        <v>0.82719999999999994</v>
      </c>
      <c r="M78" s="120"/>
      <c r="N78" s="19">
        <f>Hladiny!I15</f>
        <v>24.995000000000005</v>
      </c>
      <c r="O78" s="19">
        <v>15</v>
      </c>
      <c r="P78" s="19">
        <f t="shared" si="18"/>
        <v>0.48599999999999999</v>
      </c>
      <c r="Q78" s="19"/>
      <c r="R78" s="11">
        <v>1</v>
      </c>
      <c r="S78" s="11"/>
    </row>
    <row r="79" spans="1:19">
      <c r="A79" s="119">
        <v>7</v>
      </c>
      <c r="B79" s="118">
        <v>180</v>
      </c>
      <c r="C79" s="42">
        <f t="shared" si="14"/>
        <v>25.014999999999986</v>
      </c>
      <c r="D79" s="19">
        <v>0</v>
      </c>
      <c r="E79" s="89">
        <f t="shared" si="15"/>
        <v>68.979309310344959</v>
      </c>
      <c r="F79" s="42">
        <f t="shared" si="16"/>
        <v>0</v>
      </c>
      <c r="G79" s="86"/>
      <c r="H79" s="25">
        <f t="shared" si="17"/>
        <v>0</v>
      </c>
      <c r="I79" s="86">
        <v>1</v>
      </c>
      <c r="J79" s="116">
        <v>0.94</v>
      </c>
      <c r="K79" s="117">
        <f t="shared" si="19"/>
        <v>0</v>
      </c>
      <c r="L79" s="116">
        <f t="shared" si="20"/>
        <v>0</v>
      </c>
      <c r="N79" s="19">
        <f>Hladiny!I16</f>
        <v>25.014999999999986</v>
      </c>
      <c r="O79" s="19">
        <v>15</v>
      </c>
      <c r="P79" s="19">
        <f t="shared" si="18"/>
        <v>0</v>
      </c>
      <c r="Q79" s="19"/>
      <c r="R79" s="11">
        <v>1</v>
      </c>
      <c r="S79" s="11"/>
    </row>
    <row r="80" spans="1:19">
      <c r="A80" s="119">
        <v>8</v>
      </c>
      <c r="B80" s="118">
        <v>210</v>
      </c>
      <c r="C80" s="42">
        <f t="shared" si="14"/>
        <v>25.050000000000011</v>
      </c>
      <c r="D80" s="19">
        <v>0</v>
      </c>
      <c r="E80" s="89">
        <f t="shared" si="15"/>
        <v>68.93110332780131</v>
      </c>
      <c r="F80" s="42">
        <f t="shared" si="16"/>
        <v>0</v>
      </c>
      <c r="G80" s="86"/>
      <c r="H80" s="25">
        <f t="shared" si="17"/>
        <v>0</v>
      </c>
      <c r="I80" s="86">
        <v>1</v>
      </c>
      <c r="J80" s="116">
        <v>0.94</v>
      </c>
      <c r="K80" s="117">
        <f t="shared" si="19"/>
        <v>0</v>
      </c>
      <c r="L80" s="116">
        <f t="shared" si="20"/>
        <v>0</v>
      </c>
      <c r="N80" s="19">
        <f>Hladiny!I17</f>
        <v>25.050000000000011</v>
      </c>
      <c r="O80" s="19">
        <v>15</v>
      </c>
      <c r="P80" s="19">
        <f t="shared" si="18"/>
        <v>0</v>
      </c>
      <c r="Q80" s="19"/>
      <c r="R80" s="11">
        <v>1</v>
      </c>
      <c r="S80" s="11"/>
    </row>
    <row r="81" spans="1:19">
      <c r="A81" s="119">
        <v>9</v>
      </c>
      <c r="B81" s="118">
        <v>240</v>
      </c>
      <c r="C81" s="42">
        <f t="shared" si="14"/>
        <v>24.157500000000027</v>
      </c>
      <c r="D81" s="19">
        <v>0.25</v>
      </c>
      <c r="E81" s="89">
        <f t="shared" si="15"/>
        <v>70.192886331339636</v>
      </c>
      <c r="F81" s="42">
        <f t="shared" si="16"/>
        <v>0.96152004508560907</v>
      </c>
      <c r="G81" s="86">
        <v>0.89</v>
      </c>
      <c r="H81" s="25">
        <f t="shared" si="17"/>
        <v>52.729179187500065</v>
      </c>
      <c r="I81" s="86">
        <v>1</v>
      </c>
      <c r="J81" s="116">
        <v>0.94</v>
      </c>
      <c r="K81" s="117">
        <f t="shared" si="19"/>
        <v>49.565428436250059</v>
      </c>
      <c r="L81" s="116">
        <f t="shared" si="20"/>
        <v>0.83660000000000001</v>
      </c>
      <c r="N81" s="19">
        <f>Hladiny!I18</f>
        <v>25.095000000000027</v>
      </c>
      <c r="O81" s="19">
        <v>15</v>
      </c>
      <c r="P81" s="19">
        <f t="shared" si="18"/>
        <v>0.9375</v>
      </c>
      <c r="Q81" s="19"/>
      <c r="R81" s="11">
        <v>1</v>
      </c>
      <c r="S81" s="11"/>
    </row>
    <row r="82" spans="1:19">
      <c r="A82" s="119">
        <v>10</v>
      </c>
      <c r="B82" s="118">
        <v>270</v>
      </c>
      <c r="C82" s="42">
        <f t="shared" si="14"/>
        <v>24.643999999999995</v>
      </c>
      <c r="D82" s="19">
        <v>0.18</v>
      </c>
      <c r="E82" s="89">
        <f t="shared" si="15"/>
        <v>69.496589919131466</v>
      </c>
      <c r="F82" s="42">
        <f t="shared" si="16"/>
        <v>0.68542703955747308</v>
      </c>
      <c r="G82" s="86">
        <v>0.88</v>
      </c>
      <c r="H82" s="25">
        <f t="shared" si="17"/>
        <v>38.294410175999985</v>
      </c>
      <c r="I82" s="86">
        <v>1</v>
      </c>
      <c r="J82" s="116">
        <v>0.94</v>
      </c>
      <c r="K82" s="117">
        <f t="shared" si="19"/>
        <v>35.996745565439987</v>
      </c>
      <c r="L82" s="116">
        <f t="shared" si="20"/>
        <v>0.82719999999999994</v>
      </c>
      <c r="N82" s="19">
        <f>Hladiny!I19</f>
        <v>25.129999999999995</v>
      </c>
      <c r="O82" s="19">
        <v>15</v>
      </c>
      <c r="P82" s="19">
        <f t="shared" si="18"/>
        <v>0.48599999999999999</v>
      </c>
      <c r="Q82" s="19"/>
      <c r="R82" s="11">
        <v>1</v>
      </c>
      <c r="S82" s="11"/>
    </row>
    <row r="83" spans="1:19">
      <c r="A83" s="119">
        <v>11</v>
      </c>
      <c r="B83" s="118">
        <v>300</v>
      </c>
      <c r="C83" s="42">
        <f t="shared" si="14"/>
        <v>24.861000000000029</v>
      </c>
      <c r="D83" s="19">
        <v>0.14000000000000001</v>
      </c>
      <c r="E83" s="89">
        <f t="shared" si="15"/>
        <v>69.192623613675309</v>
      </c>
      <c r="F83" s="42">
        <f t="shared" si="16"/>
        <v>0.53077818722306469</v>
      </c>
      <c r="G83" s="86">
        <v>0.91</v>
      </c>
      <c r="H83" s="25">
        <f t="shared" si="17"/>
        <v>31.07112863400004</v>
      </c>
      <c r="I83" s="86">
        <v>1</v>
      </c>
      <c r="J83" s="116">
        <v>0.94</v>
      </c>
      <c r="K83" s="117">
        <f t="shared" si="19"/>
        <v>29.206860915960036</v>
      </c>
      <c r="L83" s="116">
        <f t="shared" si="20"/>
        <v>0.85539999999999994</v>
      </c>
      <c r="N83" s="19">
        <f>Hladiny!I20</f>
        <v>25.15500000000003</v>
      </c>
      <c r="O83" s="19">
        <v>15</v>
      </c>
      <c r="P83" s="19">
        <f t="shared" si="18"/>
        <v>0.29400000000000004</v>
      </c>
      <c r="Q83" s="19"/>
      <c r="R83" s="11">
        <v>1</v>
      </c>
      <c r="S83" s="11"/>
    </row>
    <row r="84" spans="1:19">
      <c r="A84" s="119">
        <v>12</v>
      </c>
      <c r="B84" s="118">
        <v>330</v>
      </c>
      <c r="C84" s="42">
        <f t="shared" si="14"/>
        <v>25.030000000000008</v>
      </c>
      <c r="D84" s="19">
        <v>0.1</v>
      </c>
      <c r="E84" s="89">
        <f t="shared" si="15"/>
        <v>68.958637222779075</v>
      </c>
      <c r="F84" s="42">
        <f t="shared" si="16"/>
        <v>0.3778451945030496</v>
      </c>
      <c r="G84" s="86">
        <v>0.88</v>
      </c>
      <c r="H84" s="25">
        <f t="shared" si="17"/>
        <v>21.60789840000001</v>
      </c>
      <c r="I84" s="86">
        <v>1</v>
      </c>
      <c r="J84" s="116">
        <v>0.94</v>
      </c>
      <c r="K84" s="117">
        <f t="shared" si="19"/>
        <v>20.311424496000008</v>
      </c>
      <c r="L84" s="116">
        <f t="shared" si="20"/>
        <v>0.82719999999999994</v>
      </c>
      <c r="N84" s="19">
        <f>Hladiny!I21</f>
        <v>25.180000000000007</v>
      </c>
      <c r="O84" s="19">
        <v>15</v>
      </c>
      <c r="P84" s="19">
        <f t="shared" si="18"/>
        <v>0.15000000000000002</v>
      </c>
      <c r="Q84" s="19"/>
      <c r="R84" s="11"/>
      <c r="S84" s="11"/>
    </row>
    <row r="85" spans="1:19">
      <c r="A85" s="119">
        <v>13</v>
      </c>
      <c r="B85" s="118">
        <v>360</v>
      </c>
      <c r="C85" s="42">
        <f t="shared" si="14"/>
        <v>25.189999999999998</v>
      </c>
      <c r="D85" s="19">
        <v>0</v>
      </c>
      <c r="E85" s="89">
        <f t="shared" si="15"/>
        <v>68.739285137097482</v>
      </c>
      <c r="F85" s="42">
        <f t="shared" si="16"/>
        <v>0</v>
      </c>
      <c r="G85" s="86"/>
      <c r="H85" s="25">
        <f t="shared" si="17"/>
        <v>0</v>
      </c>
      <c r="I85" s="86"/>
      <c r="J85" s="116"/>
      <c r="K85" s="117">
        <f t="shared" si="19"/>
        <v>0</v>
      </c>
      <c r="L85" s="116">
        <f t="shared" si="20"/>
        <v>0</v>
      </c>
      <c r="N85" s="19">
        <f>Hladiny!I22</f>
        <v>25.189999999999998</v>
      </c>
      <c r="O85" s="19">
        <v>15</v>
      </c>
      <c r="P85" s="19">
        <f t="shared" si="18"/>
        <v>0</v>
      </c>
      <c r="Q85" s="19"/>
      <c r="R85" s="11"/>
      <c r="S85" s="11"/>
    </row>
    <row r="86" spans="1:19">
      <c r="A86" s="115">
        <v>14</v>
      </c>
      <c r="B86" s="114">
        <v>365</v>
      </c>
      <c r="C86" s="60">
        <f t="shared" si="14"/>
        <v>25.199999999999989</v>
      </c>
      <c r="D86" s="109">
        <v>0</v>
      </c>
      <c r="E86" s="24">
        <f t="shared" si="15"/>
        <v>68.725645036727641</v>
      </c>
      <c r="F86" s="60">
        <f t="shared" si="16"/>
        <v>0</v>
      </c>
      <c r="G86" s="113"/>
      <c r="H86" s="22">
        <f t="shared" si="17"/>
        <v>0</v>
      </c>
      <c r="I86" s="112"/>
      <c r="J86" s="110"/>
      <c r="K86" s="111">
        <f t="shared" si="19"/>
        <v>0</v>
      </c>
      <c r="L86" s="110">
        <f t="shared" si="20"/>
        <v>0</v>
      </c>
      <c r="N86" s="109">
        <f>Hladiny!I23</f>
        <v>25.199999999999989</v>
      </c>
      <c r="O86" s="109">
        <v>15</v>
      </c>
      <c r="P86" s="109">
        <f t="shared" si="18"/>
        <v>0</v>
      </c>
      <c r="Q86" s="109"/>
      <c r="R86" s="7"/>
      <c r="S86" s="7"/>
    </row>
    <row r="87" spans="1:19">
      <c r="N87" s="26"/>
      <c r="O87" s="26"/>
      <c r="P87" s="26"/>
    </row>
    <row r="88" spans="1:19">
      <c r="A88" s="129" t="s">
        <v>455</v>
      </c>
      <c r="B88" s="58" t="s">
        <v>463</v>
      </c>
      <c r="C88" s="30"/>
      <c r="D88" s="30"/>
      <c r="E88" s="30"/>
      <c r="F88" s="47" t="s">
        <v>118</v>
      </c>
      <c r="G88" s="103">
        <v>0.41499999999999998</v>
      </c>
      <c r="H88" s="128" t="s">
        <v>116</v>
      </c>
      <c r="N88" s="26"/>
      <c r="O88" s="26"/>
      <c r="P88" s="26"/>
      <c r="Q88" s="26"/>
      <c r="R88" s="26"/>
    </row>
    <row r="89" spans="1:19">
      <c r="A89" s="7"/>
      <c r="B89" s="122"/>
      <c r="C89" s="23"/>
      <c r="D89" s="23"/>
      <c r="E89" s="23"/>
      <c r="F89" s="9" t="s">
        <v>114</v>
      </c>
      <c r="G89" s="60">
        <v>1000</v>
      </c>
      <c r="H89" s="127" t="s">
        <v>112</v>
      </c>
    </row>
    <row r="91" spans="1:19">
      <c r="A91" s="126" t="s">
        <v>159</v>
      </c>
      <c r="B91" s="124" t="s">
        <v>24</v>
      </c>
      <c r="C91" s="125" t="s">
        <v>56</v>
      </c>
      <c r="D91" s="124" t="s">
        <v>57</v>
      </c>
      <c r="E91" s="125" t="s">
        <v>73</v>
      </c>
      <c r="F91" s="124" t="s">
        <v>75</v>
      </c>
      <c r="G91" s="125" t="s">
        <v>157</v>
      </c>
      <c r="H91" s="124" t="s">
        <v>158</v>
      </c>
      <c r="I91" s="125" t="s">
        <v>157</v>
      </c>
      <c r="J91" s="124" t="s">
        <v>157</v>
      </c>
      <c r="K91" s="125" t="s">
        <v>158</v>
      </c>
      <c r="L91" s="124" t="s">
        <v>157</v>
      </c>
      <c r="N91" s="124" t="s">
        <v>56</v>
      </c>
      <c r="O91" s="124" t="s">
        <v>54</v>
      </c>
      <c r="P91" s="124" t="s">
        <v>156</v>
      </c>
      <c r="Q91" s="124"/>
      <c r="R91" s="57"/>
      <c r="S91" s="57"/>
    </row>
    <row r="92" spans="1:19">
      <c r="A92" s="123" t="s">
        <v>55</v>
      </c>
      <c r="B92" s="7"/>
      <c r="C92" s="122" t="s">
        <v>155</v>
      </c>
      <c r="D92" s="121" t="s">
        <v>64</v>
      </c>
      <c r="E92" s="23"/>
      <c r="F92" s="7"/>
      <c r="G92" s="122" t="s">
        <v>154</v>
      </c>
      <c r="H92" s="121" t="s">
        <v>153</v>
      </c>
      <c r="I92" s="122" t="s">
        <v>152</v>
      </c>
      <c r="J92" s="121" t="s">
        <v>151</v>
      </c>
      <c r="K92" s="122" t="s">
        <v>150</v>
      </c>
      <c r="L92" s="121" t="s">
        <v>149</v>
      </c>
      <c r="N92" s="121" t="s">
        <v>65</v>
      </c>
      <c r="O92" s="121"/>
      <c r="P92" s="121"/>
      <c r="Q92" s="121" t="s">
        <v>424</v>
      </c>
      <c r="R92" s="7" t="s">
        <v>148</v>
      </c>
      <c r="S92" s="7" t="s">
        <v>137</v>
      </c>
    </row>
    <row r="93" spans="1:19">
      <c r="A93" s="119">
        <v>1</v>
      </c>
      <c r="B93" s="118">
        <v>10</v>
      </c>
      <c r="C93" s="42">
        <f t="shared" ref="C93:C106" si="21">N93-P93</f>
        <v>23.92600000000003</v>
      </c>
      <c r="D93" s="19">
        <v>0.27</v>
      </c>
      <c r="E93" s="89">
        <f>$G$89*$G$88/SQRT($C93)</f>
        <v>84.842419981815709</v>
      </c>
      <c r="F93" s="42">
        <f>$D93/$G$88^2/SQRT($C93)</f>
        <v>0.32050331182891872</v>
      </c>
      <c r="G93" s="86">
        <v>0.82</v>
      </c>
      <c r="H93" s="25">
        <f t="shared" ref="H93:H106" si="22">$C93*$D93*9.81*$G93</f>
        <v>51.96569288400007</v>
      </c>
      <c r="I93" s="86">
        <v>1</v>
      </c>
      <c r="J93" s="116">
        <v>0.94</v>
      </c>
      <c r="K93" s="117">
        <f>$H93*$I94*$J93</f>
        <v>48.847751310960064</v>
      </c>
      <c r="L93" s="116">
        <f>$G93*$I94*$J93</f>
        <v>0.77079999999999993</v>
      </c>
      <c r="N93" s="19">
        <f>Hladiny!I10</f>
        <v>24.65500000000003</v>
      </c>
      <c r="O93" s="19">
        <v>10</v>
      </c>
      <c r="P93" s="19">
        <f t="shared" ref="P93:P106" si="23">O93*D93^2</f>
        <v>0.72900000000000009</v>
      </c>
      <c r="Q93" s="19"/>
      <c r="R93" s="11">
        <v>1</v>
      </c>
      <c r="S93" s="11"/>
    </row>
    <row r="94" spans="1:19">
      <c r="A94" s="119">
        <v>2</v>
      </c>
      <c r="B94" s="118">
        <v>30</v>
      </c>
      <c r="C94" s="42">
        <f t="shared" si="21"/>
        <v>24.001000000000026</v>
      </c>
      <c r="D94" s="19">
        <v>0.28000000000000003</v>
      </c>
      <c r="E94" s="89">
        <f t="shared" ref="E94:E106" si="24">$G$89*$G$88/SQRT($C94)</f>
        <v>84.709755503061359</v>
      </c>
      <c r="F94" s="42">
        <f t="shared" ref="F94:F106" si="25">$D94/$G$88^2/SQRT($C94)</f>
        <v>0.33185408609649658</v>
      </c>
      <c r="G94" s="86">
        <v>0.83</v>
      </c>
      <c r="H94" s="25">
        <f t="shared" si="22"/>
        <v>54.718535844000058</v>
      </c>
      <c r="I94" s="86">
        <v>1</v>
      </c>
      <c r="J94" s="116">
        <v>0.94</v>
      </c>
      <c r="K94" s="117">
        <f>$H94*$I93*$J94</f>
        <v>51.43542369336005</v>
      </c>
      <c r="L94" s="116">
        <f>$G94*$I93*$J94</f>
        <v>0.78019999999999989</v>
      </c>
      <c r="N94" s="19">
        <f>Hladiny!I11</f>
        <v>24.785000000000025</v>
      </c>
      <c r="O94" s="19">
        <v>10</v>
      </c>
      <c r="P94" s="19">
        <f t="shared" si="23"/>
        <v>0.78400000000000014</v>
      </c>
      <c r="Q94" s="19"/>
      <c r="R94" s="11">
        <v>1</v>
      </c>
      <c r="S94" s="11"/>
    </row>
    <row r="95" spans="1:19">
      <c r="A95" s="119">
        <v>3</v>
      </c>
      <c r="B95" s="118">
        <v>60</v>
      </c>
      <c r="C95" s="42">
        <f t="shared" si="21"/>
        <v>23.86099999999999</v>
      </c>
      <c r="D95" s="19">
        <v>0.32</v>
      </c>
      <c r="E95" s="89">
        <f t="shared" si="24"/>
        <v>84.957901451652958</v>
      </c>
      <c r="F95" s="42">
        <f t="shared" si="25"/>
        <v>0.38037280965854697</v>
      </c>
      <c r="G95" s="86">
        <v>0.84</v>
      </c>
      <c r="H95" s="25">
        <f t="shared" si="22"/>
        <v>62.919739007999972</v>
      </c>
      <c r="I95" s="86">
        <v>1</v>
      </c>
      <c r="J95" s="116">
        <v>0.94</v>
      </c>
      <c r="K95" s="117">
        <f t="shared" ref="K95:K106" si="26">$H95*$I95*$J95</f>
        <v>59.144554667519969</v>
      </c>
      <c r="L95" s="116">
        <f t="shared" ref="L95:L106" si="27">$G95*$I95*$J95</f>
        <v>0.78959999999999997</v>
      </c>
      <c r="N95" s="19">
        <f>Hladiny!I12</f>
        <v>24.884999999999991</v>
      </c>
      <c r="O95" s="19">
        <v>10</v>
      </c>
      <c r="P95" s="19">
        <f t="shared" si="23"/>
        <v>1.024</v>
      </c>
      <c r="Q95" s="19"/>
      <c r="R95" s="11">
        <v>1</v>
      </c>
      <c r="S95" s="11"/>
    </row>
    <row r="96" spans="1:19">
      <c r="A96" s="119">
        <v>4</v>
      </c>
      <c r="B96" s="118">
        <v>90</v>
      </c>
      <c r="C96" s="42">
        <f t="shared" si="21"/>
        <v>23.920999999999992</v>
      </c>
      <c r="D96" s="19">
        <v>0.32</v>
      </c>
      <c r="E96" s="89">
        <f t="shared" si="24"/>
        <v>84.851286457608538</v>
      </c>
      <c r="F96" s="42">
        <f t="shared" si="25"/>
        <v>0.37989547389408623</v>
      </c>
      <c r="G96" s="86">
        <v>0.85</v>
      </c>
      <c r="H96" s="25">
        <f t="shared" si="22"/>
        <v>63.828882719999982</v>
      </c>
      <c r="I96" s="86">
        <v>1</v>
      </c>
      <c r="J96" s="116">
        <v>0.94</v>
      </c>
      <c r="K96" s="117">
        <f t="shared" si="26"/>
        <v>59.99914975679998</v>
      </c>
      <c r="L96" s="116">
        <f t="shared" si="27"/>
        <v>0.79899999999999993</v>
      </c>
      <c r="N96" s="19">
        <f>Hladiny!I13</f>
        <v>24.944999999999993</v>
      </c>
      <c r="O96" s="19">
        <v>10</v>
      </c>
      <c r="P96" s="19">
        <f t="shared" si="23"/>
        <v>1.024</v>
      </c>
      <c r="Q96" s="19"/>
      <c r="R96" s="11">
        <v>1</v>
      </c>
      <c r="S96" s="11"/>
    </row>
    <row r="97" spans="1:19">
      <c r="A97" s="119">
        <v>5</v>
      </c>
      <c r="B97" s="118">
        <v>120</v>
      </c>
      <c r="C97" s="42">
        <f t="shared" si="21"/>
        <v>23.881000000000029</v>
      </c>
      <c r="D97" s="19">
        <v>0.33</v>
      </c>
      <c r="E97" s="89">
        <f t="shared" si="24"/>
        <v>84.922318479137289</v>
      </c>
      <c r="F97" s="42">
        <f t="shared" si="25"/>
        <v>0.3920951696784335</v>
      </c>
      <c r="G97" s="86">
        <v>0.86</v>
      </c>
      <c r="H97" s="25">
        <f t="shared" si="22"/>
        <v>66.486566718000077</v>
      </c>
      <c r="I97" s="86">
        <v>1</v>
      </c>
      <c r="J97" s="116">
        <v>0.94</v>
      </c>
      <c r="K97" s="117">
        <f t="shared" si="26"/>
        <v>62.497372714920068</v>
      </c>
      <c r="L97" s="116">
        <f t="shared" si="27"/>
        <v>0.8083999999999999</v>
      </c>
      <c r="N97" s="19">
        <f>Hladiny!I14</f>
        <v>24.970000000000027</v>
      </c>
      <c r="O97" s="19">
        <v>10</v>
      </c>
      <c r="P97" s="19">
        <f t="shared" si="23"/>
        <v>1.0890000000000002</v>
      </c>
      <c r="Q97" s="19"/>
      <c r="R97" s="11">
        <v>1</v>
      </c>
      <c r="S97" s="11"/>
    </row>
    <row r="98" spans="1:19">
      <c r="A98" s="119">
        <v>6</v>
      </c>
      <c r="B98" s="118">
        <v>150</v>
      </c>
      <c r="C98" s="42">
        <f t="shared" si="21"/>
        <v>23.906000000000006</v>
      </c>
      <c r="D98" s="19">
        <v>0.33</v>
      </c>
      <c r="E98" s="89">
        <f t="shared" si="24"/>
        <v>84.877902572962455</v>
      </c>
      <c r="F98" s="42">
        <f t="shared" si="25"/>
        <v>0.39189009682385384</v>
      </c>
      <c r="G98" s="86">
        <v>0.88</v>
      </c>
      <c r="H98" s="25">
        <f t="shared" si="22"/>
        <v>68.103986544000023</v>
      </c>
      <c r="I98" s="86">
        <v>1</v>
      </c>
      <c r="J98" s="116">
        <v>0.94</v>
      </c>
      <c r="K98" s="117">
        <f t="shared" si="26"/>
        <v>64.017747351360015</v>
      </c>
      <c r="L98" s="116">
        <f t="shared" si="27"/>
        <v>0.82719999999999994</v>
      </c>
      <c r="M98" s="120"/>
      <c r="N98" s="19">
        <f>Hladiny!I15</f>
        <v>24.995000000000005</v>
      </c>
      <c r="O98" s="19">
        <v>10</v>
      </c>
      <c r="P98" s="19">
        <f t="shared" si="23"/>
        <v>1.0890000000000002</v>
      </c>
      <c r="Q98" s="19"/>
      <c r="R98" s="11">
        <v>1</v>
      </c>
      <c r="S98" s="11"/>
    </row>
    <row r="99" spans="1:19">
      <c r="A99" s="119">
        <v>7</v>
      </c>
      <c r="B99" s="118">
        <v>180</v>
      </c>
      <c r="C99" s="42">
        <f t="shared" si="21"/>
        <v>25.014999999999986</v>
      </c>
      <c r="D99" s="19">
        <v>0</v>
      </c>
      <c r="E99" s="89">
        <f t="shared" si="24"/>
        <v>82.975111199400459</v>
      </c>
      <c r="F99" s="42">
        <f t="shared" si="25"/>
        <v>0</v>
      </c>
      <c r="G99" s="86"/>
      <c r="H99" s="25">
        <f t="shared" si="22"/>
        <v>0</v>
      </c>
      <c r="I99" s="86">
        <v>1</v>
      </c>
      <c r="J99" s="116">
        <v>0.94</v>
      </c>
      <c r="K99" s="117">
        <f t="shared" si="26"/>
        <v>0</v>
      </c>
      <c r="L99" s="116">
        <f t="shared" si="27"/>
        <v>0</v>
      </c>
      <c r="N99" s="19">
        <f>Hladiny!I16</f>
        <v>25.014999999999986</v>
      </c>
      <c r="O99" s="19">
        <v>10</v>
      </c>
      <c r="P99" s="19">
        <f t="shared" si="23"/>
        <v>0</v>
      </c>
      <c r="Q99" s="19"/>
      <c r="R99" s="11">
        <v>1</v>
      </c>
      <c r="S99" s="11"/>
    </row>
    <row r="100" spans="1:19">
      <c r="A100" s="119">
        <v>8</v>
      </c>
      <c r="B100" s="118">
        <v>210</v>
      </c>
      <c r="C100" s="42">
        <f t="shared" si="21"/>
        <v>25.050000000000011</v>
      </c>
      <c r="D100" s="19">
        <v>0</v>
      </c>
      <c r="E100" s="89">
        <f t="shared" si="24"/>
        <v>82.917124292862454</v>
      </c>
      <c r="F100" s="42">
        <f t="shared" si="25"/>
        <v>0</v>
      </c>
      <c r="G100" s="86"/>
      <c r="H100" s="25">
        <f t="shared" si="22"/>
        <v>0</v>
      </c>
      <c r="I100" s="86">
        <v>1</v>
      </c>
      <c r="J100" s="116">
        <v>0.94</v>
      </c>
      <c r="K100" s="117">
        <f t="shared" si="26"/>
        <v>0</v>
      </c>
      <c r="L100" s="116">
        <f t="shared" si="27"/>
        <v>0</v>
      </c>
      <c r="N100" s="19">
        <f>Hladiny!I17</f>
        <v>25.050000000000011</v>
      </c>
      <c r="O100" s="19">
        <v>10</v>
      </c>
      <c r="P100" s="19">
        <f t="shared" si="23"/>
        <v>0</v>
      </c>
      <c r="Q100" s="19"/>
      <c r="R100" s="11">
        <v>1</v>
      </c>
      <c r="S100" s="11"/>
    </row>
    <row r="101" spans="1:19">
      <c r="A101" s="119">
        <v>9</v>
      </c>
      <c r="B101" s="118">
        <v>240</v>
      </c>
      <c r="C101" s="42">
        <f t="shared" si="21"/>
        <v>25.095000000000027</v>
      </c>
      <c r="D101" s="19">
        <v>0</v>
      </c>
      <c r="E101" s="89">
        <f t="shared" si="24"/>
        <v>82.842748026473615</v>
      </c>
      <c r="F101" s="42">
        <f t="shared" si="25"/>
        <v>0</v>
      </c>
      <c r="G101" s="86"/>
      <c r="H101" s="25">
        <f t="shared" si="22"/>
        <v>0</v>
      </c>
      <c r="I101" s="86">
        <v>1</v>
      </c>
      <c r="J101" s="116">
        <v>0.94</v>
      </c>
      <c r="K101" s="117">
        <f t="shared" si="26"/>
        <v>0</v>
      </c>
      <c r="L101" s="116">
        <f t="shared" si="27"/>
        <v>0</v>
      </c>
      <c r="N101" s="19">
        <f>Hladiny!I18</f>
        <v>25.095000000000027</v>
      </c>
      <c r="O101" s="19">
        <v>10</v>
      </c>
      <c r="P101" s="19">
        <f t="shared" si="23"/>
        <v>0</v>
      </c>
      <c r="Q101" s="19"/>
      <c r="R101" s="11">
        <v>1</v>
      </c>
      <c r="S101" s="11"/>
    </row>
    <row r="102" spans="1:19">
      <c r="A102" s="119">
        <v>10</v>
      </c>
      <c r="B102" s="118">
        <v>270</v>
      </c>
      <c r="C102" s="42">
        <f t="shared" si="21"/>
        <v>25.129999999999995</v>
      </c>
      <c r="D102" s="19">
        <v>0</v>
      </c>
      <c r="E102" s="89">
        <f t="shared" si="24"/>
        <v>82.785037989496658</v>
      </c>
      <c r="F102" s="42">
        <f t="shared" si="25"/>
        <v>0</v>
      </c>
      <c r="G102" s="86"/>
      <c r="H102" s="25">
        <f t="shared" si="22"/>
        <v>0</v>
      </c>
      <c r="I102" s="86">
        <v>1</v>
      </c>
      <c r="J102" s="116">
        <v>0.94</v>
      </c>
      <c r="K102" s="117">
        <f t="shared" si="26"/>
        <v>0</v>
      </c>
      <c r="L102" s="116">
        <f t="shared" si="27"/>
        <v>0</v>
      </c>
      <c r="N102" s="19">
        <f>Hladiny!I19</f>
        <v>25.129999999999995</v>
      </c>
      <c r="O102" s="19">
        <v>10</v>
      </c>
      <c r="P102" s="19">
        <f t="shared" si="23"/>
        <v>0</v>
      </c>
      <c r="Q102" s="19"/>
      <c r="R102" s="11">
        <v>1</v>
      </c>
      <c r="S102" s="11"/>
    </row>
    <row r="103" spans="1:19">
      <c r="A103" s="119">
        <v>11</v>
      </c>
      <c r="B103" s="118">
        <v>300</v>
      </c>
      <c r="C103" s="42">
        <f t="shared" si="21"/>
        <v>25.15500000000003</v>
      </c>
      <c r="D103" s="19">
        <v>0</v>
      </c>
      <c r="E103" s="89">
        <f t="shared" si="24"/>
        <v>82.743890296716742</v>
      </c>
      <c r="F103" s="42">
        <f t="shared" si="25"/>
        <v>0</v>
      </c>
      <c r="G103" s="86"/>
      <c r="H103" s="25">
        <f t="shared" si="22"/>
        <v>0</v>
      </c>
      <c r="I103" s="86">
        <v>1</v>
      </c>
      <c r="J103" s="116">
        <v>0.94</v>
      </c>
      <c r="K103" s="117">
        <f t="shared" si="26"/>
        <v>0</v>
      </c>
      <c r="L103" s="116">
        <f t="shared" si="27"/>
        <v>0</v>
      </c>
      <c r="N103" s="19">
        <f>Hladiny!I20</f>
        <v>25.15500000000003</v>
      </c>
      <c r="O103" s="19">
        <v>10</v>
      </c>
      <c r="P103" s="19">
        <f t="shared" si="23"/>
        <v>0</v>
      </c>
      <c r="Q103" s="19"/>
      <c r="R103" s="11">
        <v>1</v>
      </c>
      <c r="S103" s="11"/>
    </row>
    <row r="104" spans="1:19">
      <c r="A104" s="119">
        <v>12</v>
      </c>
      <c r="B104" s="118">
        <v>330</v>
      </c>
      <c r="C104" s="42">
        <f t="shared" si="21"/>
        <v>25.180000000000007</v>
      </c>
      <c r="D104" s="19">
        <v>0</v>
      </c>
      <c r="E104" s="89">
        <f t="shared" si="24"/>
        <v>82.702803899478411</v>
      </c>
      <c r="F104" s="42">
        <f t="shared" si="25"/>
        <v>0</v>
      </c>
      <c r="G104" s="86"/>
      <c r="H104" s="25">
        <f t="shared" si="22"/>
        <v>0</v>
      </c>
      <c r="I104" s="86"/>
      <c r="J104" s="116"/>
      <c r="K104" s="117">
        <f t="shared" si="26"/>
        <v>0</v>
      </c>
      <c r="L104" s="116">
        <f t="shared" si="27"/>
        <v>0</v>
      </c>
      <c r="N104" s="19">
        <f>Hladiny!I21</f>
        <v>25.180000000000007</v>
      </c>
      <c r="O104" s="19">
        <v>10</v>
      </c>
      <c r="P104" s="19">
        <f t="shared" si="23"/>
        <v>0</v>
      </c>
      <c r="Q104" s="19"/>
      <c r="R104" s="11"/>
      <c r="S104" s="11"/>
    </row>
    <row r="105" spans="1:19">
      <c r="A105" s="119">
        <v>13</v>
      </c>
      <c r="B105" s="118">
        <v>360</v>
      </c>
      <c r="C105" s="42">
        <f t="shared" si="21"/>
        <v>25.189999999999998</v>
      </c>
      <c r="D105" s="19">
        <v>0</v>
      </c>
      <c r="E105" s="89">
        <f t="shared" si="24"/>
        <v>82.686386469262175</v>
      </c>
      <c r="F105" s="42">
        <f t="shared" si="25"/>
        <v>0</v>
      </c>
      <c r="G105" s="86"/>
      <c r="H105" s="25">
        <f t="shared" si="22"/>
        <v>0</v>
      </c>
      <c r="I105" s="86"/>
      <c r="J105" s="116"/>
      <c r="K105" s="117">
        <f t="shared" si="26"/>
        <v>0</v>
      </c>
      <c r="L105" s="116">
        <f t="shared" si="27"/>
        <v>0</v>
      </c>
      <c r="N105" s="19">
        <f>Hladiny!I22</f>
        <v>25.189999999999998</v>
      </c>
      <c r="O105" s="19">
        <v>10</v>
      </c>
      <c r="P105" s="19">
        <f t="shared" si="23"/>
        <v>0</v>
      </c>
      <c r="Q105" s="19"/>
      <c r="R105" s="11"/>
      <c r="S105" s="11"/>
    </row>
    <row r="106" spans="1:19">
      <c r="A106" s="115">
        <v>14</v>
      </c>
      <c r="B106" s="114">
        <v>365</v>
      </c>
      <c r="C106" s="60">
        <f t="shared" si="21"/>
        <v>25.199999999999989</v>
      </c>
      <c r="D106" s="109">
        <v>0</v>
      </c>
      <c r="E106" s="24">
        <f t="shared" si="24"/>
        <v>82.669978812295568</v>
      </c>
      <c r="F106" s="60">
        <f t="shared" si="25"/>
        <v>0</v>
      </c>
      <c r="G106" s="113"/>
      <c r="H106" s="22">
        <f t="shared" si="22"/>
        <v>0</v>
      </c>
      <c r="I106" s="112"/>
      <c r="J106" s="110"/>
      <c r="K106" s="111">
        <f t="shared" si="26"/>
        <v>0</v>
      </c>
      <c r="L106" s="110">
        <f t="shared" si="27"/>
        <v>0</v>
      </c>
      <c r="N106" s="109">
        <f>Hladiny!I23</f>
        <v>25.199999999999989</v>
      </c>
      <c r="O106" s="109">
        <v>10</v>
      </c>
      <c r="P106" s="109">
        <f t="shared" si="23"/>
        <v>0</v>
      </c>
      <c r="Q106" s="109"/>
      <c r="R106" s="7"/>
      <c r="S106" s="7"/>
    </row>
  </sheetData>
  <mergeCells count="1">
    <mergeCell ref="A3:B3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&amp;LPöyry Environment a.s. Brno&amp;C&amp;A&amp;R&amp;D</oddHeader>
    <oddFooter>&amp;L&amp;F&amp;RStrana &amp;P</oddFooter>
  </headerFooter>
  <rowBreaks count="1" manualBreakCount="1">
    <brk id="47" max="65535" man="1"/>
  </rowBreaks>
  <colBreaks count="1" manualBreakCount="1">
    <brk id="1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8"/>
  <sheetViews>
    <sheetView zoomScale="75" workbookViewId="0">
      <selection activeCell="AB51" sqref="AB51"/>
    </sheetView>
  </sheetViews>
  <sheetFormatPr defaultRowHeight="12.75"/>
  <cols>
    <col min="1" max="1" width="12.7109375" style="2" customWidth="1"/>
    <col min="2" max="2" width="5.7109375" style="2" customWidth="1"/>
    <col min="3" max="3" width="8.7109375" style="183" customWidth="1"/>
    <col min="4" max="4" width="12.7109375" style="183" customWidth="1"/>
    <col min="5" max="5" width="6" style="183" customWidth="1"/>
    <col min="6" max="7" width="5.7109375" style="183" customWidth="1"/>
    <col min="8" max="8" width="8.7109375" style="184" customWidth="1"/>
    <col min="9" max="10" width="8.7109375" style="183" customWidth="1"/>
    <col min="11" max="11" width="10.7109375" style="184" customWidth="1"/>
    <col min="12" max="16" width="8.7109375" style="183" customWidth="1"/>
    <col min="17" max="19" width="8.7109375" style="2" customWidth="1"/>
    <col min="20" max="20" width="10.7109375" style="183" customWidth="1"/>
    <col min="21" max="21" width="8.7109375" style="183" customWidth="1"/>
    <col min="22" max="22" width="11.28515625" style="183" customWidth="1"/>
    <col min="23" max="23" width="12.7109375" style="2" customWidth="1"/>
    <col min="24" max="24" width="5.7109375" style="183" customWidth="1"/>
    <col min="25" max="16384" width="9.140625" style="2"/>
  </cols>
  <sheetData>
    <row r="1" spans="1:30" s="253" customFormat="1" ht="15.75">
      <c r="C1" s="258" t="s">
        <v>219</v>
      </c>
      <c r="E1" s="254"/>
      <c r="G1" s="256" t="str">
        <f>'Základní údaje'!B2</f>
        <v>MVE Letovice</v>
      </c>
      <c r="I1" s="257"/>
      <c r="J1" s="254"/>
      <c r="K1" s="256"/>
      <c r="L1" s="256"/>
      <c r="M1" s="256"/>
      <c r="N1" s="256"/>
      <c r="O1" s="256"/>
      <c r="P1" s="256"/>
      <c r="Q1" s="255"/>
      <c r="R1" s="255"/>
      <c r="T1" s="254"/>
      <c r="U1" s="254"/>
      <c r="V1" s="254"/>
      <c r="X1" s="254"/>
    </row>
    <row r="2" spans="1:30" s="253" customFormat="1" ht="15.75">
      <c r="C2" s="254"/>
      <c r="D2" s="258"/>
      <c r="E2" s="254"/>
      <c r="G2" s="256"/>
      <c r="I2" s="257"/>
      <c r="J2" s="254"/>
      <c r="K2" s="256"/>
      <c r="L2" s="256"/>
      <c r="M2" s="256"/>
      <c r="N2" s="256"/>
      <c r="O2" s="256"/>
      <c r="P2" s="256"/>
      <c r="Q2" s="255"/>
      <c r="R2" s="255"/>
      <c r="T2" s="254"/>
      <c r="U2" s="254"/>
      <c r="V2" s="254"/>
      <c r="X2" s="254"/>
    </row>
    <row r="3" spans="1:30" ht="18" customHeight="1">
      <c r="A3" s="250"/>
      <c r="B3" s="251"/>
      <c r="C3" s="249" t="s">
        <v>218</v>
      </c>
      <c r="D3" s="251"/>
      <c r="E3" s="249" t="s">
        <v>57</v>
      </c>
      <c r="F3" s="252" t="s">
        <v>56</v>
      </c>
      <c r="G3" s="249" t="s">
        <v>158</v>
      </c>
      <c r="H3" s="251" t="s">
        <v>158</v>
      </c>
      <c r="I3" s="251" t="s">
        <v>167</v>
      </c>
      <c r="J3" s="251" t="s">
        <v>216</v>
      </c>
      <c r="K3" s="248" t="s">
        <v>217</v>
      </c>
      <c r="L3" s="250" t="s">
        <v>216</v>
      </c>
      <c r="M3" s="249" t="s">
        <v>216</v>
      </c>
      <c r="N3" s="249" t="s">
        <v>216</v>
      </c>
      <c r="O3" s="249" t="s">
        <v>216</v>
      </c>
      <c r="P3" s="249" t="s">
        <v>215</v>
      </c>
      <c r="Q3" s="249" t="s">
        <v>214</v>
      </c>
      <c r="R3" s="249"/>
      <c r="S3" s="248"/>
      <c r="T3" s="251"/>
      <c r="U3" s="250" t="s">
        <v>213</v>
      </c>
      <c r="V3" s="249" t="s">
        <v>212</v>
      </c>
      <c r="W3" s="248" t="s">
        <v>211</v>
      </c>
      <c r="X3" s="2"/>
    </row>
    <row r="4" spans="1:30" ht="18" customHeight="1">
      <c r="A4" s="246" t="s">
        <v>197</v>
      </c>
      <c r="B4" s="233" t="s">
        <v>210</v>
      </c>
      <c r="C4" s="225" t="s">
        <v>209</v>
      </c>
      <c r="D4" s="233" t="s">
        <v>208</v>
      </c>
      <c r="E4" s="225" t="s">
        <v>207</v>
      </c>
      <c r="F4" s="247" t="s">
        <v>206</v>
      </c>
      <c r="G4" s="225" t="s">
        <v>205</v>
      </c>
      <c r="H4" s="233" t="s">
        <v>204</v>
      </c>
      <c r="I4" s="233" t="s">
        <v>203</v>
      </c>
      <c r="J4" s="233" t="s">
        <v>202</v>
      </c>
      <c r="K4" s="224" t="s">
        <v>167</v>
      </c>
      <c r="L4" s="246" t="s">
        <v>201</v>
      </c>
      <c r="M4" s="225" t="s">
        <v>200</v>
      </c>
      <c r="N4" s="225" t="s">
        <v>199</v>
      </c>
      <c r="O4" s="225" t="s">
        <v>198</v>
      </c>
      <c r="P4" s="225" t="s">
        <v>167</v>
      </c>
      <c r="Q4" s="225" t="s">
        <v>167</v>
      </c>
      <c r="R4" s="225"/>
      <c r="S4" s="224"/>
      <c r="T4" s="233" t="s">
        <v>197</v>
      </c>
      <c r="U4" s="246"/>
      <c r="V4" s="225"/>
      <c r="W4" s="224"/>
      <c r="X4" s="2"/>
    </row>
    <row r="5" spans="1:30" ht="18" customHeight="1">
      <c r="A5" s="242"/>
      <c r="B5" s="245"/>
      <c r="C5" s="239" t="s">
        <v>195</v>
      </c>
      <c r="D5" s="241" t="s">
        <v>196</v>
      </c>
      <c r="E5" s="244" t="s">
        <v>52</v>
      </c>
      <c r="F5" s="243" t="s">
        <v>195</v>
      </c>
      <c r="G5" s="239" t="s">
        <v>194</v>
      </c>
      <c r="H5" s="241" t="s">
        <v>193</v>
      </c>
      <c r="I5" s="241" t="s">
        <v>192</v>
      </c>
      <c r="J5" s="241" t="s">
        <v>191</v>
      </c>
      <c r="K5" s="238" t="s">
        <v>190</v>
      </c>
      <c r="L5" s="242" t="s">
        <v>191</v>
      </c>
      <c r="M5" s="239" t="s">
        <v>191</v>
      </c>
      <c r="N5" s="239" t="s">
        <v>191</v>
      </c>
      <c r="O5" s="239" t="s">
        <v>191</v>
      </c>
      <c r="P5" s="239" t="s">
        <v>190</v>
      </c>
      <c r="Q5" s="239" t="s">
        <v>190</v>
      </c>
      <c r="R5" s="239"/>
      <c r="S5" s="238"/>
      <c r="T5" s="241"/>
      <c r="U5" s="240"/>
      <c r="V5" s="239" t="s">
        <v>189</v>
      </c>
      <c r="W5" s="238" t="s">
        <v>188</v>
      </c>
      <c r="X5" s="2"/>
    </row>
    <row r="6" spans="1:30" s="185" customFormat="1" ht="18" customHeight="1">
      <c r="A6" s="222">
        <f>'1'!G1</f>
        <v>1</v>
      </c>
      <c r="B6" s="221">
        <v>1</v>
      </c>
      <c r="C6" s="220">
        <v>0.45</v>
      </c>
      <c r="D6" s="219" t="s">
        <v>187</v>
      </c>
      <c r="E6" s="218">
        <f>'1'!$D$9</f>
        <v>0.5</v>
      </c>
      <c r="F6" s="217">
        <f>AVERAGE('1'!$C$49:$C$62)</f>
        <v>24.67880000000001</v>
      </c>
      <c r="G6" s="216">
        <f>MAX('1'!$H$49:$H$62)</f>
        <v>96.832302750000096</v>
      </c>
      <c r="H6" s="215">
        <f>MAX('1'!$K$49:$K$62)</f>
        <v>90.054041557500099</v>
      </c>
      <c r="I6" s="214">
        <f>ROUND('1'!$G$40,-1)</f>
        <v>730</v>
      </c>
      <c r="J6" s="213">
        <f>CEILING(Ceny!G50/1000,0.01)</f>
        <v>12.120000000000001</v>
      </c>
      <c r="K6" s="209">
        <f>J6/I6*1000</f>
        <v>16.602739726027401</v>
      </c>
      <c r="L6" s="212">
        <v>2.5</v>
      </c>
      <c r="M6" s="211">
        <f>J6+L6</f>
        <v>14.620000000000001</v>
      </c>
      <c r="N6" s="211">
        <v>14</v>
      </c>
      <c r="O6" s="211">
        <f>SUM(M6:N6)</f>
        <v>28.62</v>
      </c>
      <c r="P6" s="210">
        <f>J6/I6*1000</f>
        <v>16.602739726027401</v>
      </c>
      <c r="Q6" s="210">
        <f>O6/I6*1000</f>
        <v>39.205479452054796</v>
      </c>
      <c r="R6" s="210"/>
      <c r="S6" s="209"/>
      <c r="T6" s="208">
        <f>A6</f>
        <v>1</v>
      </c>
      <c r="U6" s="207"/>
      <c r="V6" s="206"/>
      <c r="W6" s="205"/>
    </row>
    <row r="7" spans="1:30" s="185" customFormat="1" ht="18" customHeight="1">
      <c r="A7" s="202"/>
      <c r="B7" s="195">
        <v>1</v>
      </c>
      <c r="C7" s="201">
        <v>0.45</v>
      </c>
      <c r="D7" s="200" t="s">
        <v>456</v>
      </c>
      <c r="E7" s="199">
        <f>'1'!$F$9</f>
        <v>0.25</v>
      </c>
      <c r="F7" s="198">
        <f>AVERAGE('1'!$C$72:$C$85)</f>
        <v>24.534346153846169</v>
      </c>
      <c r="G7" s="197">
        <f>MAX('1'!$H$72:$H$85)</f>
        <v>52.729179187500065</v>
      </c>
      <c r="H7" s="196">
        <f>MAX('1'!$K$72:$K$85)</f>
        <v>48.510844852500064</v>
      </c>
      <c r="I7" s="195"/>
      <c r="J7" s="194"/>
      <c r="K7" s="190"/>
      <c r="L7" s="193"/>
      <c r="M7" s="192"/>
      <c r="N7" s="192"/>
      <c r="O7" s="192"/>
      <c r="P7" s="191"/>
      <c r="Q7" s="191"/>
      <c r="R7" s="191"/>
      <c r="S7" s="190"/>
      <c r="T7" s="189"/>
      <c r="U7" s="188"/>
      <c r="V7" s="187"/>
      <c r="W7" s="186"/>
    </row>
    <row r="8" spans="1:30" s="223" customFormat="1" ht="4.9000000000000004" customHeight="1">
      <c r="A8" s="237"/>
      <c r="B8" s="233"/>
      <c r="C8" s="235"/>
      <c r="D8" s="233"/>
      <c r="E8" s="225"/>
      <c r="F8" s="236"/>
      <c r="G8" s="235"/>
      <c r="H8" s="234"/>
      <c r="I8" s="233"/>
      <c r="J8" s="232"/>
      <c r="K8" s="228"/>
      <c r="L8" s="231"/>
      <c r="M8" s="230"/>
      <c r="N8" s="230"/>
      <c r="O8" s="230"/>
      <c r="P8" s="229"/>
      <c r="Q8" s="229"/>
      <c r="R8" s="229"/>
      <c r="S8" s="228"/>
      <c r="T8" s="227"/>
      <c r="U8" s="226"/>
      <c r="V8" s="225"/>
      <c r="W8" s="224"/>
    </row>
    <row r="9" spans="1:30" s="185" customFormat="1" ht="18" customHeight="1">
      <c r="A9" s="222">
        <f>'2'!G1</f>
        <v>2</v>
      </c>
      <c r="B9" s="221">
        <v>1</v>
      </c>
      <c r="C9" s="220">
        <v>0.45</v>
      </c>
      <c r="D9" s="219" t="s">
        <v>187</v>
      </c>
      <c r="E9" s="218">
        <f>'2'!$D$9</f>
        <v>0.46</v>
      </c>
      <c r="F9" s="217">
        <f>AVERAGE('2'!$C$49:$C$62)</f>
        <v>24.702430769230777</v>
      </c>
      <c r="G9" s="216">
        <f>MAX('2'!$H$49:$H$62)</f>
        <v>88.580767615200088</v>
      </c>
      <c r="H9" s="215">
        <f>MAX('2'!$K$49:$K$62)</f>
        <v>83.265921558288085</v>
      </c>
      <c r="I9" s="214">
        <f>ROUND('2'!$G$40,-1)</f>
        <v>720</v>
      </c>
      <c r="J9" s="213" t="e">
        <f>CEILING(Ceny!#REF!/1000,0.01)</f>
        <v>#REF!</v>
      </c>
      <c r="K9" s="209" t="e">
        <f>J9/I9*1000</f>
        <v>#REF!</v>
      </c>
      <c r="L9" s="212">
        <v>2.5</v>
      </c>
      <c r="M9" s="211" t="e">
        <f>J9+L9</f>
        <v>#REF!</v>
      </c>
      <c r="N9" s="211">
        <v>12</v>
      </c>
      <c r="O9" s="211" t="e">
        <f>SUM(M9:N9)</f>
        <v>#REF!</v>
      </c>
      <c r="P9" s="210" t="e">
        <f>J9/I9*1000</f>
        <v>#REF!</v>
      </c>
      <c r="Q9" s="210" t="e">
        <f>O9/I9*1000</f>
        <v>#REF!</v>
      </c>
      <c r="R9" s="210"/>
      <c r="S9" s="209"/>
      <c r="T9" s="208">
        <f>A9</f>
        <v>2</v>
      </c>
      <c r="U9" s="207"/>
      <c r="V9" s="206"/>
      <c r="W9" s="205"/>
      <c r="Y9" s="204"/>
      <c r="Z9" s="204"/>
      <c r="AA9" s="203"/>
      <c r="AB9" s="203"/>
      <c r="AC9" s="203"/>
      <c r="AD9" s="203"/>
    </row>
    <row r="10" spans="1:30" s="185" customFormat="1" ht="18" customHeight="1">
      <c r="A10" s="202"/>
      <c r="B10" s="195">
        <v>1</v>
      </c>
      <c r="C10" s="201">
        <v>0.45</v>
      </c>
      <c r="D10" s="200" t="s">
        <v>456</v>
      </c>
      <c r="E10" s="199">
        <f>'2'!$F$9</f>
        <v>0.25</v>
      </c>
      <c r="F10" s="198">
        <f>AVERAGE('2'!$C$72:$C$85)</f>
        <v>24.534346153846169</v>
      </c>
      <c r="G10" s="197">
        <f>MAX('2'!$H$72:$H$85)</f>
        <v>52.729179187500065</v>
      </c>
      <c r="H10" s="196">
        <f>MAX('2'!$K$72:$K$85)</f>
        <v>49.565428436250059</v>
      </c>
      <c r="I10" s="195"/>
      <c r="J10" s="194"/>
      <c r="K10" s="190"/>
      <c r="L10" s="193"/>
      <c r="M10" s="192"/>
      <c r="N10" s="192"/>
      <c r="O10" s="192"/>
      <c r="P10" s="191"/>
      <c r="Q10" s="191"/>
      <c r="R10" s="191"/>
      <c r="S10" s="190"/>
      <c r="T10" s="189"/>
      <c r="U10" s="188"/>
      <c r="V10" s="187"/>
      <c r="W10" s="186"/>
    </row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</sheetData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2" orientation="portrait" r:id="rId1"/>
  <headerFooter alignWithMargins="0">
    <oddHeader>&amp;LPöyry Environment a.s. Brno&amp;C&amp;A&amp;R&amp;D</oddHeader>
    <oddFooter>&amp;L&amp;F&amp;RStrana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66"/>
  <sheetViews>
    <sheetView tabSelected="1" zoomScale="80" workbookViewId="0">
      <selection activeCell="M35" sqref="M35"/>
    </sheetView>
  </sheetViews>
  <sheetFormatPr defaultRowHeight="12.75"/>
  <cols>
    <col min="1" max="1" width="9.140625" style="446"/>
    <col min="2" max="2" width="6.7109375" style="446" customWidth="1"/>
    <col min="3" max="5" width="10.7109375" style="446" customWidth="1"/>
    <col min="6" max="6" width="12.7109375" style="446" customWidth="1"/>
    <col min="7" max="7" width="8.7109375" style="446" customWidth="1"/>
    <col min="8" max="8" width="12.7109375" style="446" customWidth="1"/>
    <col min="9" max="9" width="10.7109375" style="446" customWidth="1"/>
    <col min="10" max="10" width="15.7109375" style="446" customWidth="1"/>
    <col min="11" max="11" width="8.7109375" style="446" customWidth="1"/>
    <col min="12" max="13" width="10.7109375" style="446" customWidth="1"/>
    <col min="14" max="14" width="12.7109375" style="446" customWidth="1"/>
    <col min="15" max="19" width="9.140625" style="446"/>
    <col min="20" max="20" width="12.7109375" style="446" customWidth="1"/>
    <col min="21" max="250" width="9.140625" style="446"/>
    <col min="251" max="251" width="9.7109375" style="446" customWidth="1"/>
    <col min="252" max="254" width="10.7109375" style="446" customWidth="1"/>
    <col min="255" max="255" width="5.7109375" style="446" customWidth="1"/>
    <col min="256" max="256" width="7.7109375" style="446" customWidth="1"/>
    <col min="257" max="257" width="12.7109375" style="446" customWidth="1"/>
    <col min="258" max="258" width="10.7109375" style="446" customWidth="1"/>
    <col min="259" max="259" width="15.7109375" style="446" customWidth="1"/>
    <col min="260" max="263" width="8.7109375" style="446" customWidth="1"/>
    <col min="264" max="264" width="5.7109375" style="446" customWidth="1"/>
    <col min="265" max="506" width="9.140625" style="446"/>
    <col min="507" max="507" width="9.7109375" style="446" customWidth="1"/>
    <col min="508" max="510" width="10.7109375" style="446" customWidth="1"/>
    <col min="511" max="511" width="5.7109375" style="446" customWidth="1"/>
    <col min="512" max="512" width="7.7109375" style="446" customWidth="1"/>
    <col min="513" max="513" width="12.7109375" style="446" customWidth="1"/>
    <col min="514" max="514" width="10.7109375" style="446" customWidth="1"/>
    <col min="515" max="515" width="15.7109375" style="446" customWidth="1"/>
    <col min="516" max="519" width="8.7109375" style="446" customWidth="1"/>
    <col min="520" max="520" width="5.7109375" style="446" customWidth="1"/>
    <col min="521" max="762" width="9.140625" style="446"/>
    <col min="763" max="763" width="9.7109375" style="446" customWidth="1"/>
    <col min="764" max="766" width="10.7109375" style="446" customWidth="1"/>
    <col min="767" max="767" width="5.7109375" style="446" customWidth="1"/>
    <col min="768" max="768" width="7.7109375" style="446" customWidth="1"/>
    <col min="769" max="769" width="12.7109375" style="446" customWidth="1"/>
    <col min="770" max="770" width="10.7109375" style="446" customWidth="1"/>
    <col min="771" max="771" width="15.7109375" style="446" customWidth="1"/>
    <col min="772" max="775" width="8.7109375" style="446" customWidth="1"/>
    <col min="776" max="776" width="5.7109375" style="446" customWidth="1"/>
    <col min="777" max="1018" width="9.140625" style="446"/>
    <col min="1019" max="1019" width="9.7109375" style="446" customWidth="1"/>
    <col min="1020" max="1022" width="10.7109375" style="446" customWidth="1"/>
    <col min="1023" max="1023" width="5.7109375" style="446" customWidth="1"/>
    <col min="1024" max="1024" width="7.7109375" style="446" customWidth="1"/>
    <col min="1025" max="1025" width="12.7109375" style="446" customWidth="1"/>
    <col min="1026" max="1026" width="10.7109375" style="446" customWidth="1"/>
    <col min="1027" max="1027" width="15.7109375" style="446" customWidth="1"/>
    <col min="1028" max="1031" width="8.7109375" style="446" customWidth="1"/>
    <col min="1032" max="1032" width="5.7109375" style="446" customWidth="1"/>
    <col min="1033" max="1274" width="9.140625" style="446"/>
    <col min="1275" max="1275" width="9.7109375" style="446" customWidth="1"/>
    <col min="1276" max="1278" width="10.7109375" style="446" customWidth="1"/>
    <col min="1279" max="1279" width="5.7109375" style="446" customWidth="1"/>
    <col min="1280" max="1280" width="7.7109375" style="446" customWidth="1"/>
    <col min="1281" max="1281" width="12.7109375" style="446" customWidth="1"/>
    <col min="1282" max="1282" width="10.7109375" style="446" customWidth="1"/>
    <col min="1283" max="1283" width="15.7109375" style="446" customWidth="1"/>
    <col min="1284" max="1287" width="8.7109375" style="446" customWidth="1"/>
    <col min="1288" max="1288" width="5.7109375" style="446" customWidth="1"/>
    <col min="1289" max="1530" width="9.140625" style="446"/>
    <col min="1531" max="1531" width="9.7109375" style="446" customWidth="1"/>
    <col min="1532" max="1534" width="10.7109375" style="446" customWidth="1"/>
    <col min="1535" max="1535" width="5.7109375" style="446" customWidth="1"/>
    <col min="1536" max="1536" width="7.7109375" style="446" customWidth="1"/>
    <col min="1537" max="1537" width="12.7109375" style="446" customWidth="1"/>
    <col min="1538" max="1538" width="10.7109375" style="446" customWidth="1"/>
    <col min="1539" max="1539" width="15.7109375" style="446" customWidth="1"/>
    <col min="1540" max="1543" width="8.7109375" style="446" customWidth="1"/>
    <col min="1544" max="1544" width="5.7109375" style="446" customWidth="1"/>
    <col min="1545" max="1786" width="9.140625" style="446"/>
    <col min="1787" max="1787" width="9.7109375" style="446" customWidth="1"/>
    <col min="1788" max="1790" width="10.7109375" style="446" customWidth="1"/>
    <col min="1791" max="1791" width="5.7109375" style="446" customWidth="1"/>
    <col min="1792" max="1792" width="7.7109375" style="446" customWidth="1"/>
    <col min="1793" max="1793" width="12.7109375" style="446" customWidth="1"/>
    <col min="1794" max="1794" width="10.7109375" style="446" customWidth="1"/>
    <col min="1795" max="1795" width="15.7109375" style="446" customWidth="1"/>
    <col min="1796" max="1799" width="8.7109375" style="446" customWidth="1"/>
    <col min="1800" max="1800" width="5.7109375" style="446" customWidth="1"/>
    <col min="1801" max="2042" width="9.140625" style="446"/>
    <col min="2043" max="2043" width="9.7109375" style="446" customWidth="1"/>
    <col min="2044" max="2046" width="10.7109375" style="446" customWidth="1"/>
    <col min="2047" max="2047" width="5.7109375" style="446" customWidth="1"/>
    <col min="2048" max="2048" width="7.7109375" style="446" customWidth="1"/>
    <col min="2049" max="2049" width="12.7109375" style="446" customWidth="1"/>
    <col min="2050" max="2050" width="10.7109375" style="446" customWidth="1"/>
    <col min="2051" max="2051" width="15.7109375" style="446" customWidth="1"/>
    <col min="2052" max="2055" width="8.7109375" style="446" customWidth="1"/>
    <col min="2056" max="2056" width="5.7109375" style="446" customWidth="1"/>
    <col min="2057" max="2298" width="9.140625" style="446"/>
    <col min="2299" max="2299" width="9.7109375" style="446" customWidth="1"/>
    <col min="2300" max="2302" width="10.7109375" style="446" customWidth="1"/>
    <col min="2303" max="2303" width="5.7109375" style="446" customWidth="1"/>
    <col min="2304" max="2304" width="7.7109375" style="446" customWidth="1"/>
    <col min="2305" max="2305" width="12.7109375" style="446" customWidth="1"/>
    <col min="2306" max="2306" width="10.7109375" style="446" customWidth="1"/>
    <col min="2307" max="2307" width="15.7109375" style="446" customWidth="1"/>
    <col min="2308" max="2311" width="8.7109375" style="446" customWidth="1"/>
    <col min="2312" max="2312" width="5.7109375" style="446" customWidth="1"/>
    <col min="2313" max="2554" width="9.140625" style="446"/>
    <col min="2555" max="2555" width="9.7109375" style="446" customWidth="1"/>
    <col min="2556" max="2558" width="10.7109375" style="446" customWidth="1"/>
    <col min="2559" max="2559" width="5.7109375" style="446" customWidth="1"/>
    <col min="2560" max="2560" width="7.7109375" style="446" customWidth="1"/>
    <col min="2561" max="2561" width="12.7109375" style="446" customWidth="1"/>
    <col min="2562" max="2562" width="10.7109375" style="446" customWidth="1"/>
    <col min="2563" max="2563" width="15.7109375" style="446" customWidth="1"/>
    <col min="2564" max="2567" width="8.7109375" style="446" customWidth="1"/>
    <col min="2568" max="2568" width="5.7109375" style="446" customWidth="1"/>
    <col min="2569" max="2810" width="9.140625" style="446"/>
    <col min="2811" max="2811" width="9.7109375" style="446" customWidth="1"/>
    <col min="2812" max="2814" width="10.7109375" style="446" customWidth="1"/>
    <col min="2815" max="2815" width="5.7109375" style="446" customWidth="1"/>
    <col min="2816" max="2816" width="7.7109375" style="446" customWidth="1"/>
    <col min="2817" max="2817" width="12.7109375" style="446" customWidth="1"/>
    <col min="2818" max="2818" width="10.7109375" style="446" customWidth="1"/>
    <col min="2819" max="2819" width="15.7109375" style="446" customWidth="1"/>
    <col min="2820" max="2823" width="8.7109375" style="446" customWidth="1"/>
    <col min="2824" max="2824" width="5.7109375" style="446" customWidth="1"/>
    <col min="2825" max="3066" width="9.140625" style="446"/>
    <col min="3067" max="3067" width="9.7109375" style="446" customWidth="1"/>
    <col min="3068" max="3070" width="10.7109375" style="446" customWidth="1"/>
    <col min="3071" max="3071" width="5.7109375" style="446" customWidth="1"/>
    <col min="3072" max="3072" width="7.7109375" style="446" customWidth="1"/>
    <col min="3073" max="3073" width="12.7109375" style="446" customWidth="1"/>
    <col min="3074" max="3074" width="10.7109375" style="446" customWidth="1"/>
    <col min="3075" max="3075" width="15.7109375" style="446" customWidth="1"/>
    <col min="3076" max="3079" width="8.7109375" style="446" customWidth="1"/>
    <col min="3080" max="3080" width="5.7109375" style="446" customWidth="1"/>
    <col min="3081" max="3322" width="9.140625" style="446"/>
    <col min="3323" max="3323" width="9.7109375" style="446" customWidth="1"/>
    <col min="3324" max="3326" width="10.7109375" style="446" customWidth="1"/>
    <col min="3327" max="3327" width="5.7109375" style="446" customWidth="1"/>
    <col min="3328" max="3328" width="7.7109375" style="446" customWidth="1"/>
    <col min="3329" max="3329" width="12.7109375" style="446" customWidth="1"/>
    <col min="3330" max="3330" width="10.7109375" style="446" customWidth="1"/>
    <col min="3331" max="3331" width="15.7109375" style="446" customWidth="1"/>
    <col min="3332" max="3335" width="8.7109375" style="446" customWidth="1"/>
    <col min="3336" max="3336" width="5.7109375" style="446" customWidth="1"/>
    <col min="3337" max="3578" width="9.140625" style="446"/>
    <col min="3579" max="3579" width="9.7109375" style="446" customWidth="1"/>
    <col min="3580" max="3582" width="10.7109375" style="446" customWidth="1"/>
    <col min="3583" max="3583" width="5.7109375" style="446" customWidth="1"/>
    <col min="3584" max="3584" width="7.7109375" style="446" customWidth="1"/>
    <col min="3585" max="3585" width="12.7109375" style="446" customWidth="1"/>
    <col min="3586" max="3586" width="10.7109375" style="446" customWidth="1"/>
    <col min="3587" max="3587" width="15.7109375" style="446" customWidth="1"/>
    <col min="3588" max="3591" width="8.7109375" style="446" customWidth="1"/>
    <col min="3592" max="3592" width="5.7109375" style="446" customWidth="1"/>
    <col min="3593" max="3834" width="9.140625" style="446"/>
    <col min="3835" max="3835" width="9.7109375" style="446" customWidth="1"/>
    <col min="3836" max="3838" width="10.7109375" style="446" customWidth="1"/>
    <col min="3839" max="3839" width="5.7109375" style="446" customWidth="1"/>
    <col min="3840" max="3840" width="7.7109375" style="446" customWidth="1"/>
    <col min="3841" max="3841" width="12.7109375" style="446" customWidth="1"/>
    <col min="3842" max="3842" width="10.7109375" style="446" customWidth="1"/>
    <col min="3843" max="3843" width="15.7109375" style="446" customWidth="1"/>
    <col min="3844" max="3847" width="8.7109375" style="446" customWidth="1"/>
    <col min="3848" max="3848" width="5.7109375" style="446" customWidth="1"/>
    <col min="3849" max="4090" width="9.140625" style="446"/>
    <col min="4091" max="4091" width="9.7109375" style="446" customWidth="1"/>
    <col min="4092" max="4094" width="10.7109375" style="446" customWidth="1"/>
    <col min="4095" max="4095" width="5.7109375" style="446" customWidth="1"/>
    <col min="4096" max="4096" width="7.7109375" style="446" customWidth="1"/>
    <col min="4097" max="4097" width="12.7109375" style="446" customWidth="1"/>
    <col min="4098" max="4098" width="10.7109375" style="446" customWidth="1"/>
    <col min="4099" max="4099" width="15.7109375" style="446" customWidth="1"/>
    <col min="4100" max="4103" width="8.7109375" style="446" customWidth="1"/>
    <col min="4104" max="4104" width="5.7109375" style="446" customWidth="1"/>
    <col min="4105" max="4346" width="9.140625" style="446"/>
    <col min="4347" max="4347" width="9.7109375" style="446" customWidth="1"/>
    <col min="4348" max="4350" width="10.7109375" style="446" customWidth="1"/>
    <col min="4351" max="4351" width="5.7109375" style="446" customWidth="1"/>
    <col min="4352" max="4352" width="7.7109375" style="446" customWidth="1"/>
    <col min="4353" max="4353" width="12.7109375" style="446" customWidth="1"/>
    <col min="4354" max="4354" width="10.7109375" style="446" customWidth="1"/>
    <col min="4355" max="4355" width="15.7109375" style="446" customWidth="1"/>
    <col min="4356" max="4359" width="8.7109375" style="446" customWidth="1"/>
    <col min="4360" max="4360" width="5.7109375" style="446" customWidth="1"/>
    <col min="4361" max="4602" width="9.140625" style="446"/>
    <col min="4603" max="4603" width="9.7109375" style="446" customWidth="1"/>
    <col min="4604" max="4606" width="10.7109375" style="446" customWidth="1"/>
    <col min="4607" max="4607" width="5.7109375" style="446" customWidth="1"/>
    <col min="4608" max="4608" width="7.7109375" style="446" customWidth="1"/>
    <col min="4609" max="4609" width="12.7109375" style="446" customWidth="1"/>
    <col min="4610" max="4610" width="10.7109375" style="446" customWidth="1"/>
    <col min="4611" max="4611" width="15.7109375" style="446" customWidth="1"/>
    <col min="4612" max="4615" width="8.7109375" style="446" customWidth="1"/>
    <col min="4616" max="4616" width="5.7109375" style="446" customWidth="1"/>
    <col min="4617" max="4858" width="9.140625" style="446"/>
    <col min="4859" max="4859" width="9.7109375" style="446" customWidth="1"/>
    <col min="4860" max="4862" width="10.7109375" style="446" customWidth="1"/>
    <col min="4863" max="4863" width="5.7109375" style="446" customWidth="1"/>
    <col min="4864" max="4864" width="7.7109375" style="446" customWidth="1"/>
    <col min="4865" max="4865" width="12.7109375" style="446" customWidth="1"/>
    <col min="4866" max="4866" width="10.7109375" style="446" customWidth="1"/>
    <col min="4867" max="4867" width="15.7109375" style="446" customWidth="1"/>
    <col min="4868" max="4871" width="8.7109375" style="446" customWidth="1"/>
    <col min="4872" max="4872" width="5.7109375" style="446" customWidth="1"/>
    <col min="4873" max="5114" width="9.140625" style="446"/>
    <col min="5115" max="5115" width="9.7109375" style="446" customWidth="1"/>
    <col min="5116" max="5118" width="10.7109375" style="446" customWidth="1"/>
    <col min="5119" max="5119" width="5.7109375" style="446" customWidth="1"/>
    <col min="5120" max="5120" width="7.7109375" style="446" customWidth="1"/>
    <col min="5121" max="5121" width="12.7109375" style="446" customWidth="1"/>
    <col min="5122" max="5122" width="10.7109375" style="446" customWidth="1"/>
    <col min="5123" max="5123" width="15.7109375" style="446" customWidth="1"/>
    <col min="5124" max="5127" width="8.7109375" style="446" customWidth="1"/>
    <col min="5128" max="5128" width="5.7109375" style="446" customWidth="1"/>
    <col min="5129" max="5370" width="9.140625" style="446"/>
    <col min="5371" max="5371" width="9.7109375" style="446" customWidth="1"/>
    <col min="5372" max="5374" width="10.7109375" style="446" customWidth="1"/>
    <col min="5375" max="5375" width="5.7109375" style="446" customWidth="1"/>
    <col min="5376" max="5376" width="7.7109375" style="446" customWidth="1"/>
    <col min="5377" max="5377" width="12.7109375" style="446" customWidth="1"/>
    <col min="5378" max="5378" width="10.7109375" style="446" customWidth="1"/>
    <col min="5379" max="5379" width="15.7109375" style="446" customWidth="1"/>
    <col min="5380" max="5383" width="8.7109375" style="446" customWidth="1"/>
    <col min="5384" max="5384" width="5.7109375" style="446" customWidth="1"/>
    <col min="5385" max="5626" width="9.140625" style="446"/>
    <col min="5627" max="5627" width="9.7109375" style="446" customWidth="1"/>
    <col min="5628" max="5630" width="10.7109375" style="446" customWidth="1"/>
    <col min="5631" max="5631" width="5.7109375" style="446" customWidth="1"/>
    <col min="5632" max="5632" width="7.7109375" style="446" customWidth="1"/>
    <col min="5633" max="5633" width="12.7109375" style="446" customWidth="1"/>
    <col min="5634" max="5634" width="10.7109375" style="446" customWidth="1"/>
    <col min="5635" max="5635" width="15.7109375" style="446" customWidth="1"/>
    <col min="5636" max="5639" width="8.7109375" style="446" customWidth="1"/>
    <col min="5640" max="5640" width="5.7109375" style="446" customWidth="1"/>
    <col min="5641" max="5882" width="9.140625" style="446"/>
    <col min="5883" max="5883" width="9.7109375" style="446" customWidth="1"/>
    <col min="5884" max="5886" width="10.7109375" style="446" customWidth="1"/>
    <col min="5887" max="5887" width="5.7109375" style="446" customWidth="1"/>
    <col min="5888" max="5888" width="7.7109375" style="446" customWidth="1"/>
    <col min="5889" max="5889" width="12.7109375" style="446" customWidth="1"/>
    <col min="5890" max="5890" width="10.7109375" style="446" customWidth="1"/>
    <col min="5891" max="5891" width="15.7109375" style="446" customWidth="1"/>
    <col min="5892" max="5895" width="8.7109375" style="446" customWidth="1"/>
    <col min="5896" max="5896" width="5.7109375" style="446" customWidth="1"/>
    <col min="5897" max="6138" width="9.140625" style="446"/>
    <col min="6139" max="6139" width="9.7109375" style="446" customWidth="1"/>
    <col min="6140" max="6142" width="10.7109375" style="446" customWidth="1"/>
    <col min="6143" max="6143" width="5.7109375" style="446" customWidth="1"/>
    <col min="6144" max="6144" width="7.7109375" style="446" customWidth="1"/>
    <col min="6145" max="6145" width="12.7109375" style="446" customWidth="1"/>
    <col min="6146" max="6146" width="10.7109375" style="446" customWidth="1"/>
    <col min="6147" max="6147" width="15.7109375" style="446" customWidth="1"/>
    <col min="6148" max="6151" width="8.7109375" style="446" customWidth="1"/>
    <col min="6152" max="6152" width="5.7109375" style="446" customWidth="1"/>
    <col min="6153" max="6394" width="9.140625" style="446"/>
    <col min="6395" max="6395" width="9.7109375" style="446" customWidth="1"/>
    <col min="6396" max="6398" width="10.7109375" style="446" customWidth="1"/>
    <col min="6399" max="6399" width="5.7109375" style="446" customWidth="1"/>
    <col min="6400" max="6400" width="7.7109375" style="446" customWidth="1"/>
    <col min="6401" max="6401" width="12.7109375" style="446" customWidth="1"/>
    <col min="6402" max="6402" width="10.7109375" style="446" customWidth="1"/>
    <col min="6403" max="6403" width="15.7109375" style="446" customWidth="1"/>
    <col min="6404" max="6407" width="8.7109375" style="446" customWidth="1"/>
    <col min="6408" max="6408" width="5.7109375" style="446" customWidth="1"/>
    <col min="6409" max="6650" width="9.140625" style="446"/>
    <col min="6651" max="6651" width="9.7109375" style="446" customWidth="1"/>
    <col min="6652" max="6654" width="10.7109375" style="446" customWidth="1"/>
    <col min="6655" max="6655" width="5.7109375" style="446" customWidth="1"/>
    <col min="6656" max="6656" width="7.7109375" style="446" customWidth="1"/>
    <col min="6657" max="6657" width="12.7109375" style="446" customWidth="1"/>
    <col min="6658" max="6658" width="10.7109375" style="446" customWidth="1"/>
    <col min="6659" max="6659" width="15.7109375" style="446" customWidth="1"/>
    <col min="6660" max="6663" width="8.7109375" style="446" customWidth="1"/>
    <col min="6664" max="6664" width="5.7109375" style="446" customWidth="1"/>
    <col min="6665" max="6906" width="9.140625" style="446"/>
    <col min="6907" max="6907" width="9.7109375" style="446" customWidth="1"/>
    <col min="6908" max="6910" width="10.7109375" style="446" customWidth="1"/>
    <col min="6911" max="6911" width="5.7109375" style="446" customWidth="1"/>
    <col min="6912" max="6912" width="7.7109375" style="446" customWidth="1"/>
    <col min="6913" max="6913" width="12.7109375" style="446" customWidth="1"/>
    <col min="6914" max="6914" width="10.7109375" style="446" customWidth="1"/>
    <col min="6915" max="6915" width="15.7109375" style="446" customWidth="1"/>
    <col min="6916" max="6919" width="8.7109375" style="446" customWidth="1"/>
    <col min="6920" max="6920" width="5.7109375" style="446" customWidth="1"/>
    <col min="6921" max="7162" width="9.140625" style="446"/>
    <col min="7163" max="7163" width="9.7109375" style="446" customWidth="1"/>
    <col min="7164" max="7166" width="10.7109375" style="446" customWidth="1"/>
    <col min="7167" max="7167" width="5.7109375" style="446" customWidth="1"/>
    <col min="7168" max="7168" width="7.7109375" style="446" customWidth="1"/>
    <col min="7169" max="7169" width="12.7109375" style="446" customWidth="1"/>
    <col min="7170" max="7170" width="10.7109375" style="446" customWidth="1"/>
    <col min="7171" max="7171" width="15.7109375" style="446" customWidth="1"/>
    <col min="7172" max="7175" width="8.7109375" style="446" customWidth="1"/>
    <col min="7176" max="7176" width="5.7109375" style="446" customWidth="1"/>
    <col min="7177" max="7418" width="9.140625" style="446"/>
    <col min="7419" max="7419" width="9.7109375" style="446" customWidth="1"/>
    <col min="7420" max="7422" width="10.7109375" style="446" customWidth="1"/>
    <col min="7423" max="7423" width="5.7109375" style="446" customWidth="1"/>
    <col min="7424" max="7424" width="7.7109375" style="446" customWidth="1"/>
    <col min="7425" max="7425" width="12.7109375" style="446" customWidth="1"/>
    <col min="7426" max="7426" width="10.7109375" style="446" customWidth="1"/>
    <col min="7427" max="7427" width="15.7109375" style="446" customWidth="1"/>
    <col min="7428" max="7431" width="8.7109375" style="446" customWidth="1"/>
    <col min="7432" max="7432" width="5.7109375" style="446" customWidth="1"/>
    <col min="7433" max="7674" width="9.140625" style="446"/>
    <col min="7675" max="7675" width="9.7109375" style="446" customWidth="1"/>
    <col min="7676" max="7678" width="10.7109375" style="446" customWidth="1"/>
    <col min="7679" max="7679" width="5.7109375" style="446" customWidth="1"/>
    <col min="7680" max="7680" width="7.7109375" style="446" customWidth="1"/>
    <col min="7681" max="7681" width="12.7109375" style="446" customWidth="1"/>
    <col min="7682" max="7682" width="10.7109375" style="446" customWidth="1"/>
    <col min="7683" max="7683" width="15.7109375" style="446" customWidth="1"/>
    <col min="7684" max="7687" width="8.7109375" style="446" customWidth="1"/>
    <col min="7688" max="7688" width="5.7109375" style="446" customWidth="1"/>
    <col min="7689" max="7930" width="9.140625" style="446"/>
    <col min="7931" max="7931" width="9.7109375" style="446" customWidth="1"/>
    <col min="7932" max="7934" width="10.7109375" style="446" customWidth="1"/>
    <col min="7935" max="7935" width="5.7109375" style="446" customWidth="1"/>
    <col min="7936" max="7936" width="7.7109375" style="446" customWidth="1"/>
    <col min="7937" max="7937" width="12.7109375" style="446" customWidth="1"/>
    <col min="7938" max="7938" width="10.7109375" style="446" customWidth="1"/>
    <col min="7939" max="7939" width="15.7109375" style="446" customWidth="1"/>
    <col min="7940" max="7943" width="8.7109375" style="446" customWidth="1"/>
    <col min="7944" max="7944" width="5.7109375" style="446" customWidth="1"/>
    <col min="7945" max="8186" width="9.140625" style="446"/>
    <col min="8187" max="8187" width="9.7109375" style="446" customWidth="1"/>
    <col min="8188" max="8190" width="10.7109375" style="446" customWidth="1"/>
    <col min="8191" max="8191" width="5.7109375" style="446" customWidth="1"/>
    <col min="8192" max="8192" width="7.7109375" style="446" customWidth="1"/>
    <col min="8193" max="8193" width="12.7109375" style="446" customWidth="1"/>
    <col min="8194" max="8194" width="10.7109375" style="446" customWidth="1"/>
    <col min="8195" max="8195" width="15.7109375" style="446" customWidth="1"/>
    <col min="8196" max="8199" width="8.7109375" style="446" customWidth="1"/>
    <col min="8200" max="8200" width="5.7109375" style="446" customWidth="1"/>
    <col min="8201" max="8442" width="9.140625" style="446"/>
    <col min="8443" max="8443" width="9.7109375" style="446" customWidth="1"/>
    <col min="8444" max="8446" width="10.7109375" style="446" customWidth="1"/>
    <col min="8447" max="8447" width="5.7109375" style="446" customWidth="1"/>
    <col min="8448" max="8448" width="7.7109375" style="446" customWidth="1"/>
    <col min="8449" max="8449" width="12.7109375" style="446" customWidth="1"/>
    <col min="8450" max="8450" width="10.7109375" style="446" customWidth="1"/>
    <col min="8451" max="8451" width="15.7109375" style="446" customWidth="1"/>
    <col min="8452" max="8455" width="8.7109375" style="446" customWidth="1"/>
    <col min="8456" max="8456" width="5.7109375" style="446" customWidth="1"/>
    <col min="8457" max="8698" width="9.140625" style="446"/>
    <col min="8699" max="8699" width="9.7109375" style="446" customWidth="1"/>
    <col min="8700" max="8702" width="10.7109375" style="446" customWidth="1"/>
    <col min="8703" max="8703" width="5.7109375" style="446" customWidth="1"/>
    <col min="8704" max="8704" width="7.7109375" style="446" customWidth="1"/>
    <col min="8705" max="8705" width="12.7109375" style="446" customWidth="1"/>
    <col min="8706" max="8706" width="10.7109375" style="446" customWidth="1"/>
    <col min="8707" max="8707" width="15.7109375" style="446" customWidth="1"/>
    <col min="8708" max="8711" width="8.7109375" style="446" customWidth="1"/>
    <col min="8712" max="8712" width="5.7109375" style="446" customWidth="1"/>
    <col min="8713" max="8954" width="9.140625" style="446"/>
    <col min="8955" max="8955" width="9.7109375" style="446" customWidth="1"/>
    <col min="8956" max="8958" width="10.7109375" style="446" customWidth="1"/>
    <col min="8959" max="8959" width="5.7109375" style="446" customWidth="1"/>
    <col min="8960" max="8960" width="7.7109375" style="446" customWidth="1"/>
    <col min="8961" max="8961" width="12.7109375" style="446" customWidth="1"/>
    <col min="8962" max="8962" width="10.7109375" style="446" customWidth="1"/>
    <col min="8963" max="8963" width="15.7109375" style="446" customWidth="1"/>
    <col min="8964" max="8967" width="8.7109375" style="446" customWidth="1"/>
    <col min="8968" max="8968" width="5.7109375" style="446" customWidth="1"/>
    <col min="8969" max="9210" width="9.140625" style="446"/>
    <col min="9211" max="9211" width="9.7109375" style="446" customWidth="1"/>
    <col min="9212" max="9214" width="10.7109375" style="446" customWidth="1"/>
    <col min="9215" max="9215" width="5.7109375" style="446" customWidth="1"/>
    <col min="9216" max="9216" width="7.7109375" style="446" customWidth="1"/>
    <col min="9217" max="9217" width="12.7109375" style="446" customWidth="1"/>
    <col min="9218" max="9218" width="10.7109375" style="446" customWidth="1"/>
    <col min="9219" max="9219" width="15.7109375" style="446" customWidth="1"/>
    <col min="9220" max="9223" width="8.7109375" style="446" customWidth="1"/>
    <col min="9224" max="9224" width="5.7109375" style="446" customWidth="1"/>
    <col min="9225" max="9466" width="9.140625" style="446"/>
    <col min="9467" max="9467" width="9.7109375" style="446" customWidth="1"/>
    <col min="9468" max="9470" width="10.7109375" style="446" customWidth="1"/>
    <col min="9471" max="9471" width="5.7109375" style="446" customWidth="1"/>
    <col min="9472" max="9472" width="7.7109375" style="446" customWidth="1"/>
    <col min="9473" max="9473" width="12.7109375" style="446" customWidth="1"/>
    <col min="9474" max="9474" width="10.7109375" style="446" customWidth="1"/>
    <col min="9475" max="9475" width="15.7109375" style="446" customWidth="1"/>
    <col min="9476" max="9479" width="8.7109375" style="446" customWidth="1"/>
    <col min="9480" max="9480" width="5.7109375" style="446" customWidth="1"/>
    <col min="9481" max="9722" width="9.140625" style="446"/>
    <col min="9723" max="9723" width="9.7109375" style="446" customWidth="1"/>
    <col min="9724" max="9726" width="10.7109375" style="446" customWidth="1"/>
    <col min="9727" max="9727" width="5.7109375" style="446" customWidth="1"/>
    <col min="9728" max="9728" width="7.7109375" style="446" customWidth="1"/>
    <col min="9729" max="9729" width="12.7109375" style="446" customWidth="1"/>
    <col min="9730" max="9730" width="10.7109375" style="446" customWidth="1"/>
    <col min="9731" max="9731" width="15.7109375" style="446" customWidth="1"/>
    <col min="9732" max="9735" width="8.7109375" style="446" customWidth="1"/>
    <col min="9736" max="9736" width="5.7109375" style="446" customWidth="1"/>
    <col min="9737" max="9978" width="9.140625" style="446"/>
    <col min="9979" max="9979" width="9.7109375" style="446" customWidth="1"/>
    <col min="9980" max="9982" width="10.7109375" style="446" customWidth="1"/>
    <col min="9983" max="9983" width="5.7109375" style="446" customWidth="1"/>
    <col min="9984" max="9984" width="7.7109375" style="446" customWidth="1"/>
    <col min="9985" max="9985" width="12.7109375" style="446" customWidth="1"/>
    <col min="9986" max="9986" width="10.7109375" style="446" customWidth="1"/>
    <col min="9987" max="9987" width="15.7109375" style="446" customWidth="1"/>
    <col min="9988" max="9991" width="8.7109375" style="446" customWidth="1"/>
    <col min="9992" max="9992" width="5.7109375" style="446" customWidth="1"/>
    <col min="9993" max="10234" width="9.140625" style="446"/>
    <col min="10235" max="10235" width="9.7109375" style="446" customWidth="1"/>
    <col min="10236" max="10238" width="10.7109375" style="446" customWidth="1"/>
    <col min="10239" max="10239" width="5.7109375" style="446" customWidth="1"/>
    <col min="10240" max="10240" width="7.7109375" style="446" customWidth="1"/>
    <col min="10241" max="10241" width="12.7109375" style="446" customWidth="1"/>
    <col min="10242" max="10242" width="10.7109375" style="446" customWidth="1"/>
    <col min="10243" max="10243" width="15.7109375" style="446" customWidth="1"/>
    <col min="10244" max="10247" width="8.7109375" style="446" customWidth="1"/>
    <col min="10248" max="10248" width="5.7109375" style="446" customWidth="1"/>
    <col min="10249" max="10490" width="9.140625" style="446"/>
    <col min="10491" max="10491" width="9.7109375" style="446" customWidth="1"/>
    <col min="10492" max="10494" width="10.7109375" style="446" customWidth="1"/>
    <col min="10495" max="10495" width="5.7109375" style="446" customWidth="1"/>
    <col min="10496" max="10496" width="7.7109375" style="446" customWidth="1"/>
    <col min="10497" max="10497" width="12.7109375" style="446" customWidth="1"/>
    <col min="10498" max="10498" width="10.7109375" style="446" customWidth="1"/>
    <col min="10499" max="10499" width="15.7109375" style="446" customWidth="1"/>
    <col min="10500" max="10503" width="8.7109375" style="446" customWidth="1"/>
    <col min="10504" max="10504" width="5.7109375" style="446" customWidth="1"/>
    <col min="10505" max="10746" width="9.140625" style="446"/>
    <col min="10747" max="10747" width="9.7109375" style="446" customWidth="1"/>
    <col min="10748" max="10750" width="10.7109375" style="446" customWidth="1"/>
    <col min="10751" max="10751" width="5.7109375" style="446" customWidth="1"/>
    <col min="10752" max="10752" width="7.7109375" style="446" customWidth="1"/>
    <col min="10753" max="10753" width="12.7109375" style="446" customWidth="1"/>
    <col min="10754" max="10754" width="10.7109375" style="446" customWidth="1"/>
    <col min="10755" max="10755" width="15.7109375" style="446" customWidth="1"/>
    <col min="10756" max="10759" width="8.7109375" style="446" customWidth="1"/>
    <col min="10760" max="10760" width="5.7109375" style="446" customWidth="1"/>
    <col min="10761" max="11002" width="9.140625" style="446"/>
    <col min="11003" max="11003" width="9.7109375" style="446" customWidth="1"/>
    <col min="11004" max="11006" width="10.7109375" style="446" customWidth="1"/>
    <col min="11007" max="11007" width="5.7109375" style="446" customWidth="1"/>
    <col min="11008" max="11008" width="7.7109375" style="446" customWidth="1"/>
    <col min="11009" max="11009" width="12.7109375" style="446" customWidth="1"/>
    <col min="11010" max="11010" width="10.7109375" style="446" customWidth="1"/>
    <col min="11011" max="11011" width="15.7109375" style="446" customWidth="1"/>
    <col min="11012" max="11015" width="8.7109375" style="446" customWidth="1"/>
    <col min="11016" max="11016" width="5.7109375" style="446" customWidth="1"/>
    <col min="11017" max="11258" width="9.140625" style="446"/>
    <col min="11259" max="11259" width="9.7109375" style="446" customWidth="1"/>
    <col min="11260" max="11262" width="10.7109375" style="446" customWidth="1"/>
    <col min="11263" max="11263" width="5.7109375" style="446" customWidth="1"/>
    <col min="11264" max="11264" width="7.7109375" style="446" customWidth="1"/>
    <col min="11265" max="11265" width="12.7109375" style="446" customWidth="1"/>
    <col min="11266" max="11266" width="10.7109375" style="446" customWidth="1"/>
    <col min="11267" max="11267" width="15.7109375" style="446" customWidth="1"/>
    <col min="11268" max="11271" width="8.7109375" style="446" customWidth="1"/>
    <col min="11272" max="11272" width="5.7109375" style="446" customWidth="1"/>
    <col min="11273" max="11514" width="9.140625" style="446"/>
    <col min="11515" max="11515" width="9.7109375" style="446" customWidth="1"/>
    <col min="11516" max="11518" width="10.7109375" style="446" customWidth="1"/>
    <col min="11519" max="11519" width="5.7109375" style="446" customWidth="1"/>
    <col min="11520" max="11520" width="7.7109375" style="446" customWidth="1"/>
    <col min="11521" max="11521" width="12.7109375" style="446" customWidth="1"/>
    <col min="11522" max="11522" width="10.7109375" style="446" customWidth="1"/>
    <col min="11523" max="11523" width="15.7109375" style="446" customWidth="1"/>
    <col min="11524" max="11527" width="8.7109375" style="446" customWidth="1"/>
    <col min="11528" max="11528" width="5.7109375" style="446" customWidth="1"/>
    <col min="11529" max="11770" width="9.140625" style="446"/>
    <col min="11771" max="11771" width="9.7109375" style="446" customWidth="1"/>
    <col min="11772" max="11774" width="10.7109375" style="446" customWidth="1"/>
    <col min="11775" max="11775" width="5.7109375" style="446" customWidth="1"/>
    <col min="11776" max="11776" width="7.7109375" style="446" customWidth="1"/>
    <col min="11777" max="11777" width="12.7109375" style="446" customWidth="1"/>
    <col min="11778" max="11778" width="10.7109375" style="446" customWidth="1"/>
    <col min="11779" max="11779" width="15.7109375" style="446" customWidth="1"/>
    <col min="11780" max="11783" width="8.7109375" style="446" customWidth="1"/>
    <col min="11784" max="11784" width="5.7109375" style="446" customWidth="1"/>
    <col min="11785" max="12026" width="9.140625" style="446"/>
    <col min="12027" max="12027" width="9.7109375" style="446" customWidth="1"/>
    <col min="12028" max="12030" width="10.7109375" style="446" customWidth="1"/>
    <col min="12031" max="12031" width="5.7109375" style="446" customWidth="1"/>
    <col min="12032" max="12032" width="7.7109375" style="446" customWidth="1"/>
    <col min="12033" max="12033" width="12.7109375" style="446" customWidth="1"/>
    <col min="12034" max="12034" width="10.7109375" style="446" customWidth="1"/>
    <col min="12035" max="12035" width="15.7109375" style="446" customWidth="1"/>
    <col min="12036" max="12039" width="8.7109375" style="446" customWidth="1"/>
    <col min="12040" max="12040" width="5.7109375" style="446" customWidth="1"/>
    <col min="12041" max="12282" width="9.140625" style="446"/>
    <col min="12283" max="12283" width="9.7109375" style="446" customWidth="1"/>
    <col min="12284" max="12286" width="10.7109375" style="446" customWidth="1"/>
    <col min="12287" max="12287" width="5.7109375" style="446" customWidth="1"/>
    <col min="12288" max="12288" width="7.7109375" style="446" customWidth="1"/>
    <col min="12289" max="12289" width="12.7109375" style="446" customWidth="1"/>
    <col min="12290" max="12290" width="10.7109375" style="446" customWidth="1"/>
    <col min="12291" max="12291" width="15.7109375" style="446" customWidth="1"/>
    <col min="12292" max="12295" width="8.7109375" style="446" customWidth="1"/>
    <col min="12296" max="12296" width="5.7109375" style="446" customWidth="1"/>
    <col min="12297" max="12538" width="9.140625" style="446"/>
    <col min="12539" max="12539" width="9.7109375" style="446" customWidth="1"/>
    <col min="12540" max="12542" width="10.7109375" style="446" customWidth="1"/>
    <col min="12543" max="12543" width="5.7109375" style="446" customWidth="1"/>
    <col min="12544" max="12544" width="7.7109375" style="446" customWidth="1"/>
    <col min="12545" max="12545" width="12.7109375" style="446" customWidth="1"/>
    <col min="12546" max="12546" width="10.7109375" style="446" customWidth="1"/>
    <col min="12547" max="12547" width="15.7109375" style="446" customWidth="1"/>
    <col min="12548" max="12551" width="8.7109375" style="446" customWidth="1"/>
    <col min="12552" max="12552" width="5.7109375" style="446" customWidth="1"/>
    <col min="12553" max="12794" width="9.140625" style="446"/>
    <col min="12795" max="12795" width="9.7109375" style="446" customWidth="1"/>
    <col min="12796" max="12798" width="10.7109375" style="446" customWidth="1"/>
    <col min="12799" max="12799" width="5.7109375" style="446" customWidth="1"/>
    <col min="12800" max="12800" width="7.7109375" style="446" customWidth="1"/>
    <col min="12801" max="12801" width="12.7109375" style="446" customWidth="1"/>
    <col min="12802" max="12802" width="10.7109375" style="446" customWidth="1"/>
    <col min="12803" max="12803" width="15.7109375" style="446" customWidth="1"/>
    <col min="12804" max="12807" width="8.7109375" style="446" customWidth="1"/>
    <col min="12808" max="12808" width="5.7109375" style="446" customWidth="1"/>
    <col min="12809" max="13050" width="9.140625" style="446"/>
    <col min="13051" max="13051" width="9.7109375" style="446" customWidth="1"/>
    <col min="13052" max="13054" width="10.7109375" style="446" customWidth="1"/>
    <col min="13055" max="13055" width="5.7109375" style="446" customWidth="1"/>
    <col min="13056" max="13056" width="7.7109375" style="446" customWidth="1"/>
    <col min="13057" max="13057" width="12.7109375" style="446" customWidth="1"/>
    <col min="13058" max="13058" width="10.7109375" style="446" customWidth="1"/>
    <col min="13059" max="13059" width="15.7109375" style="446" customWidth="1"/>
    <col min="13060" max="13063" width="8.7109375" style="446" customWidth="1"/>
    <col min="13064" max="13064" width="5.7109375" style="446" customWidth="1"/>
    <col min="13065" max="13306" width="9.140625" style="446"/>
    <col min="13307" max="13307" width="9.7109375" style="446" customWidth="1"/>
    <col min="13308" max="13310" width="10.7109375" style="446" customWidth="1"/>
    <col min="13311" max="13311" width="5.7109375" style="446" customWidth="1"/>
    <col min="13312" max="13312" width="7.7109375" style="446" customWidth="1"/>
    <col min="13313" max="13313" width="12.7109375" style="446" customWidth="1"/>
    <col min="13314" max="13314" width="10.7109375" style="446" customWidth="1"/>
    <col min="13315" max="13315" width="15.7109375" style="446" customWidth="1"/>
    <col min="13316" max="13319" width="8.7109375" style="446" customWidth="1"/>
    <col min="13320" max="13320" width="5.7109375" style="446" customWidth="1"/>
    <col min="13321" max="13562" width="9.140625" style="446"/>
    <col min="13563" max="13563" width="9.7109375" style="446" customWidth="1"/>
    <col min="13564" max="13566" width="10.7109375" style="446" customWidth="1"/>
    <col min="13567" max="13567" width="5.7109375" style="446" customWidth="1"/>
    <col min="13568" max="13568" width="7.7109375" style="446" customWidth="1"/>
    <col min="13569" max="13569" width="12.7109375" style="446" customWidth="1"/>
    <col min="13570" max="13570" width="10.7109375" style="446" customWidth="1"/>
    <col min="13571" max="13571" width="15.7109375" style="446" customWidth="1"/>
    <col min="13572" max="13575" width="8.7109375" style="446" customWidth="1"/>
    <col min="13576" max="13576" width="5.7109375" style="446" customWidth="1"/>
    <col min="13577" max="13818" width="9.140625" style="446"/>
    <col min="13819" max="13819" width="9.7109375" style="446" customWidth="1"/>
    <col min="13820" max="13822" width="10.7109375" style="446" customWidth="1"/>
    <col min="13823" max="13823" width="5.7109375" style="446" customWidth="1"/>
    <col min="13824" max="13824" width="7.7109375" style="446" customWidth="1"/>
    <col min="13825" max="13825" width="12.7109375" style="446" customWidth="1"/>
    <col min="13826" max="13826" width="10.7109375" style="446" customWidth="1"/>
    <col min="13827" max="13827" width="15.7109375" style="446" customWidth="1"/>
    <col min="13828" max="13831" width="8.7109375" style="446" customWidth="1"/>
    <col min="13832" max="13832" width="5.7109375" style="446" customWidth="1"/>
    <col min="13833" max="14074" width="9.140625" style="446"/>
    <col min="14075" max="14075" width="9.7109375" style="446" customWidth="1"/>
    <col min="14076" max="14078" width="10.7109375" style="446" customWidth="1"/>
    <col min="14079" max="14079" width="5.7109375" style="446" customWidth="1"/>
    <col min="14080" max="14080" width="7.7109375" style="446" customWidth="1"/>
    <col min="14081" max="14081" width="12.7109375" style="446" customWidth="1"/>
    <col min="14082" max="14082" width="10.7109375" style="446" customWidth="1"/>
    <col min="14083" max="14083" width="15.7109375" style="446" customWidth="1"/>
    <col min="14084" max="14087" width="8.7109375" style="446" customWidth="1"/>
    <col min="14088" max="14088" width="5.7109375" style="446" customWidth="1"/>
    <col min="14089" max="14330" width="9.140625" style="446"/>
    <col min="14331" max="14331" width="9.7109375" style="446" customWidth="1"/>
    <col min="14332" max="14334" width="10.7109375" style="446" customWidth="1"/>
    <col min="14335" max="14335" width="5.7109375" style="446" customWidth="1"/>
    <col min="14336" max="14336" width="7.7109375" style="446" customWidth="1"/>
    <col min="14337" max="14337" width="12.7109375" style="446" customWidth="1"/>
    <col min="14338" max="14338" width="10.7109375" style="446" customWidth="1"/>
    <col min="14339" max="14339" width="15.7109375" style="446" customWidth="1"/>
    <col min="14340" max="14343" width="8.7109375" style="446" customWidth="1"/>
    <col min="14344" max="14344" width="5.7109375" style="446" customWidth="1"/>
    <col min="14345" max="14586" width="9.140625" style="446"/>
    <col min="14587" max="14587" width="9.7109375" style="446" customWidth="1"/>
    <col min="14588" max="14590" width="10.7109375" style="446" customWidth="1"/>
    <col min="14591" max="14591" width="5.7109375" style="446" customWidth="1"/>
    <col min="14592" max="14592" width="7.7109375" style="446" customWidth="1"/>
    <col min="14593" max="14593" width="12.7109375" style="446" customWidth="1"/>
    <col min="14594" max="14594" width="10.7109375" style="446" customWidth="1"/>
    <col min="14595" max="14595" width="15.7109375" style="446" customWidth="1"/>
    <col min="14596" max="14599" width="8.7109375" style="446" customWidth="1"/>
    <col min="14600" max="14600" width="5.7109375" style="446" customWidth="1"/>
    <col min="14601" max="14842" width="9.140625" style="446"/>
    <col min="14843" max="14843" width="9.7109375" style="446" customWidth="1"/>
    <col min="14844" max="14846" width="10.7109375" style="446" customWidth="1"/>
    <col min="14847" max="14847" width="5.7109375" style="446" customWidth="1"/>
    <col min="14848" max="14848" width="7.7109375" style="446" customWidth="1"/>
    <col min="14849" max="14849" width="12.7109375" style="446" customWidth="1"/>
    <col min="14850" max="14850" width="10.7109375" style="446" customWidth="1"/>
    <col min="14851" max="14851" width="15.7109375" style="446" customWidth="1"/>
    <col min="14852" max="14855" width="8.7109375" style="446" customWidth="1"/>
    <col min="14856" max="14856" width="5.7109375" style="446" customWidth="1"/>
    <col min="14857" max="15098" width="9.140625" style="446"/>
    <col min="15099" max="15099" width="9.7109375" style="446" customWidth="1"/>
    <col min="15100" max="15102" width="10.7109375" style="446" customWidth="1"/>
    <col min="15103" max="15103" width="5.7109375" style="446" customWidth="1"/>
    <col min="15104" max="15104" width="7.7109375" style="446" customWidth="1"/>
    <col min="15105" max="15105" width="12.7109375" style="446" customWidth="1"/>
    <col min="15106" max="15106" width="10.7109375" style="446" customWidth="1"/>
    <col min="15107" max="15107" width="15.7109375" style="446" customWidth="1"/>
    <col min="15108" max="15111" width="8.7109375" style="446" customWidth="1"/>
    <col min="15112" max="15112" width="5.7109375" style="446" customWidth="1"/>
    <col min="15113" max="15354" width="9.140625" style="446"/>
    <col min="15355" max="15355" width="9.7109375" style="446" customWidth="1"/>
    <col min="15356" max="15358" width="10.7109375" style="446" customWidth="1"/>
    <col min="15359" max="15359" width="5.7109375" style="446" customWidth="1"/>
    <col min="15360" max="15360" width="7.7109375" style="446" customWidth="1"/>
    <col min="15361" max="15361" width="12.7109375" style="446" customWidth="1"/>
    <col min="15362" max="15362" width="10.7109375" style="446" customWidth="1"/>
    <col min="15363" max="15363" width="15.7109375" style="446" customWidth="1"/>
    <col min="15364" max="15367" width="8.7109375" style="446" customWidth="1"/>
    <col min="15368" max="15368" width="5.7109375" style="446" customWidth="1"/>
    <col min="15369" max="15610" width="9.140625" style="446"/>
    <col min="15611" max="15611" width="9.7109375" style="446" customWidth="1"/>
    <col min="15612" max="15614" width="10.7109375" style="446" customWidth="1"/>
    <col min="15615" max="15615" width="5.7109375" style="446" customWidth="1"/>
    <col min="15616" max="15616" width="7.7109375" style="446" customWidth="1"/>
    <col min="15617" max="15617" width="12.7109375" style="446" customWidth="1"/>
    <col min="15618" max="15618" width="10.7109375" style="446" customWidth="1"/>
    <col min="15619" max="15619" width="15.7109375" style="446" customWidth="1"/>
    <col min="15620" max="15623" width="8.7109375" style="446" customWidth="1"/>
    <col min="15624" max="15624" width="5.7109375" style="446" customWidth="1"/>
    <col min="15625" max="15866" width="9.140625" style="446"/>
    <col min="15867" max="15867" width="9.7109375" style="446" customWidth="1"/>
    <col min="15868" max="15870" width="10.7109375" style="446" customWidth="1"/>
    <col min="15871" max="15871" width="5.7109375" style="446" customWidth="1"/>
    <col min="15872" max="15872" width="7.7109375" style="446" customWidth="1"/>
    <col min="15873" max="15873" width="12.7109375" style="446" customWidth="1"/>
    <col min="15874" max="15874" width="10.7109375" style="446" customWidth="1"/>
    <col min="15875" max="15875" width="15.7109375" style="446" customWidth="1"/>
    <col min="15876" max="15879" width="8.7109375" style="446" customWidth="1"/>
    <col min="15880" max="15880" width="5.7109375" style="446" customWidth="1"/>
    <col min="15881" max="16122" width="9.140625" style="446"/>
    <col min="16123" max="16123" width="9.7109375" style="446" customWidth="1"/>
    <col min="16124" max="16126" width="10.7109375" style="446" customWidth="1"/>
    <col min="16127" max="16127" width="5.7109375" style="446" customWidth="1"/>
    <col min="16128" max="16128" width="7.7109375" style="446" customWidth="1"/>
    <col min="16129" max="16129" width="12.7109375" style="446" customWidth="1"/>
    <col min="16130" max="16130" width="10.7109375" style="446" customWidth="1"/>
    <col min="16131" max="16131" width="15.7109375" style="446" customWidth="1"/>
    <col min="16132" max="16135" width="8.7109375" style="446" customWidth="1"/>
    <col min="16136" max="16136" width="5.7109375" style="446" customWidth="1"/>
    <col min="16137" max="16384" width="9.140625" style="446"/>
  </cols>
  <sheetData>
    <row r="1" spans="2:20" ht="20.25">
      <c r="B1" s="445" t="s">
        <v>527</v>
      </c>
      <c r="K1" s="445"/>
      <c r="L1" s="445"/>
      <c r="M1" s="445"/>
      <c r="N1" s="445"/>
    </row>
    <row r="2" spans="2:20" ht="20.25">
      <c r="B2" s="445" t="s">
        <v>485</v>
      </c>
    </row>
    <row r="3" spans="2:20" ht="13.5" thickBot="1"/>
    <row r="4" spans="2:20" ht="52.5" thickTop="1" thickBot="1">
      <c r="B4" s="520" t="s">
        <v>137</v>
      </c>
      <c r="C4" s="516" t="s">
        <v>486</v>
      </c>
      <c r="D4" s="508" t="s">
        <v>514</v>
      </c>
      <c r="E4" s="517" t="s">
        <v>488</v>
      </c>
      <c r="F4" s="518" t="s">
        <v>489</v>
      </c>
      <c r="G4" s="519" t="s">
        <v>490</v>
      </c>
      <c r="H4" s="496"/>
      <c r="I4" s="447"/>
      <c r="J4" s="447"/>
      <c r="K4" s="447"/>
      <c r="L4" s="528" t="s">
        <v>540</v>
      </c>
      <c r="M4" s="529" t="s">
        <v>490</v>
      </c>
      <c r="P4" s="492" t="s">
        <v>487</v>
      </c>
      <c r="Q4" s="482" t="s">
        <v>486</v>
      </c>
      <c r="R4" s="482" t="s">
        <v>514</v>
      </c>
      <c r="S4" s="482" t="s">
        <v>516</v>
      </c>
      <c r="T4" s="484" t="s">
        <v>518</v>
      </c>
    </row>
    <row r="5" spans="2:20" ht="20.100000000000001" customHeight="1" thickBot="1">
      <c r="B5" s="505" t="s">
        <v>487</v>
      </c>
      <c r="C5" s="509" t="s">
        <v>492</v>
      </c>
      <c r="D5" s="510" t="s">
        <v>491</v>
      </c>
      <c r="E5" s="506"/>
      <c r="F5" s="513" t="s">
        <v>493</v>
      </c>
      <c r="G5" s="507" t="s">
        <v>494</v>
      </c>
      <c r="H5" s="497"/>
      <c r="I5" s="448" t="s">
        <v>495</v>
      </c>
      <c r="J5" s="448" t="s">
        <v>496</v>
      </c>
      <c r="K5" s="448" t="s">
        <v>497</v>
      </c>
      <c r="L5" s="526" t="s">
        <v>493</v>
      </c>
      <c r="M5" s="527" t="s">
        <v>494</v>
      </c>
      <c r="P5" s="493"/>
      <c r="Q5" s="483" t="s">
        <v>513</v>
      </c>
      <c r="R5" s="483" t="s">
        <v>515</v>
      </c>
      <c r="S5" s="483" t="s">
        <v>517</v>
      </c>
      <c r="T5" s="485" t="s">
        <v>519</v>
      </c>
    </row>
    <row r="6" spans="2:20" ht="15" customHeight="1" thickBot="1">
      <c r="B6" s="500" t="s">
        <v>522</v>
      </c>
      <c r="C6" s="511">
        <v>25</v>
      </c>
      <c r="D6" s="511">
        <v>0.5</v>
      </c>
      <c r="E6" s="499">
        <v>20</v>
      </c>
      <c r="F6" s="514">
        <v>90</v>
      </c>
      <c r="G6" s="501">
        <f>F6/C6/D6/9.81</f>
        <v>0.7339449541284403</v>
      </c>
      <c r="H6" s="498"/>
      <c r="I6" s="494">
        <v>0.85</v>
      </c>
      <c r="J6" s="494">
        <v>1</v>
      </c>
      <c r="K6" s="494">
        <v>0.9</v>
      </c>
      <c r="L6" s="524">
        <f>C6*D6*9.81*I6*K6*J6</f>
        <v>93.808125000000004</v>
      </c>
      <c r="M6" s="530">
        <f>I6*J6*K6</f>
        <v>0.76500000000000001</v>
      </c>
      <c r="P6" s="486"/>
      <c r="Q6" s="487" t="s">
        <v>179</v>
      </c>
      <c r="R6" s="487" t="s">
        <v>520</v>
      </c>
      <c r="S6" s="487"/>
      <c r="T6" s="488" t="s">
        <v>521</v>
      </c>
    </row>
    <row r="7" spans="2:20" ht="15" customHeight="1" thickTop="1" thickBot="1">
      <c r="B7" s="500" t="s">
        <v>523</v>
      </c>
      <c r="C7" s="511">
        <v>20</v>
      </c>
      <c r="D7" s="511">
        <v>0.5</v>
      </c>
      <c r="E7" s="499">
        <v>30</v>
      </c>
      <c r="F7" s="514">
        <v>75</v>
      </c>
      <c r="G7" s="501">
        <f t="shared" ref="G7:G10" si="0">F7/C7/D7/9.81</f>
        <v>0.76452599388379205</v>
      </c>
      <c r="H7" s="498"/>
      <c r="I7" s="494">
        <v>0.87</v>
      </c>
      <c r="J7" s="494">
        <v>1</v>
      </c>
      <c r="K7" s="494">
        <v>0.9</v>
      </c>
      <c r="L7" s="524">
        <f>C7*D7*9.81*I7*K7*J7</f>
        <v>76.812300000000008</v>
      </c>
      <c r="M7" s="531">
        <f>I7*J7*K7</f>
        <v>0.78300000000000003</v>
      </c>
      <c r="P7" s="489" t="s">
        <v>522</v>
      </c>
      <c r="Q7" s="483">
        <v>25</v>
      </c>
      <c r="R7" s="483">
        <v>0.5</v>
      </c>
      <c r="S7" s="483">
        <v>20</v>
      </c>
      <c r="T7" s="490"/>
    </row>
    <row r="8" spans="2:20" ht="15" customHeight="1" thickBot="1">
      <c r="B8" s="500" t="s">
        <v>524</v>
      </c>
      <c r="C8" s="511">
        <v>25</v>
      </c>
      <c r="D8" s="511">
        <v>0.3</v>
      </c>
      <c r="E8" s="499">
        <v>30</v>
      </c>
      <c r="F8" s="514">
        <v>55</v>
      </c>
      <c r="G8" s="501">
        <f t="shared" si="0"/>
        <v>0.7475365273530411</v>
      </c>
      <c r="H8" s="498"/>
      <c r="I8" s="494">
        <v>0.86</v>
      </c>
      <c r="J8" s="494">
        <v>1</v>
      </c>
      <c r="K8" s="494">
        <v>0.88</v>
      </c>
      <c r="L8" s="524">
        <f>C8*D8*9.81*I8*K8*J8</f>
        <v>55.681560000000005</v>
      </c>
      <c r="M8" s="531">
        <f>I8*J8*K8</f>
        <v>0.75680000000000003</v>
      </c>
      <c r="P8" s="489" t="s">
        <v>523</v>
      </c>
      <c r="Q8" s="483">
        <v>20</v>
      </c>
      <c r="R8" s="483">
        <v>0.5</v>
      </c>
      <c r="S8" s="483">
        <v>30</v>
      </c>
      <c r="T8" s="490"/>
    </row>
    <row r="9" spans="2:20" ht="15" customHeight="1" thickBot="1">
      <c r="B9" s="500" t="s">
        <v>525</v>
      </c>
      <c r="C9" s="511">
        <v>20</v>
      </c>
      <c r="D9" s="511">
        <v>0.3</v>
      </c>
      <c r="E9" s="499">
        <v>10</v>
      </c>
      <c r="F9" s="514">
        <v>40</v>
      </c>
      <c r="G9" s="501">
        <f t="shared" si="0"/>
        <v>0.67957866123003741</v>
      </c>
      <c r="H9" s="498"/>
      <c r="I9" s="494">
        <v>0.8</v>
      </c>
      <c r="J9" s="494">
        <v>1</v>
      </c>
      <c r="K9" s="494">
        <v>0.87</v>
      </c>
      <c r="L9" s="524">
        <f>C9*D9*9.81*I9*K9*J9</f>
        <v>40.966560000000001</v>
      </c>
      <c r="M9" s="531">
        <f>I9*J9*K9</f>
        <v>0.69600000000000006</v>
      </c>
      <c r="P9" s="489" t="s">
        <v>524</v>
      </c>
      <c r="Q9" s="483">
        <v>25</v>
      </c>
      <c r="R9" s="483">
        <v>0.3</v>
      </c>
      <c r="S9" s="483">
        <v>30</v>
      </c>
      <c r="T9" s="490"/>
    </row>
    <row r="10" spans="2:20" ht="15" customHeight="1" thickBot="1">
      <c r="B10" s="502" t="s">
        <v>526</v>
      </c>
      <c r="C10" s="512">
        <v>16</v>
      </c>
      <c r="D10" s="512">
        <v>0.3</v>
      </c>
      <c r="E10" s="503">
        <v>10</v>
      </c>
      <c r="F10" s="515">
        <v>30</v>
      </c>
      <c r="G10" s="504">
        <f t="shared" si="0"/>
        <v>0.63710499490315997</v>
      </c>
      <c r="H10" s="498"/>
      <c r="I10" s="494">
        <v>0.75</v>
      </c>
      <c r="J10" s="494">
        <v>1</v>
      </c>
      <c r="K10" s="494">
        <v>0.85</v>
      </c>
      <c r="L10" s="525">
        <f>C10*D10*9.81*I10*K10*J10</f>
        <v>30.018600000000003</v>
      </c>
      <c r="M10" s="523">
        <f>I10*J10*K10</f>
        <v>0.63749999999999996</v>
      </c>
      <c r="P10" s="489" t="s">
        <v>525</v>
      </c>
      <c r="Q10" s="483">
        <v>20</v>
      </c>
      <c r="R10" s="483">
        <v>0.3</v>
      </c>
      <c r="S10" s="483">
        <v>10</v>
      </c>
      <c r="T10" s="490"/>
    </row>
    <row r="11" spans="2:20" ht="13.5" thickBot="1">
      <c r="P11" s="486" t="s">
        <v>526</v>
      </c>
      <c r="Q11" s="487">
        <v>16</v>
      </c>
      <c r="R11" s="487">
        <v>0.3</v>
      </c>
      <c r="S11" s="487">
        <v>10</v>
      </c>
      <c r="T11" s="491"/>
    </row>
    <row r="12" spans="2:20" ht="18.75" customHeight="1" thickTop="1" thickBot="1">
      <c r="B12" s="452" t="s">
        <v>498</v>
      </c>
      <c r="E12" s="453" t="s">
        <v>194</v>
      </c>
      <c r="F12" s="521">
        <f>(E6*F6+E7*F7+E8*F8+E9*F9+E10*F10)/SUM(E6:E10)</f>
        <v>64</v>
      </c>
      <c r="G12" s="446" t="s">
        <v>499</v>
      </c>
      <c r="L12" s="454">
        <f>(E6*L6+E7*L7+E8*L8+E9*L9+E10*L10)/SUM(E6:E10)</f>
        <v>65.608299000000002</v>
      </c>
    </row>
    <row r="13" spans="2:20" ht="18.75" customHeight="1" thickBot="1">
      <c r="B13" s="452" t="s">
        <v>500</v>
      </c>
      <c r="E13" s="453" t="s">
        <v>501</v>
      </c>
      <c r="F13" s="522">
        <f>(E6*G6+E7*G7+E8*G8+E9*G9+E10*G10)/SUM(E6:E10)</f>
        <v>0.7320761128100578</v>
      </c>
      <c r="G13" s="446" t="s">
        <v>499</v>
      </c>
      <c r="L13" s="495">
        <f>(E6*M6+E7*M7+E8*M8+E9*M9+E10*M10)/SUM(E6:E10)</f>
        <v>0.74829000000000012</v>
      </c>
    </row>
    <row r="14" spans="2:20" ht="13.5" thickBot="1"/>
    <row r="15" spans="2:20" ht="52.5" thickTop="1" thickBot="1">
      <c r="B15" s="520" t="s">
        <v>148</v>
      </c>
      <c r="C15" s="516" t="s">
        <v>486</v>
      </c>
      <c r="D15" s="508" t="s">
        <v>514</v>
      </c>
      <c r="E15" s="517" t="s">
        <v>488</v>
      </c>
      <c r="F15" s="518" t="s">
        <v>489</v>
      </c>
      <c r="G15" s="519" t="s">
        <v>490</v>
      </c>
      <c r="H15" s="496"/>
      <c r="I15" s="447"/>
      <c r="J15" s="447"/>
      <c r="K15" s="447"/>
      <c r="L15" s="528" t="s">
        <v>540</v>
      </c>
      <c r="M15" s="529" t="s">
        <v>490</v>
      </c>
      <c r="P15" s="492" t="s">
        <v>487</v>
      </c>
      <c r="Q15" s="482" t="s">
        <v>486</v>
      </c>
      <c r="R15" s="482" t="s">
        <v>514</v>
      </c>
      <c r="S15" s="482" t="s">
        <v>516</v>
      </c>
      <c r="T15" s="484" t="s">
        <v>518</v>
      </c>
    </row>
    <row r="16" spans="2:20" ht="16.5" thickBot="1">
      <c r="B16" s="505" t="s">
        <v>487</v>
      </c>
      <c r="C16" s="509" t="s">
        <v>492</v>
      </c>
      <c r="D16" s="510" t="s">
        <v>491</v>
      </c>
      <c r="E16" s="506"/>
      <c r="F16" s="513" t="s">
        <v>493</v>
      </c>
      <c r="G16" s="507" t="s">
        <v>494</v>
      </c>
      <c r="H16" s="497"/>
      <c r="I16" s="448" t="s">
        <v>495</v>
      </c>
      <c r="J16" s="448" t="s">
        <v>496</v>
      </c>
      <c r="K16" s="448" t="s">
        <v>497</v>
      </c>
      <c r="L16" s="526" t="s">
        <v>493</v>
      </c>
      <c r="M16" s="527" t="s">
        <v>494</v>
      </c>
      <c r="P16" s="493"/>
      <c r="Q16" s="483" t="s">
        <v>513</v>
      </c>
      <c r="R16" s="483" t="s">
        <v>515</v>
      </c>
      <c r="S16" s="483" t="s">
        <v>517</v>
      </c>
      <c r="T16" s="485" t="s">
        <v>519</v>
      </c>
    </row>
    <row r="17" spans="2:20" ht="15" thickBot="1">
      <c r="B17" s="500" t="s">
        <v>530</v>
      </c>
      <c r="C17" s="511">
        <v>25</v>
      </c>
      <c r="D17" s="511">
        <v>0.25</v>
      </c>
      <c r="E17" s="499">
        <v>20</v>
      </c>
      <c r="F17" s="514">
        <v>42</v>
      </c>
      <c r="G17" s="501">
        <f>F17/C17/D17/9.81</f>
        <v>0.68501529051987764</v>
      </c>
      <c r="H17" s="498"/>
      <c r="I17" s="494">
        <v>0.8</v>
      </c>
      <c r="J17" s="494">
        <v>1</v>
      </c>
      <c r="K17" s="494">
        <v>0.9</v>
      </c>
      <c r="L17" s="524">
        <f>C17*D17*9.81*I17*K17*J17</f>
        <v>44.145000000000003</v>
      </c>
      <c r="M17" s="530">
        <f>I17*J17*K17</f>
        <v>0.72000000000000008</v>
      </c>
      <c r="P17" s="486"/>
      <c r="Q17" s="487" t="s">
        <v>179</v>
      </c>
      <c r="R17" s="487" t="s">
        <v>520</v>
      </c>
      <c r="S17" s="487"/>
      <c r="T17" s="488" t="s">
        <v>521</v>
      </c>
    </row>
    <row r="18" spans="2:20" ht="14.25" thickTop="1" thickBot="1">
      <c r="B18" s="500" t="s">
        <v>531</v>
      </c>
      <c r="C18" s="511">
        <v>20</v>
      </c>
      <c r="D18" s="511">
        <v>0.25</v>
      </c>
      <c r="E18" s="499">
        <v>30</v>
      </c>
      <c r="F18" s="514">
        <v>35</v>
      </c>
      <c r="G18" s="501">
        <f t="shared" ref="G18:G21" si="1">F18/C18/D18/9.81</f>
        <v>0.7135575942915392</v>
      </c>
      <c r="H18" s="498"/>
      <c r="I18" s="494">
        <v>0.82</v>
      </c>
      <c r="J18" s="494">
        <v>1</v>
      </c>
      <c r="K18" s="494">
        <v>0.9</v>
      </c>
      <c r="L18" s="524">
        <f>C18*D18*9.81*I18*K18*J18</f>
        <v>36.198900000000002</v>
      </c>
      <c r="M18" s="531">
        <f>I18*J18*K18</f>
        <v>0.73799999999999999</v>
      </c>
      <c r="P18" s="489" t="s">
        <v>530</v>
      </c>
      <c r="Q18" s="483">
        <v>25</v>
      </c>
      <c r="R18" s="483">
        <v>0.25</v>
      </c>
      <c r="S18" s="483">
        <v>20</v>
      </c>
      <c r="T18" s="490"/>
    </row>
    <row r="19" spans="2:20" ht="13.5" thickBot="1">
      <c r="B19" s="500" t="s">
        <v>532</v>
      </c>
      <c r="C19" s="511">
        <v>25</v>
      </c>
      <c r="D19" s="511">
        <v>0.15</v>
      </c>
      <c r="E19" s="499">
        <v>30</v>
      </c>
      <c r="F19" s="514">
        <v>24</v>
      </c>
      <c r="G19" s="501">
        <f t="shared" si="1"/>
        <v>0.65239551478083591</v>
      </c>
      <c r="H19" s="498"/>
      <c r="I19" s="494">
        <v>0.8</v>
      </c>
      <c r="J19" s="494">
        <v>1</v>
      </c>
      <c r="K19" s="494">
        <v>0.88</v>
      </c>
      <c r="L19" s="524">
        <f>C19*D19*9.81*I19*K19*J19</f>
        <v>25.898400000000002</v>
      </c>
      <c r="M19" s="531">
        <f>I19*J19*K19</f>
        <v>0.70400000000000007</v>
      </c>
      <c r="P19" s="489" t="s">
        <v>531</v>
      </c>
      <c r="Q19" s="483">
        <v>20</v>
      </c>
      <c r="R19" s="483">
        <v>0.25</v>
      </c>
      <c r="S19" s="483">
        <v>30</v>
      </c>
      <c r="T19" s="490"/>
    </row>
    <row r="20" spans="2:20" ht="13.5" thickBot="1">
      <c r="B20" s="500" t="s">
        <v>533</v>
      </c>
      <c r="C20" s="511">
        <v>20</v>
      </c>
      <c r="D20" s="511">
        <v>0.15</v>
      </c>
      <c r="E20" s="499">
        <v>10</v>
      </c>
      <c r="F20" s="514">
        <v>18</v>
      </c>
      <c r="G20" s="501">
        <f t="shared" si="1"/>
        <v>0.6116207951070336</v>
      </c>
      <c r="H20" s="498"/>
      <c r="I20" s="494">
        <v>0.78</v>
      </c>
      <c r="J20" s="494">
        <v>1</v>
      </c>
      <c r="K20" s="494">
        <v>0.87</v>
      </c>
      <c r="L20" s="524">
        <f>C20*D20*9.81*I20*K20*J20</f>
        <v>19.971198000000001</v>
      </c>
      <c r="M20" s="531">
        <f>I20*J20*K20</f>
        <v>0.67859999999999998</v>
      </c>
      <c r="P20" s="489" t="s">
        <v>532</v>
      </c>
      <c r="Q20" s="483">
        <v>25</v>
      </c>
      <c r="R20" s="483">
        <v>0.15</v>
      </c>
      <c r="S20" s="483">
        <v>30</v>
      </c>
      <c r="T20" s="490"/>
    </row>
    <row r="21" spans="2:20" ht="13.5" thickBot="1">
      <c r="B21" s="502" t="s">
        <v>534</v>
      </c>
      <c r="C21" s="512">
        <v>16</v>
      </c>
      <c r="D21" s="512">
        <v>0.15</v>
      </c>
      <c r="E21" s="503">
        <v>10</v>
      </c>
      <c r="F21" s="515">
        <v>12</v>
      </c>
      <c r="G21" s="504">
        <f t="shared" si="1"/>
        <v>0.509683995922528</v>
      </c>
      <c r="H21" s="498"/>
      <c r="I21" s="494">
        <v>0.72</v>
      </c>
      <c r="J21" s="494">
        <v>1</v>
      </c>
      <c r="K21" s="494">
        <v>0.85</v>
      </c>
      <c r="L21" s="525">
        <f>C21*D21*9.81*I21*K21*J21</f>
        <v>14.408928</v>
      </c>
      <c r="M21" s="523">
        <f>I21*J21*K21</f>
        <v>0.61199999999999999</v>
      </c>
      <c r="P21" s="489" t="s">
        <v>533</v>
      </c>
      <c r="Q21" s="483">
        <v>20</v>
      </c>
      <c r="R21" s="483">
        <v>0.15</v>
      </c>
      <c r="S21" s="483">
        <v>10</v>
      </c>
      <c r="T21" s="490"/>
    </row>
    <row r="22" spans="2:20" ht="13.5" thickBot="1">
      <c r="P22" s="486" t="s">
        <v>534</v>
      </c>
      <c r="Q22" s="487">
        <v>16</v>
      </c>
      <c r="R22" s="487">
        <v>0.15</v>
      </c>
      <c r="S22" s="487">
        <v>10</v>
      </c>
      <c r="T22" s="491"/>
    </row>
    <row r="23" spans="2:20" ht="15.75" thickTop="1" thickBot="1">
      <c r="B23" s="452" t="s">
        <v>498</v>
      </c>
      <c r="E23" s="453" t="s">
        <v>194</v>
      </c>
      <c r="F23" s="521">
        <f>(E17*F17+E18*F18+E19*F19+E20*F20+E21*F21)/SUM(E17:E21)</f>
        <v>29.1</v>
      </c>
      <c r="G23" s="446" t="s">
        <v>499</v>
      </c>
      <c r="L23" s="454">
        <f>(E17*L17+E18*L18+E19*L19+E20*L20+E21*L21)/SUM(E17:E21)</f>
        <v>30.896202600000006</v>
      </c>
    </row>
    <row r="24" spans="2:20" ht="15" thickBot="1">
      <c r="B24" s="452" t="s">
        <v>500</v>
      </c>
      <c r="E24" s="453" t="s">
        <v>501</v>
      </c>
      <c r="F24" s="522">
        <f>(E17*G17+E18*G18+E19*G19+E20*G20+E21*G21)/SUM(E17:E21)</f>
        <v>0.65891946992864414</v>
      </c>
      <c r="G24" s="446" t="s">
        <v>499</v>
      </c>
      <c r="L24" s="495">
        <f>(E17*M17+E18*M18+E19*M19+E20*M20+E21*M21)/SUM(E17:E21)</f>
        <v>0.70566000000000018</v>
      </c>
    </row>
    <row r="25" spans="2:20" ht="13.5" thickBot="1"/>
    <row r="26" spans="2:20" ht="52.5" thickTop="1" thickBot="1">
      <c r="B26" s="520" t="s">
        <v>148</v>
      </c>
      <c r="C26" s="516" t="s">
        <v>486</v>
      </c>
      <c r="D26" s="508" t="s">
        <v>514</v>
      </c>
      <c r="E26" s="517" t="s">
        <v>488</v>
      </c>
      <c r="F26" s="518" t="s">
        <v>489</v>
      </c>
      <c r="G26" s="519" t="s">
        <v>490</v>
      </c>
      <c r="H26" s="496"/>
      <c r="I26" s="447"/>
      <c r="J26" s="447"/>
      <c r="K26" s="447"/>
      <c r="L26" s="528" t="s">
        <v>540</v>
      </c>
      <c r="M26" s="529" t="s">
        <v>490</v>
      </c>
      <c r="P26" s="492" t="s">
        <v>487</v>
      </c>
      <c r="Q26" s="482" t="s">
        <v>486</v>
      </c>
      <c r="R26" s="482" t="s">
        <v>514</v>
      </c>
      <c r="S26" s="482" t="s">
        <v>516</v>
      </c>
      <c r="T26" s="484" t="s">
        <v>518</v>
      </c>
    </row>
    <row r="27" spans="2:20" ht="16.5" thickBot="1">
      <c r="B27" s="505" t="s">
        <v>487</v>
      </c>
      <c r="C27" s="509" t="s">
        <v>492</v>
      </c>
      <c r="D27" s="510" t="s">
        <v>491</v>
      </c>
      <c r="E27" s="506"/>
      <c r="F27" s="513" t="s">
        <v>493</v>
      </c>
      <c r="G27" s="507" t="s">
        <v>494</v>
      </c>
      <c r="H27" s="497"/>
      <c r="I27" s="448" t="s">
        <v>495</v>
      </c>
      <c r="J27" s="448" t="s">
        <v>496</v>
      </c>
      <c r="K27" s="448" t="s">
        <v>497</v>
      </c>
      <c r="L27" s="526" t="s">
        <v>493</v>
      </c>
      <c r="M27" s="527" t="s">
        <v>494</v>
      </c>
      <c r="P27" s="493"/>
      <c r="Q27" s="483" t="s">
        <v>513</v>
      </c>
      <c r="R27" s="483" t="s">
        <v>515</v>
      </c>
      <c r="S27" s="483" t="s">
        <v>517</v>
      </c>
      <c r="T27" s="485" t="s">
        <v>519</v>
      </c>
    </row>
    <row r="28" spans="2:20" ht="15" thickBot="1">
      <c r="B28" s="500" t="s">
        <v>535</v>
      </c>
      <c r="C28" s="511">
        <v>25</v>
      </c>
      <c r="D28" s="511">
        <v>0.34</v>
      </c>
      <c r="E28" s="499">
        <v>20</v>
      </c>
      <c r="F28" s="514">
        <v>60</v>
      </c>
      <c r="G28" s="501">
        <f>F28/C28/D28/9.81</f>
        <v>0.71955387659651004</v>
      </c>
      <c r="H28" s="498"/>
      <c r="I28" s="494">
        <v>0.82</v>
      </c>
      <c r="J28" s="494">
        <v>1</v>
      </c>
      <c r="K28" s="494">
        <v>0.9</v>
      </c>
      <c r="L28" s="524">
        <f>C28*D28*9.81*I28*K28*J28</f>
        <v>61.538129999999995</v>
      </c>
      <c r="M28" s="530">
        <f>I28*J28*K28</f>
        <v>0.73799999999999999</v>
      </c>
      <c r="P28" s="486"/>
      <c r="Q28" s="487" t="s">
        <v>179</v>
      </c>
      <c r="R28" s="487" t="s">
        <v>520</v>
      </c>
      <c r="S28" s="487"/>
      <c r="T28" s="488" t="s">
        <v>521</v>
      </c>
    </row>
    <row r="29" spans="2:20" ht="14.25" thickTop="1" thickBot="1">
      <c r="B29" s="500" t="s">
        <v>536</v>
      </c>
      <c r="C29" s="511">
        <v>22</v>
      </c>
      <c r="D29" s="511">
        <v>0.32</v>
      </c>
      <c r="E29" s="499">
        <v>30</v>
      </c>
      <c r="F29" s="514">
        <v>50</v>
      </c>
      <c r="G29" s="501">
        <f t="shared" ref="G29:G32" si="2">F29/C29/D29/9.81</f>
        <v>0.72398294875359093</v>
      </c>
      <c r="H29" s="498"/>
      <c r="I29" s="494">
        <v>0.83</v>
      </c>
      <c r="J29" s="494">
        <v>1</v>
      </c>
      <c r="K29" s="494">
        <v>0.9</v>
      </c>
      <c r="L29" s="524">
        <f>C29*D29*9.81*I29*K29*J29</f>
        <v>51.589612800000012</v>
      </c>
      <c r="M29" s="531">
        <f>I29*J29*K29</f>
        <v>0.747</v>
      </c>
      <c r="P29" s="489" t="s">
        <v>535</v>
      </c>
      <c r="Q29" s="483">
        <v>25</v>
      </c>
      <c r="R29" s="483">
        <v>0.34</v>
      </c>
      <c r="S29" s="483">
        <v>20</v>
      </c>
      <c r="T29" s="490"/>
    </row>
    <row r="30" spans="2:20" ht="13.5" thickBot="1">
      <c r="B30" s="500" t="s">
        <v>537</v>
      </c>
      <c r="C30" s="511">
        <v>20</v>
      </c>
      <c r="D30" s="511">
        <v>0.3</v>
      </c>
      <c r="E30" s="499">
        <v>30</v>
      </c>
      <c r="F30" s="514">
        <v>40</v>
      </c>
      <c r="G30" s="501">
        <f t="shared" si="2"/>
        <v>0.67957866123003741</v>
      </c>
      <c r="H30" s="498"/>
      <c r="I30" s="494">
        <v>0.82</v>
      </c>
      <c r="J30" s="494">
        <v>1</v>
      </c>
      <c r="K30" s="494">
        <v>0.88</v>
      </c>
      <c r="L30" s="524">
        <f>C30*D30*9.81*I30*K30*J30</f>
        <v>42.473376000000002</v>
      </c>
      <c r="M30" s="531">
        <f>I30*J30*K30</f>
        <v>0.72159999999999991</v>
      </c>
      <c r="P30" s="489" t="s">
        <v>536</v>
      </c>
      <c r="Q30" s="483">
        <v>22</v>
      </c>
      <c r="R30" s="483">
        <v>0.32</v>
      </c>
      <c r="S30" s="483">
        <v>30</v>
      </c>
      <c r="T30" s="490"/>
    </row>
    <row r="31" spans="2:20" ht="13.5" thickBot="1">
      <c r="B31" s="500" t="s">
        <v>538</v>
      </c>
      <c r="C31" s="511">
        <v>18</v>
      </c>
      <c r="D31" s="511">
        <v>0.27</v>
      </c>
      <c r="E31" s="499">
        <v>10</v>
      </c>
      <c r="F31" s="514">
        <v>30</v>
      </c>
      <c r="G31" s="501">
        <f t="shared" si="2"/>
        <v>0.62923950113892346</v>
      </c>
      <c r="H31" s="498"/>
      <c r="I31" s="494">
        <v>0.8</v>
      </c>
      <c r="J31" s="494">
        <v>1</v>
      </c>
      <c r="K31" s="494">
        <v>0.87</v>
      </c>
      <c r="L31" s="524">
        <f>C31*D31*9.81*I31*K31*J31</f>
        <v>33.182913600000006</v>
      </c>
      <c r="M31" s="531">
        <f>I31*J31*K31</f>
        <v>0.69600000000000006</v>
      </c>
      <c r="P31" s="489" t="s">
        <v>537</v>
      </c>
      <c r="Q31" s="483">
        <v>20</v>
      </c>
      <c r="R31" s="483">
        <v>0.3</v>
      </c>
      <c r="S31" s="483">
        <v>30</v>
      </c>
      <c r="T31" s="490"/>
    </row>
    <row r="32" spans="2:20" ht="13.5" thickBot="1">
      <c r="B32" s="502" t="s">
        <v>539</v>
      </c>
      <c r="C32" s="512">
        <v>16</v>
      </c>
      <c r="D32" s="512">
        <v>0.22</v>
      </c>
      <c r="E32" s="503">
        <v>10</v>
      </c>
      <c r="F32" s="515">
        <v>20</v>
      </c>
      <c r="G32" s="504">
        <f t="shared" si="2"/>
        <v>0.57918635900287274</v>
      </c>
      <c r="H32" s="498"/>
      <c r="I32" s="494">
        <v>0.76</v>
      </c>
      <c r="J32" s="494">
        <v>1</v>
      </c>
      <c r="K32" s="494">
        <v>0.85</v>
      </c>
      <c r="L32" s="525">
        <f>C32*D32*9.81*I32*K32*J32</f>
        <v>22.307155200000004</v>
      </c>
      <c r="M32" s="523">
        <f>I32*J32*K32</f>
        <v>0.64600000000000002</v>
      </c>
      <c r="P32" s="489" t="s">
        <v>538</v>
      </c>
      <c r="Q32" s="483">
        <v>18</v>
      </c>
      <c r="R32" s="483">
        <v>0.27</v>
      </c>
      <c r="S32" s="483">
        <v>10</v>
      </c>
      <c r="T32" s="490"/>
    </row>
    <row r="33" spans="2:32" ht="13.5" thickBot="1">
      <c r="P33" s="486" t="s">
        <v>539</v>
      </c>
      <c r="Q33" s="487">
        <v>16</v>
      </c>
      <c r="R33" s="487">
        <v>0.22</v>
      </c>
      <c r="S33" s="487">
        <v>10</v>
      </c>
      <c r="T33" s="491"/>
    </row>
    <row r="34" spans="2:32" ht="15.75" thickTop="1" thickBot="1">
      <c r="B34" s="452" t="s">
        <v>498</v>
      </c>
      <c r="E34" s="453" t="s">
        <v>194</v>
      </c>
      <c r="F34" s="521">
        <f>(E28*F28+E29*F29+E30*F30+E31*F31+E32*F32)/SUM(E28:E32)</f>
        <v>44</v>
      </c>
      <c r="G34" s="446" t="s">
        <v>499</v>
      </c>
      <c r="L34" s="454">
        <f>(E28*L28+E29*L29+E30*L30+E31*L31+E32*L32)/SUM(E28:E32)</f>
        <v>46.075529520000011</v>
      </c>
    </row>
    <row r="35" spans="2:32" ht="15" thickBot="1">
      <c r="B35" s="452" t="s">
        <v>500</v>
      </c>
      <c r="E35" s="453" t="s">
        <v>501</v>
      </c>
      <c r="F35" s="522">
        <f>(E28*G28+E29*G29+E30*G30+E31*G31+E32*G32)/SUM(E28:E32)</f>
        <v>0.68582184432857007</v>
      </c>
      <c r="G35" s="446" t="s">
        <v>499</v>
      </c>
      <c r="L35" s="495">
        <f>(E28*M28+E29*M29+E30*M30+E31*M31+E32*M32)/SUM(E28:E32)</f>
        <v>0.7223799999999998</v>
      </c>
    </row>
    <row r="38" spans="2:32">
      <c r="B38" s="452" t="s">
        <v>502</v>
      </c>
      <c r="F38" s="446" t="s">
        <v>503</v>
      </c>
    </row>
    <row r="39" spans="2:32" ht="15.75">
      <c r="C39" s="446" t="s">
        <v>504</v>
      </c>
      <c r="J39" s="455" t="s">
        <v>505</v>
      </c>
    </row>
    <row r="41" spans="2:32">
      <c r="B41" s="452" t="s">
        <v>506</v>
      </c>
      <c r="F41" s="446" t="s">
        <v>507</v>
      </c>
    </row>
    <row r="42" spans="2:32" ht="15.75">
      <c r="C42" s="455" t="s">
        <v>508</v>
      </c>
      <c r="J42" s="455" t="s">
        <v>505</v>
      </c>
    </row>
    <row r="45" spans="2:32" ht="20.25">
      <c r="B45" s="445" t="s">
        <v>528</v>
      </c>
    </row>
    <row r="46" spans="2:32" ht="16.5" thickBot="1">
      <c r="B46" s="456" t="s">
        <v>137</v>
      </c>
      <c r="G46" s="456" t="s">
        <v>148</v>
      </c>
    </row>
    <row r="47" spans="2:32" ht="20.100000000000001" customHeight="1" thickTop="1" thickBot="1">
      <c r="B47" s="457" t="s">
        <v>509</v>
      </c>
      <c r="C47" s="458" t="s">
        <v>541</v>
      </c>
      <c r="D47" s="459" t="s">
        <v>542</v>
      </c>
      <c r="E47" s="460" t="s">
        <v>543</v>
      </c>
      <c r="G47" s="457" t="s">
        <v>509</v>
      </c>
      <c r="H47" s="458" t="s">
        <v>541</v>
      </c>
      <c r="I47" s="459" t="s">
        <v>542</v>
      </c>
      <c r="J47" s="460" t="s">
        <v>543</v>
      </c>
      <c r="X47" s="532" t="s">
        <v>509</v>
      </c>
      <c r="Y47" s="533" t="s">
        <v>541</v>
      </c>
      <c r="Z47" s="534" t="s">
        <v>542</v>
      </c>
      <c r="AA47" s="535" t="s">
        <v>543</v>
      </c>
      <c r="AC47" s="532" t="s">
        <v>509</v>
      </c>
      <c r="AD47" s="533" t="s">
        <v>541</v>
      </c>
      <c r="AE47" s="534" t="s">
        <v>542</v>
      </c>
      <c r="AF47" s="535" t="s">
        <v>543</v>
      </c>
    </row>
    <row r="48" spans="2:32" ht="15.75">
      <c r="B48" s="461" t="s">
        <v>38</v>
      </c>
      <c r="C48" s="462" t="s">
        <v>510</v>
      </c>
      <c r="D48" s="463" t="s">
        <v>510</v>
      </c>
      <c r="E48" s="464" t="s">
        <v>510</v>
      </c>
      <c r="G48" s="461" t="s">
        <v>38</v>
      </c>
      <c r="H48" s="462" t="s">
        <v>510</v>
      </c>
      <c r="I48" s="463" t="s">
        <v>510</v>
      </c>
      <c r="J48" s="464" t="s">
        <v>510</v>
      </c>
      <c r="X48" s="536" t="s">
        <v>38</v>
      </c>
      <c r="Y48" s="537" t="s">
        <v>544</v>
      </c>
      <c r="Z48" s="537" t="s">
        <v>544</v>
      </c>
      <c r="AA48" s="538" t="s">
        <v>544</v>
      </c>
      <c r="AC48" s="536" t="s">
        <v>38</v>
      </c>
      <c r="AD48" s="537" t="s">
        <v>544</v>
      </c>
      <c r="AE48" s="537" t="s">
        <v>544</v>
      </c>
      <c r="AF48" s="538" t="s">
        <v>544</v>
      </c>
    </row>
    <row r="49" spans="2:32" ht="16.5" thickBot="1">
      <c r="B49" s="465" t="s">
        <v>6</v>
      </c>
      <c r="C49" s="466" t="s">
        <v>511</v>
      </c>
      <c r="D49" s="467" t="s">
        <v>511</v>
      </c>
      <c r="E49" s="468" t="s">
        <v>511</v>
      </c>
      <c r="G49" s="465" t="s">
        <v>6</v>
      </c>
      <c r="H49" s="466" t="s">
        <v>511</v>
      </c>
      <c r="I49" s="467" t="s">
        <v>511</v>
      </c>
      <c r="J49" s="468" t="s">
        <v>511</v>
      </c>
      <c r="X49" s="539" t="s">
        <v>520</v>
      </c>
      <c r="Y49" s="540" t="s">
        <v>545</v>
      </c>
      <c r="Z49" s="541" t="s">
        <v>545</v>
      </c>
      <c r="AA49" s="542" t="s">
        <v>545</v>
      </c>
      <c r="AC49" s="539" t="s">
        <v>520</v>
      </c>
      <c r="AD49" s="540" t="s">
        <v>545</v>
      </c>
      <c r="AE49" s="541" t="s">
        <v>545</v>
      </c>
      <c r="AF49" s="542" t="s">
        <v>545</v>
      </c>
    </row>
    <row r="50" spans="2:32" ht="15" customHeight="1" thickBot="1">
      <c r="B50" s="449" t="s">
        <v>546</v>
      </c>
      <c r="C50" s="469"/>
      <c r="D50" s="470"/>
      <c r="E50" s="471"/>
      <c r="G50" s="449" t="s">
        <v>550</v>
      </c>
      <c r="H50" s="469"/>
      <c r="I50" s="470"/>
      <c r="J50" s="471"/>
      <c r="X50" s="539" t="s">
        <v>546</v>
      </c>
      <c r="Y50" s="543"/>
      <c r="Z50" s="544"/>
      <c r="AA50" s="545"/>
      <c r="AC50" s="539" t="s">
        <v>550</v>
      </c>
      <c r="AD50" s="543"/>
      <c r="AE50" s="544"/>
      <c r="AF50" s="545"/>
    </row>
    <row r="51" spans="2:32" ht="15" customHeight="1" thickBot="1">
      <c r="B51" s="450" t="s">
        <v>547</v>
      </c>
      <c r="C51" s="472"/>
      <c r="D51" s="473"/>
      <c r="E51" s="474"/>
      <c r="G51" s="450" t="s">
        <v>551</v>
      </c>
      <c r="H51" s="472"/>
      <c r="I51" s="473"/>
      <c r="J51" s="474"/>
      <c r="X51" s="539" t="s">
        <v>547</v>
      </c>
      <c r="Y51" s="543"/>
      <c r="Z51" s="544"/>
      <c r="AA51" s="545"/>
      <c r="AC51" s="539" t="s">
        <v>551</v>
      </c>
      <c r="AD51" s="543"/>
      <c r="AE51" s="544"/>
      <c r="AF51" s="545"/>
    </row>
    <row r="52" spans="2:32" ht="15" customHeight="1" thickBot="1">
      <c r="B52" s="450" t="s">
        <v>548</v>
      </c>
      <c r="C52" s="472"/>
      <c r="D52" s="473"/>
      <c r="E52" s="474"/>
      <c r="G52" s="450" t="s">
        <v>552</v>
      </c>
      <c r="H52" s="472"/>
      <c r="I52" s="473"/>
      <c r="J52" s="474"/>
      <c r="X52" s="539" t="s">
        <v>548</v>
      </c>
      <c r="Y52" s="543"/>
      <c r="Z52" s="544"/>
      <c r="AA52" s="545"/>
      <c r="AC52" s="539" t="s">
        <v>552</v>
      </c>
      <c r="AD52" s="543"/>
      <c r="AE52" s="544"/>
      <c r="AF52" s="545"/>
    </row>
    <row r="53" spans="2:32" ht="15" customHeight="1" thickBot="1">
      <c r="B53" s="451" t="s">
        <v>549</v>
      </c>
      <c r="C53" s="475"/>
      <c r="D53" s="476"/>
      <c r="E53" s="477"/>
      <c r="G53" s="451" t="s">
        <v>546</v>
      </c>
      <c r="H53" s="475"/>
      <c r="I53" s="476"/>
      <c r="J53" s="477"/>
      <c r="X53" s="546" t="s">
        <v>549</v>
      </c>
      <c r="Y53" s="547"/>
      <c r="Z53" s="548"/>
      <c r="AA53" s="549"/>
      <c r="AC53" s="546" t="s">
        <v>546</v>
      </c>
      <c r="AD53" s="547"/>
      <c r="AE53" s="548"/>
      <c r="AF53" s="549"/>
    </row>
    <row r="56" spans="2:32" ht="20.25">
      <c r="B56" s="445" t="s">
        <v>529</v>
      </c>
    </row>
    <row r="57" spans="2:32" ht="16.5" thickBot="1">
      <c r="B57" s="456"/>
      <c r="C57" s="561" t="s">
        <v>137</v>
      </c>
      <c r="D57" s="561" t="s">
        <v>148</v>
      </c>
      <c r="E57" s="561" t="s">
        <v>424</v>
      </c>
      <c r="G57" s="447"/>
      <c r="H57" s="447"/>
      <c r="I57" s="447"/>
      <c r="J57" s="447"/>
    </row>
    <row r="58" spans="2:32" ht="17.25" thickTop="1" thickBot="1">
      <c r="B58" s="560" t="s">
        <v>553</v>
      </c>
      <c r="C58" s="462" t="s">
        <v>512</v>
      </c>
      <c r="D58" s="462" t="s">
        <v>512</v>
      </c>
      <c r="E58" s="562" t="s">
        <v>512</v>
      </c>
      <c r="G58" s="447"/>
      <c r="H58" s="447"/>
      <c r="I58" s="447"/>
      <c r="J58" s="447"/>
      <c r="X58" s="550"/>
      <c r="Y58" s="551" t="s">
        <v>137</v>
      </c>
      <c r="Z58" s="551" t="s">
        <v>148</v>
      </c>
      <c r="AA58" s="552" t="s">
        <v>424</v>
      </c>
    </row>
    <row r="59" spans="2:32" ht="17.25" thickTop="1" thickBot="1">
      <c r="B59" s="465" t="s">
        <v>511</v>
      </c>
      <c r="C59" s="466" t="s">
        <v>511</v>
      </c>
      <c r="D59" s="466" t="s">
        <v>511</v>
      </c>
      <c r="E59" s="563" t="s">
        <v>511</v>
      </c>
      <c r="G59" s="447"/>
      <c r="H59" s="447"/>
      <c r="I59" s="447"/>
      <c r="J59" s="447"/>
      <c r="X59" s="550" t="s">
        <v>553</v>
      </c>
      <c r="Y59" s="553" t="s">
        <v>554</v>
      </c>
      <c r="Z59" s="553" t="s">
        <v>554</v>
      </c>
      <c r="AA59" s="554" t="s">
        <v>554</v>
      </c>
    </row>
    <row r="60" spans="2:32" ht="15" customHeight="1" thickBot="1">
      <c r="B60" s="478">
        <v>25</v>
      </c>
      <c r="C60" s="469"/>
      <c r="D60" s="469"/>
      <c r="E60" s="564"/>
      <c r="X60" s="555" t="s">
        <v>555</v>
      </c>
      <c r="Y60" s="483" t="s">
        <v>511</v>
      </c>
      <c r="Z60" s="483" t="s">
        <v>511</v>
      </c>
      <c r="AA60" s="556" t="s">
        <v>511</v>
      </c>
    </row>
    <row r="61" spans="2:32" ht="15" customHeight="1" thickBot="1">
      <c r="B61" s="479">
        <v>50</v>
      </c>
      <c r="C61" s="472"/>
      <c r="D61" s="472"/>
      <c r="E61" s="565"/>
      <c r="X61" s="555">
        <v>25</v>
      </c>
      <c r="Y61" s="557"/>
      <c r="Z61" s="557"/>
      <c r="AA61" s="545"/>
    </row>
    <row r="62" spans="2:32" ht="15" customHeight="1" thickBot="1">
      <c r="B62" s="479">
        <v>75</v>
      </c>
      <c r="C62" s="472"/>
      <c r="D62" s="472"/>
      <c r="E62" s="565"/>
      <c r="X62" s="555">
        <v>50</v>
      </c>
      <c r="Y62" s="557"/>
      <c r="Z62" s="557"/>
      <c r="AA62" s="545"/>
    </row>
    <row r="63" spans="2:32" ht="15" customHeight="1" thickBot="1">
      <c r="B63" s="480">
        <v>100</v>
      </c>
      <c r="C63" s="472"/>
      <c r="D63" s="472"/>
      <c r="E63" s="565"/>
      <c r="X63" s="555">
        <v>75</v>
      </c>
      <c r="Y63" s="557"/>
      <c r="Z63" s="557"/>
      <c r="AA63" s="545"/>
    </row>
    <row r="64" spans="2:32" ht="15" customHeight="1" thickBot="1">
      <c r="B64" s="481">
        <v>110</v>
      </c>
      <c r="C64" s="475"/>
      <c r="D64" s="475"/>
      <c r="E64" s="566"/>
      <c r="X64" s="555">
        <v>100</v>
      </c>
      <c r="Y64" s="557"/>
      <c r="Z64" s="557"/>
      <c r="AA64" s="545"/>
    </row>
    <row r="65" spans="24:27" ht="13.5" thickBot="1">
      <c r="X65" s="558">
        <v>110</v>
      </c>
      <c r="Y65" s="559"/>
      <c r="Z65" s="559"/>
      <c r="AA65" s="549"/>
    </row>
    <row r="66" spans="24:27" ht="13.5" thickTop="1"/>
  </sheetData>
  <mergeCells count="3">
    <mergeCell ref="P4:P5"/>
    <mergeCell ref="P15:P16"/>
    <mergeCell ref="P26:P27"/>
  </mergeCells>
  <pageMargins left="0.98425196850393704" right="0.59055118110236227" top="0.98425196850393704" bottom="0.78740157480314965" header="0.51181102362204722" footer="0.51181102362204722"/>
  <pageSetup paperSize="9" scale="65" orientation="portrait" r:id="rId1"/>
  <headerFooter alignWithMargins="0">
    <oddHeader>&amp;L&amp;G&amp;R&amp;D</oddHeader>
    <oddFooter>&amp;L&amp;F&amp;C&amp;A&amp;Rstrana &amp;P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2"/>
  <sheetViews>
    <sheetView topLeftCell="A25" zoomScale="75" workbookViewId="0">
      <selection activeCell="AB51" sqref="AB51"/>
    </sheetView>
  </sheetViews>
  <sheetFormatPr defaultRowHeight="12.75"/>
  <cols>
    <col min="1" max="1" width="9.140625" style="2"/>
    <col min="2" max="2" width="12.7109375" style="2" customWidth="1"/>
    <col min="3" max="5" width="9.140625" style="2"/>
    <col min="6" max="6" width="10" style="2" bestFit="1" customWidth="1"/>
    <col min="7" max="8" width="9.140625" style="2"/>
    <col min="9" max="9" width="12.7109375" style="2" customWidth="1"/>
    <col min="10" max="16384" width="9.140625" style="2"/>
  </cols>
  <sheetData>
    <row r="1" spans="1:39" ht="15.75">
      <c r="A1" s="255" t="s">
        <v>450</v>
      </c>
      <c r="C1" s="295" t="s">
        <v>286</v>
      </c>
      <c r="E1" s="295" t="s">
        <v>148</v>
      </c>
      <c r="F1" s="294" t="s">
        <v>449</v>
      </c>
      <c r="H1" s="293" t="s">
        <v>423</v>
      </c>
      <c r="I1" s="293"/>
      <c r="K1" s="255" t="s">
        <v>451</v>
      </c>
      <c r="M1" s="295" t="s">
        <v>286</v>
      </c>
      <c r="O1" s="295" t="s">
        <v>148</v>
      </c>
      <c r="P1" s="294" t="s">
        <v>449</v>
      </c>
      <c r="R1" s="293" t="s">
        <v>423</v>
      </c>
      <c r="S1" s="293"/>
      <c r="U1" s="255" t="s">
        <v>450</v>
      </c>
      <c r="W1" s="295" t="s">
        <v>286</v>
      </c>
      <c r="Y1" s="295" t="s">
        <v>424</v>
      </c>
      <c r="Z1" s="294" t="s">
        <v>285</v>
      </c>
      <c r="AB1" s="293" t="s">
        <v>423</v>
      </c>
      <c r="AC1" s="293"/>
      <c r="AE1" s="255" t="s">
        <v>451</v>
      </c>
      <c r="AG1" s="295" t="s">
        <v>286</v>
      </c>
      <c r="AI1" s="295" t="s">
        <v>424</v>
      </c>
      <c r="AJ1" s="294" t="s">
        <v>285</v>
      </c>
      <c r="AL1" s="293" t="s">
        <v>423</v>
      </c>
      <c r="AM1" s="293"/>
    </row>
    <row r="2" spans="1:39">
      <c r="A2" s="255"/>
      <c r="C2" s="255"/>
      <c r="G2" s="275" t="s">
        <v>445</v>
      </c>
      <c r="H2" s="292">
        <v>0.2</v>
      </c>
      <c r="I2" s="183"/>
      <c r="K2" s="255"/>
      <c r="M2" s="255"/>
      <c r="Q2" s="275" t="s">
        <v>445</v>
      </c>
      <c r="R2" s="292">
        <v>0.2</v>
      </c>
      <c r="S2" s="183"/>
      <c r="U2" s="255"/>
      <c r="W2" s="255"/>
      <c r="AA2" s="275" t="s">
        <v>445</v>
      </c>
      <c r="AB2" s="292">
        <v>0.2</v>
      </c>
      <c r="AC2" s="183"/>
      <c r="AE2" s="255"/>
      <c r="AG2" s="255"/>
      <c r="AK2" s="275" t="s">
        <v>445</v>
      </c>
      <c r="AL2" s="292">
        <v>0.2</v>
      </c>
      <c r="AM2" s="183"/>
    </row>
    <row r="3" spans="1:39" ht="16.5" thickBot="1">
      <c r="A3" s="289" t="s">
        <v>283</v>
      </c>
      <c r="B3" s="291" t="str">
        <f>'Základní údaje'!B2</f>
        <v>MVE Letovice</v>
      </c>
      <c r="C3" s="290"/>
      <c r="D3" s="290"/>
      <c r="E3" s="290"/>
      <c r="F3" s="289" t="s">
        <v>282</v>
      </c>
      <c r="G3" s="288" t="s">
        <v>284</v>
      </c>
      <c r="H3" s="287">
        <v>0.8</v>
      </c>
      <c r="I3" s="286" t="s">
        <v>52</v>
      </c>
      <c r="K3" s="289" t="s">
        <v>283</v>
      </c>
      <c r="L3" s="291" t="str">
        <f>B3</f>
        <v>MVE Letovice</v>
      </c>
      <c r="M3" s="290"/>
      <c r="N3" s="290"/>
      <c r="O3" s="290"/>
      <c r="P3" s="289" t="s">
        <v>282</v>
      </c>
      <c r="Q3" s="288" t="s">
        <v>284</v>
      </c>
      <c r="R3" s="287">
        <v>0.8</v>
      </c>
      <c r="S3" s="286" t="s">
        <v>52</v>
      </c>
      <c r="U3" s="289" t="s">
        <v>283</v>
      </c>
      <c r="V3" s="291">
        <f>'Základní údaje'!Z2</f>
        <v>0</v>
      </c>
      <c r="W3" s="290"/>
      <c r="X3" s="290"/>
      <c r="Y3" s="290"/>
      <c r="Z3" s="289" t="s">
        <v>282</v>
      </c>
      <c r="AA3" s="288" t="s">
        <v>284</v>
      </c>
      <c r="AB3" s="287">
        <v>0.8</v>
      </c>
      <c r="AC3" s="286" t="s">
        <v>52</v>
      </c>
      <c r="AE3" s="289" t="s">
        <v>283</v>
      </c>
      <c r="AF3" s="291">
        <f>R3</f>
        <v>0.8</v>
      </c>
      <c r="AG3" s="290"/>
      <c r="AH3" s="290"/>
      <c r="AI3" s="290"/>
      <c r="AJ3" s="289" t="s">
        <v>282</v>
      </c>
      <c r="AK3" s="288" t="s">
        <v>284</v>
      </c>
      <c r="AL3" s="287">
        <v>0.8</v>
      </c>
      <c r="AM3" s="286" t="s">
        <v>52</v>
      </c>
    </row>
    <row r="4" spans="1:39">
      <c r="A4" s="285"/>
      <c r="B4" s="26"/>
      <c r="C4" s="26"/>
      <c r="D4" s="26"/>
      <c r="E4" s="26"/>
      <c r="F4" s="183" t="s">
        <v>281</v>
      </c>
      <c r="G4" s="183" t="s">
        <v>255</v>
      </c>
      <c r="H4" s="282" t="s">
        <v>280</v>
      </c>
      <c r="I4" s="282" t="s">
        <v>279</v>
      </c>
      <c r="K4" s="285"/>
      <c r="L4" s="26"/>
      <c r="M4" s="26"/>
      <c r="N4" s="26"/>
      <c r="O4" s="26"/>
      <c r="P4" s="183" t="s">
        <v>281</v>
      </c>
      <c r="Q4" s="183" t="s">
        <v>255</v>
      </c>
      <c r="R4" s="282" t="s">
        <v>280</v>
      </c>
      <c r="S4" s="282" t="s">
        <v>279</v>
      </c>
      <c r="U4" s="285"/>
      <c r="V4" s="26"/>
      <c r="W4" s="26"/>
      <c r="X4" s="26"/>
      <c r="Y4" s="26"/>
      <c r="Z4" s="183" t="s">
        <v>281</v>
      </c>
      <c r="AA4" s="183" t="s">
        <v>255</v>
      </c>
      <c r="AB4" s="282" t="s">
        <v>280</v>
      </c>
      <c r="AC4" s="282" t="s">
        <v>279</v>
      </c>
      <c r="AE4" s="285"/>
      <c r="AF4" s="26"/>
      <c r="AG4" s="26"/>
      <c r="AH4" s="26"/>
      <c r="AI4" s="26"/>
      <c r="AJ4" s="183" t="s">
        <v>281</v>
      </c>
      <c r="AK4" s="183" t="s">
        <v>255</v>
      </c>
      <c r="AL4" s="282" t="s">
        <v>280</v>
      </c>
      <c r="AM4" s="282" t="s">
        <v>279</v>
      </c>
    </row>
    <row r="5" spans="1:39">
      <c r="B5" s="255" t="s">
        <v>278</v>
      </c>
      <c r="D5" s="275"/>
      <c r="E5" s="284"/>
      <c r="G5" s="2" t="s">
        <v>233</v>
      </c>
      <c r="H5" s="283" t="s">
        <v>231</v>
      </c>
      <c r="I5" s="283" t="s">
        <v>195</v>
      </c>
      <c r="L5" s="255" t="s">
        <v>278</v>
      </c>
      <c r="N5" s="275"/>
      <c r="O5" s="284"/>
      <c r="Q5" s="2" t="s">
        <v>233</v>
      </c>
      <c r="R5" s="283" t="s">
        <v>231</v>
      </c>
      <c r="S5" s="283" t="s">
        <v>195</v>
      </c>
      <c r="V5" s="255" t="s">
        <v>278</v>
      </c>
      <c r="X5" s="275"/>
      <c r="Y5" s="284"/>
      <c r="AA5" s="2" t="s">
        <v>233</v>
      </c>
      <c r="AB5" s="283" t="s">
        <v>231</v>
      </c>
      <c r="AC5" s="283" t="s">
        <v>195</v>
      </c>
      <c r="AF5" s="255" t="s">
        <v>278</v>
      </c>
      <c r="AH5" s="275"/>
      <c r="AI5" s="284"/>
      <c r="AK5" s="2" t="s">
        <v>233</v>
      </c>
      <c r="AL5" s="283" t="s">
        <v>231</v>
      </c>
      <c r="AM5" s="283" t="s">
        <v>195</v>
      </c>
    </row>
    <row r="6" spans="1:39">
      <c r="A6" s="2" t="s">
        <v>277</v>
      </c>
      <c r="K6" s="2" t="s">
        <v>277</v>
      </c>
      <c r="U6" s="2" t="s">
        <v>277</v>
      </c>
      <c r="AE6" s="2" t="s">
        <v>277</v>
      </c>
    </row>
    <row r="8" spans="1:39">
      <c r="A8" s="275">
        <v>1</v>
      </c>
      <c r="B8" s="279" t="s">
        <v>276</v>
      </c>
      <c r="C8" s="275" t="s">
        <v>239</v>
      </c>
      <c r="D8" s="138">
        <v>900</v>
      </c>
      <c r="F8" s="274">
        <v>0.15</v>
      </c>
      <c r="H8" s="273">
        <f>4*(H3+H2)/(PI()*D8/1000*D8/1000)</f>
        <v>1.5719006725125466</v>
      </c>
      <c r="I8" s="269">
        <f>F8*H8*H8/2/9.81*A8</f>
        <v>1.8890456607380705E-2</v>
      </c>
      <c r="K8" s="275">
        <v>1</v>
      </c>
      <c r="L8" s="279" t="s">
        <v>276</v>
      </c>
      <c r="M8" s="275" t="s">
        <v>239</v>
      </c>
      <c r="N8" s="138">
        <v>900</v>
      </c>
      <c r="P8" s="274">
        <v>0.15</v>
      </c>
      <c r="R8" s="273">
        <f>4*(R3+R2)/(PI()*N8/1000*N8/1000)</f>
        <v>1.5719006725125466</v>
      </c>
      <c r="S8" s="269">
        <f>P8*R8*R8/2/9.81*K8</f>
        <v>1.8890456607380705E-2</v>
      </c>
      <c r="U8" s="275">
        <v>1</v>
      </c>
      <c r="V8" s="279" t="s">
        <v>276</v>
      </c>
      <c r="W8" s="275" t="s">
        <v>239</v>
      </c>
      <c r="X8" s="138">
        <v>900</v>
      </c>
      <c r="Z8" s="274">
        <v>0.15</v>
      </c>
      <c r="AB8" s="273">
        <f>4*(AB3+AB2)/(PI()*X8/1000*X8/1000)</f>
        <v>1.5719006725125466</v>
      </c>
      <c r="AC8" s="269">
        <f>Z8*AB8*AB8/2/9.81*U8</f>
        <v>1.8890456607380705E-2</v>
      </c>
      <c r="AE8" s="275">
        <v>1</v>
      </c>
      <c r="AF8" s="279" t="s">
        <v>276</v>
      </c>
      <c r="AG8" s="275" t="s">
        <v>239</v>
      </c>
      <c r="AH8" s="138">
        <v>900</v>
      </c>
      <c r="AJ8" s="274">
        <v>0.15</v>
      </c>
      <c r="AL8" s="273">
        <f>4*(AL3+AL2)/(PI()*AH8/1000*AH8/1000)</f>
        <v>1.5719006725125466</v>
      </c>
      <c r="AM8" s="269">
        <f>AJ8*AL8*AL8/2/9.81*AE8</f>
        <v>1.8890456607380705E-2</v>
      </c>
    </row>
    <row r="9" spans="1:39">
      <c r="B9" s="2" t="s">
        <v>242</v>
      </c>
      <c r="C9" s="26" t="s">
        <v>275</v>
      </c>
      <c r="D9" s="271">
        <v>0.5</v>
      </c>
      <c r="F9" s="270"/>
      <c r="I9" s="269"/>
      <c r="L9" s="2" t="s">
        <v>242</v>
      </c>
      <c r="M9" s="26" t="s">
        <v>275</v>
      </c>
      <c r="N9" s="271">
        <v>0.5</v>
      </c>
      <c r="P9" s="270"/>
      <c r="S9" s="269"/>
      <c r="V9" s="2" t="s">
        <v>242</v>
      </c>
      <c r="W9" s="26" t="s">
        <v>275</v>
      </c>
      <c r="X9" s="271">
        <v>0.5</v>
      </c>
      <c r="Z9" s="270"/>
      <c r="AC9" s="269"/>
      <c r="AF9" s="2" t="s">
        <v>242</v>
      </c>
      <c r="AG9" s="26" t="s">
        <v>275</v>
      </c>
      <c r="AH9" s="271">
        <v>0.5</v>
      </c>
      <c r="AJ9" s="270"/>
      <c r="AM9" s="269"/>
    </row>
    <row r="10" spans="1:39">
      <c r="F10" s="270"/>
      <c r="I10" s="269"/>
      <c r="P10" s="270"/>
      <c r="S10" s="269"/>
      <c r="Z10" s="270"/>
      <c r="AC10" s="269"/>
      <c r="AJ10" s="270"/>
      <c r="AM10" s="269"/>
    </row>
    <row r="11" spans="1:39">
      <c r="A11" s="275">
        <v>1</v>
      </c>
      <c r="B11" s="255" t="s">
        <v>274</v>
      </c>
      <c r="E11" s="281"/>
      <c r="F11" s="277">
        <f>CEILING(D19,0.1)</f>
        <v>1.2000000000000002</v>
      </c>
      <c r="G11" s="270"/>
      <c r="H11" s="273">
        <f>(H3+H2)/D18</f>
        <v>0.2</v>
      </c>
      <c r="I11" s="269">
        <f>F11*H11*H11/2/9.81*A11</f>
        <v>2.4464831804281353E-3</v>
      </c>
      <c r="K11" s="275">
        <v>1</v>
      </c>
      <c r="L11" s="255" t="s">
        <v>274</v>
      </c>
      <c r="O11" s="281"/>
      <c r="P11" s="277">
        <f>CEILING(N19,0.1)</f>
        <v>1.2000000000000002</v>
      </c>
      <c r="Q11" s="270"/>
      <c r="R11" s="273">
        <f>(R3+R2)/N18</f>
        <v>0.2</v>
      </c>
      <c r="S11" s="269">
        <f>P11*R11*R11/2/9.81*K11</f>
        <v>2.4464831804281353E-3</v>
      </c>
      <c r="U11" s="275">
        <v>1</v>
      </c>
      <c r="V11" s="255" t="s">
        <v>274</v>
      </c>
      <c r="Y11" s="281"/>
      <c r="Z11" s="277">
        <f>CEILING(X19,0.1)</f>
        <v>1.2000000000000002</v>
      </c>
      <c r="AA11" s="270"/>
      <c r="AB11" s="273">
        <f>(AB3+AB2)/X18</f>
        <v>0.2</v>
      </c>
      <c r="AC11" s="269">
        <f>Z11*AB11*AB11/2/9.81*U11</f>
        <v>2.4464831804281353E-3</v>
      </c>
      <c r="AE11" s="275">
        <v>1</v>
      </c>
      <c r="AF11" s="255" t="s">
        <v>274</v>
      </c>
      <c r="AI11" s="281"/>
      <c r="AJ11" s="277">
        <f>CEILING(AH19,0.1)</f>
        <v>1.2000000000000002</v>
      </c>
      <c r="AK11" s="270"/>
      <c r="AL11" s="273">
        <f>(AL3+AL2)/AH18</f>
        <v>0.2</v>
      </c>
      <c r="AM11" s="269">
        <f>AJ11*AL11*AL11/2/9.81*AE11</f>
        <v>2.4464831804281353E-3</v>
      </c>
    </row>
    <row r="12" spans="1:39">
      <c r="A12" s="2" t="s">
        <v>273</v>
      </c>
      <c r="B12" s="2" t="s">
        <v>266</v>
      </c>
      <c r="C12" s="2" t="s">
        <v>272</v>
      </c>
      <c r="D12" s="270">
        <v>2</v>
      </c>
      <c r="E12" s="2" t="s">
        <v>195</v>
      </c>
      <c r="I12" s="269"/>
      <c r="K12" s="2" t="s">
        <v>273</v>
      </c>
      <c r="L12" s="2" t="s">
        <v>266</v>
      </c>
      <c r="M12" s="2" t="s">
        <v>272</v>
      </c>
      <c r="N12" s="270">
        <v>2</v>
      </c>
      <c r="O12" s="2" t="s">
        <v>195</v>
      </c>
      <c r="S12" s="269"/>
      <c r="U12" s="2" t="s">
        <v>273</v>
      </c>
      <c r="V12" s="2" t="s">
        <v>266</v>
      </c>
      <c r="W12" s="2" t="s">
        <v>272</v>
      </c>
      <c r="X12" s="270">
        <v>2</v>
      </c>
      <c r="Y12" s="2" t="s">
        <v>195</v>
      </c>
      <c r="AC12" s="269"/>
      <c r="AE12" s="2" t="s">
        <v>273</v>
      </c>
      <c r="AF12" s="2" t="s">
        <v>266</v>
      </c>
      <c r="AG12" s="2" t="s">
        <v>272</v>
      </c>
      <c r="AH12" s="270">
        <v>2</v>
      </c>
      <c r="AI12" s="2" t="s">
        <v>195</v>
      </c>
      <c r="AM12" s="269"/>
    </row>
    <row r="13" spans="1:39">
      <c r="B13" s="2" t="s">
        <v>271</v>
      </c>
      <c r="C13" s="2" t="s">
        <v>270</v>
      </c>
      <c r="D13" s="270">
        <v>3</v>
      </c>
      <c r="E13" s="2" t="s">
        <v>195</v>
      </c>
      <c r="I13" s="269"/>
      <c r="L13" s="2" t="s">
        <v>271</v>
      </c>
      <c r="M13" s="2" t="s">
        <v>270</v>
      </c>
      <c r="N13" s="270">
        <v>3</v>
      </c>
      <c r="O13" s="2" t="s">
        <v>195</v>
      </c>
      <c r="S13" s="269"/>
      <c r="V13" s="2" t="s">
        <v>271</v>
      </c>
      <c r="W13" s="2" t="s">
        <v>270</v>
      </c>
      <c r="X13" s="270">
        <v>3</v>
      </c>
      <c r="Y13" s="2" t="s">
        <v>195</v>
      </c>
      <c r="AC13" s="269"/>
      <c r="AF13" s="2" t="s">
        <v>271</v>
      </c>
      <c r="AG13" s="2" t="s">
        <v>270</v>
      </c>
      <c r="AH13" s="270">
        <v>3</v>
      </c>
      <c r="AI13" s="2" t="s">
        <v>195</v>
      </c>
      <c r="AM13" s="269"/>
    </row>
    <row r="14" spans="1:39">
      <c r="B14" s="2" t="s">
        <v>269</v>
      </c>
      <c r="C14" s="2" t="s">
        <v>268</v>
      </c>
      <c r="D14" s="270">
        <v>10</v>
      </c>
      <c r="I14" s="269"/>
      <c r="L14" s="2" t="s">
        <v>269</v>
      </c>
      <c r="M14" s="2" t="s">
        <v>268</v>
      </c>
      <c r="N14" s="270">
        <v>10</v>
      </c>
      <c r="S14" s="269"/>
      <c r="V14" s="2" t="s">
        <v>269</v>
      </c>
      <c r="W14" s="2" t="s">
        <v>268</v>
      </c>
      <c r="X14" s="270">
        <v>10</v>
      </c>
      <c r="AC14" s="269"/>
      <c r="AF14" s="2" t="s">
        <v>269</v>
      </c>
      <c r="AG14" s="2" t="s">
        <v>268</v>
      </c>
      <c r="AH14" s="270">
        <v>10</v>
      </c>
      <c r="AM14" s="269"/>
    </row>
    <row r="15" spans="1:39">
      <c r="A15" s="2" t="s">
        <v>267</v>
      </c>
      <c r="B15" s="2" t="s">
        <v>266</v>
      </c>
      <c r="C15" s="2" t="s">
        <v>265</v>
      </c>
      <c r="D15" s="270">
        <v>8.0000000000000002E-3</v>
      </c>
      <c r="E15" s="2" t="s">
        <v>195</v>
      </c>
      <c r="I15" s="269"/>
      <c r="K15" s="2" t="s">
        <v>267</v>
      </c>
      <c r="L15" s="2" t="s">
        <v>266</v>
      </c>
      <c r="M15" s="2" t="s">
        <v>265</v>
      </c>
      <c r="N15" s="270">
        <v>8.0000000000000002E-3</v>
      </c>
      <c r="O15" s="2" t="s">
        <v>195</v>
      </c>
      <c r="S15" s="269"/>
      <c r="U15" s="2" t="s">
        <v>267</v>
      </c>
      <c r="V15" s="2" t="s">
        <v>266</v>
      </c>
      <c r="W15" s="2" t="s">
        <v>265</v>
      </c>
      <c r="X15" s="270">
        <v>8.0000000000000002E-3</v>
      </c>
      <c r="Y15" s="2" t="s">
        <v>195</v>
      </c>
      <c r="AC15" s="269"/>
      <c r="AE15" s="2" t="s">
        <v>267</v>
      </c>
      <c r="AF15" s="2" t="s">
        <v>266</v>
      </c>
      <c r="AG15" s="2" t="s">
        <v>265</v>
      </c>
      <c r="AH15" s="270">
        <v>8.0000000000000002E-3</v>
      </c>
      <c r="AI15" s="2" t="s">
        <v>195</v>
      </c>
      <c r="AM15" s="269"/>
    </row>
    <row r="16" spans="1:39">
      <c r="B16" s="2" t="s">
        <v>264</v>
      </c>
      <c r="C16" s="2" t="s">
        <v>263</v>
      </c>
      <c r="D16" s="270">
        <v>0.04</v>
      </c>
      <c r="E16" s="2" t="s">
        <v>195</v>
      </c>
      <c r="F16" s="2" t="s">
        <v>262</v>
      </c>
      <c r="I16" s="269"/>
      <c r="L16" s="2" t="s">
        <v>264</v>
      </c>
      <c r="M16" s="2" t="s">
        <v>263</v>
      </c>
      <c r="N16" s="270">
        <v>0.04</v>
      </c>
      <c r="O16" s="2" t="s">
        <v>195</v>
      </c>
      <c r="P16" s="2" t="s">
        <v>262</v>
      </c>
      <c r="S16" s="269"/>
      <c r="V16" s="2" t="s">
        <v>264</v>
      </c>
      <c r="W16" s="2" t="s">
        <v>263</v>
      </c>
      <c r="X16" s="270">
        <v>0.04</v>
      </c>
      <c r="Y16" s="2" t="s">
        <v>195</v>
      </c>
      <c r="Z16" s="2" t="s">
        <v>262</v>
      </c>
      <c r="AC16" s="269"/>
      <c r="AF16" s="2" t="s">
        <v>264</v>
      </c>
      <c r="AG16" s="2" t="s">
        <v>263</v>
      </c>
      <c r="AH16" s="270">
        <v>0.04</v>
      </c>
      <c r="AI16" s="2" t="s">
        <v>195</v>
      </c>
      <c r="AJ16" s="2" t="s">
        <v>262</v>
      </c>
      <c r="AM16" s="269"/>
    </row>
    <row r="17" spans="1:39">
      <c r="A17" s="2" t="s">
        <v>260</v>
      </c>
      <c r="B17" s="2" t="s">
        <v>259</v>
      </c>
      <c r="C17" s="2" t="s">
        <v>258</v>
      </c>
      <c r="D17" s="270">
        <f>D12*D13</f>
        <v>6</v>
      </c>
      <c r="E17" s="2" t="s">
        <v>233</v>
      </c>
      <c r="I17" s="269"/>
      <c r="K17" s="2" t="s">
        <v>260</v>
      </c>
      <c r="L17" s="2" t="s">
        <v>259</v>
      </c>
      <c r="M17" s="2" t="s">
        <v>258</v>
      </c>
      <c r="N17" s="270">
        <f>N12*N13</f>
        <v>6</v>
      </c>
      <c r="O17" s="2" t="s">
        <v>233</v>
      </c>
      <c r="S17" s="269"/>
      <c r="U17" s="2" t="s">
        <v>260</v>
      </c>
      <c r="V17" s="2" t="s">
        <v>259</v>
      </c>
      <c r="W17" s="2" t="s">
        <v>258</v>
      </c>
      <c r="X17" s="270">
        <f>X12*X13</f>
        <v>6</v>
      </c>
      <c r="Y17" s="2" t="s">
        <v>233</v>
      </c>
      <c r="AC17" s="269"/>
      <c r="AE17" s="2" t="s">
        <v>260</v>
      </c>
      <c r="AF17" s="2" t="s">
        <v>259</v>
      </c>
      <c r="AG17" s="2" t="s">
        <v>258</v>
      </c>
      <c r="AH17" s="270">
        <f>AH12*AH13</f>
        <v>6</v>
      </c>
      <c r="AI17" s="2" t="s">
        <v>233</v>
      </c>
      <c r="AM17" s="269"/>
    </row>
    <row r="18" spans="1:39">
      <c r="B18" s="2" t="s">
        <v>256</v>
      </c>
      <c r="C18" s="2" t="s">
        <v>255</v>
      </c>
      <c r="D18" s="270">
        <f>$D$17*($D$16/($D$15+$D$16))</f>
        <v>5</v>
      </c>
      <c r="E18" s="2" t="s">
        <v>233</v>
      </c>
      <c r="I18" s="269"/>
      <c r="L18" s="2" t="s">
        <v>256</v>
      </c>
      <c r="M18" s="2" t="s">
        <v>255</v>
      </c>
      <c r="N18" s="270">
        <f>$D$17*($D$16/($D$15+$D$16))</f>
        <v>5</v>
      </c>
      <c r="O18" s="2" t="s">
        <v>233</v>
      </c>
      <c r="S18" s="269"/>
      <c r="V18" s="2" t="s">
        <v>256</v>
      </c>
      <c r="W18" s="2" t="s">
        <v>255</v>
      </c>
      <c r="X18" s="270">
        <f>$D$17*($D$16/($D$15+$D$16))</f>
        <v>5</v>
      </c>
      <c r="Y18" s="2" t="s">
        <v>233</v>
      </c>
      <c r="AC18" s="269"/>
      <c r="AF18" s="2" t="s">
        <v>256</v>
      </c>
      <c r="AG18" s="2" t="s">
        <v>255</v>
      </c>
      <c r="AH18" s="270">
        <f>$D$17*($D$16/($D$15+$D$16))</f>
        <v>5</v>
      </c>
      <c r="AI18" s="2" t="s">
        <v>233</v>
      </c>
      <c r="AM18" s="269"/>
    </row>
    <row r="19" spans="1:39">
      <c r="B19" s="2" t="s">
        <v>242</v>
      </c>
      <c r="C19" s="2" t="s">
        <v>253</v>
      </c>
      <c r="D19" s="98">
        <f>D14*EXP(4/3*LN(D15/D16))</f>
        <v>1.1696070952851469</v>
      </c>
      <c r="I19" s="269"/>
      <c r="L19" s="2" t="s">
        <v>242</v>
      </c>
      <c r="M19" s="2" t="s">
        <v>253</v>
      </c>
      <c r="N19" s="98">
        <f>N14*EXP(4/3*LN(N15/N16))</f>
        <v>1.1696070952851469</v>
      </c>
      <c r="S19" s="269"/>
      <c r="V19" s="2" t="s">
        <v>242</v>
      </c>
      <c r="W19" s="2" t="s">
        <v>253</v>
      </c>
      <c r="X19" s="98">
        <f>X14*EXP(4/3*LN(X15/X16))</f>
        <v>1.1696070952851469</v>
      </c>
      <c r="AC19" s="269"/>
      <c r="AF19" s="2" t="s">
        <v>242</v>
      </c>
      <c r="AG19" s="2" t="s">
        <v>253</v>
      </c>
      <c r="AH19" s="98">
        <f>AH14*EXP(4/3*LN(AH15/AH16))</f>
        <v>1.1696070952851469</v>
      </c>
      <c r="AM19" s="269"/>
    </row>
    <row r="20" spans="1:39">
      <c r="D20" s="98"/>
      <c r="I20" s="269"/>
      <c r="N20" s="98"/>
      <c r="S20" s="269"/>
      <c r="X20" s="98"/>
      <c r="AC20" s="269"/>
      <c r="AH20" s="98"/>
      <c r="AM20" s="269"/>
    </row>
    <row r="21" spans="1:39">
      <c r="A21" s="275">
        <v>1</v>
      </c>
      <c r="B21" s="279" t="s">
        <v>244</v>
      </c>
      <c r="C21" s="275" t="s">
        <v>239</v>
      </c>
      <c r="D21" s="138">
        <v>900</v>
      </c>
      <c r="E21" s="2" t="s">
        <v>243</v>
      </c>
      <c r="F21" s="277">
        <f>CEILING(D22,0.01)</f>
        <v>0.06</v>
      </c>
      <c r="H21" s="273">
        <f>4*($H$3+$H$2)/2/(PI()*D21/1000*D21/1000)</f>
        <v>0.78595033625627331</v>
      </c>
      <c r="I21" s="269">
        <f>F21*H21*H21/2/9.81*A21</f>
        <v>1.8890456607380702E-3</v>
      </c>
      <c r="K21" s="275">
        <v>1</v>
      </c>
      <c r="L21" s="279" t="s">
        <v>244</v>
      </c>
      <c r="M21" s="275" t="s">
        <v>239</v>
      </c>
      <c r="N21" s="138">
        <v>900</v>
      </c>
      <c r="O21" s="2" t="s">
        <v>243</v>
      </c>
      <c r="P21" s="277">
        <f>CEILING(N22,0.01)</f>
        <v>0.06</v>
      </c>
      <c r="R21" s="273">
        <f>4*($H$3+$H$2)/2/(PI()*N21/1000*N21/1000)</f>
        <v>0.78595033625627331</v>
      </c>
      <c r="S21" s="269">
        <f>P21*R21*R21/2/9.81*K21</f>
        <v>1.8890456607380702E-3</v>
      </c>
      <c r="U21" s="275">
        <v>1</v>
      </c>
      <c r="V21" s="279" t="s">
        <v>244</v>
      </c>
      <c r="W21" s="275" t="s">
        <v>239</v>
      </c>
      <c r="X21" s="138">
        <v>900</v>
      </c>
      <c r="Y21" s="2" t="s">
        <v>243</v>
      </c>
      <c r="Z21" s="277">
        <f>CEILING(X22,0.01)</f>
        <v>0.06</v>
      </c>
      <c r="AB21" s="273">
        <f>4*($H$3+$H$2)/2/(PI()*X21/1000*X21/1000)</f>
        <v>0.78595033625627331</v>
      </c>
      <c r="AC21" s="269">
        <f>Z21*AB21*AB21/2/9.81*U21</f>
        <v>1.8890456607380702E-3</v>
      </c>
      <c r="AE21" s="275">
        <v>1</v>
      </c>
      <c r="AF21" s="279" t="s">
        <v>244</v>
      </c>
      <c r="AG21" s="275" t="s">
        <v>239</v>
      </c>
      <c r="AH21" s="138">
        <v>900</v>
      </c>
      <c r="AI21" s="2" t="s">
        <v>243</v>
      </c>
      <c r="AJ21" s="277">
        <f>CEILING(AH22,0.01)</f>
        <v>0.06</v>
      </c>
      <c r="AL21" s="273">
        <f>4*($H$3+$H$2)/2/(PI()*AH21/1000*AH21/1000)</f>
        <v>0.78595033625627331</v>
      </c>
      <c r="AM21" s="269">
        <f>AJ21*AL21*AL21/2/9.81*AE21</f>
        <v>1.8890456607380702E-3</v>
      </c>
    </row>
    <row r="22" spans="1:39">
      <c r="B22" s="2" t="s">
        <v>242</v>
      </c>
      <c r="C22" s="2" t="s">
        <v>241</v>
      </c>
      <c r="D22" s="271">
        <v>0.06</v>
      </c>
      <c r="F22" s="274"/>
      <c r="I22" s="269"/>
      <c r="L22" s="2" t="s">
        <v>242</v>
      </c>
      <c r="M22" s="2" t="s">
        <v>241</v>
      </c>
      <c r="N22" s="271">
        <v>0.06</v>
      </c>
      <c r="P22" s="274"/>
      <c r="S22" s="269"/>
      <c r="V22" s="2" t="s">
        <v>242</v>
      </c>
      <c r="W22" s="2" t="s">
        <v>241</v>
      </c>
      <c r="X22" s="271">
        <v>0.06</v>
      </c>
      <c r="Z22" s="274"/>
      <c r="AC22" s="269"/>
      <c r="AF22" s="2" t="s">
        <v>242</v>
      </c>
      <c r="AG22" s="2" t="s">
        <v>241</v>
      </c>
      <c r="AH22" s="271">
        <v>0.06</v>
      </c>
      <c r="AJ22" s="274"/>
      <c r="AM22" s="269"/>
    </row>
    <row r="23" spans="1:39">
      <c r="I23" s="269"/>
      <c r="S23" s="269"/>
      <c r="AC23" s="269"/>
      <c r="AM23" s="269"/>
    </row>
    <row r="24" spans="1:39">
      <c r="A24" s="2">
        <v>1</v>
      </c>
      <c r="B24" s="255" t="s">
        <v>246</v>
      </c>
      <c r="C24" s="275" t="s">
        <v>446</v>
      </c>
      <c r="D24" s="138">
        <v>800</v>
      </c>
      <c r="E24" s="275"/>
      <c r="F24" s="274">
        <f>CEILING(D25,0.01)</f>
        <v>0.25</v>
      </c>
      <c r="G24" s="260"/>
      <c r="H24" s="273">
        <f>4*($H$3+$H$2)/2/(PI()*D24/1000*D24/1000)</f>
        <v>0.99471839432434583</v>
      </c>
      <c r="I24" s="269">
        <f>(F24*H24*H24/2/9.81)*A24</f>
        <v>1.2607857849225341E-2</v>
      </c>
      <c r="K24" s="2">
        <v>1</v>
      </c>
      <c r="L24" s="255" t="s">
        <v>246</v>
      </c>
      <c r="M24" s="275" t="s">
        <v>446</v>
      </c>
      <c r="N24" s="138">
        <v>800</v>
      </c>
      <c r="O24" s="275"/>
      <c r="P24" s="274">
        <f>CEILING(N25,0.01)</f>
        <v>0.25</v>
      </c>
      <c r="Q24" s="260"/>
      <c r="R24" s="273">
        <f>4*($H$3+$H$2)/2/(PI()*N24/1000*N24/1000)</f>
        <v>0.99471839432434583</v>
      </c>
      <c r="S24" s="269">
        <f>(P24*R24*R24/2/9.81)*K24</f>
        <v>1.2607857849225341E-2</v>
      </c>
      <c r="U24" s="2">
        <v>1</v>
      </c>
      <c r="V24" s="255" t="s">
        <v>246</v>
      </c>
      <c r="W24" s="275" t="s">
        <v>446</v>
      </c>
      <c r="X24" s="138">
        <v>800</v>
      </c>
      <c r="Y24" s="275"/>
      <c r="Z24" s="274">
        <f>CEILING(X25,0.01)</f>
        <v>0.25</v>
      </c>
      <c r="AA24" s="260"/>
      <c r="AB24" s="273">
        <f>4*($H$3+$H$2)/2/(PI()*X24/1000*X24/1000)</f>
        <v>0.99471839432434583</v>
      </c>
      <c r="AC24" s="269">
        <f>(Z24*AB24*AB24/2/9.81)*U24</f>
        <v>1.2607857849225341E-2</v>
      </c>
      <c r="AE24" s="2">
        <v>1</v>
      </c>
      <c r="AF24" s="255" t="s">
        <v>246</v>
      </c>
      <c r="AG24" s="275" t="s">
        <v>446</v>
      </c>
      <c r="AH24" s="138">
        <v>800</v>
      </c>
      <c r="AI24" s="275"/>
      <c r="AJ24" s="274">
        <f>CEILING(AH25,0.01)</f>
        <v>0.25</v>
      </c>
      <c r="AK24" s="260"/>
      <c r="AL24" s="273">
        <f>4*($H$3+$H$2)/2/(PI()*AH24/1000*AH24/1000)</f>
        <v>0.99471839432434583</v>
      </c>
      <c r="AM24" s="269">
        <f>(AJ24*AL24*AL24/2/9.81)*AE24</f>
        <v>1.2607857849225341E-2</v>
      </c>
    </row>
    <row r="25" spans="1:39">
      <c r="B25" s="2" t="s">
        <v>242</v>
      </c>
      <c r="C25" s="2" t="s">
        <v>245</v>
      </c>
      <c r="D25" s="272">
        <v>0.25</v>
      </c>
      <c r="F25" s="270"/>
      <c r="I25" s="278"/>
      <c r="L25" s="2" t="s">
        <v>242</v>
      </c>
      <c r="M25" s="2" t="s">
        <v>245</v>
      </c>
      <c r="N25" s="272">
        <v>0.25</v>
      </c>
      <c r="P25" s="270"/>
      <c r="S25" s="278"/>
      <c r="V25" s="2" t="s">
        <v>242</v>
      </c>
      <c r="W25" s="2" t="s">
        <v>245</v>
      </c>
      <c r="X25" s="272">
        <v>0.25</v>
      </c>
      <c r="Z25" s="270"/>
      <c r="AC25" s="278"/>
      <c r="AF25" s="2" t="s">
        <v>242</v>
      </c>
      <c r="AG25" s="2" t="s">
        <v>245</v>
      </c>
      <c r="AH25" s="272">
        <v>0.25</v>
      </c>
      <c r="AJ25" s="270"/>
      <c r="AM25" s="278"/>
    </row>
    <row r="26" spans="1:39">
      <c r="I26" s="269"/>
      <c r="S26" s="269"/>
      <c r="AC26" s="269"/>
      <c r="AM26" s="269"/>
    </row>
    <row r="27" spans="1:39">
      <c r="A27" s="275">
        <v>1</v>
      </c>
      <c r="B27" s="255" t="s">
        <v>240</v>
      </c>
      <c r="C27" s="275" t="s">
        <v>239</v>
      </c>
      <c r="D27" s="138">
        <v>900</v>
      </c>
      <c r="F27" s="277">
        <f>CEILING(D28,0.01)</f>
        <v>0.64</v>
      </c>
      <c r="G27" s="260"/>
      <c r="H27" s="273">
        <f>4*($H$3+$H$2)/2/(PI()*D27/1000*D27/1000)</f>
        <v>0.78595033625627331</v>
      </c>
      <c r="I27" s="269">
        <f>(F27*H27*H27/2/9.81)*A27</f>
        <v>2.0149820381206086E-2</v>
      </c>
      <c r="K27" s="275">
        <v>1</v>
      </c>
      <c r="L27" s="255" t="s">
        <v>240</v>
      </c>
      <c r="M27" s="275" t="s">
        <v>239</v>
      </c>
      <c r="N27" s="138">
        <v>900</v>
      </c>
      <c r="P27" s="277">
        <f>CEILING(N28,0.01)</f>
        <v>0.64</v>
      </c>
      <c r="Q27" s="260"/>
      <c r="R27" s="273">
        <f>4*($H$3+$H$2)/2/(PI()*N27/1000*N27/1000)</f>
        <v>0.78595033625627331</v>
      </c>
      <c r="S27" s="269">
        <f>(P27*R27*R27/2/9.81)*K27</f>
        <v>2.0149820381206086E-2</v>
      </c>
      <c r="U27" s="275">
        <v>1</v>
      </c>
      <c r="V27" s="255" t="s">
        <v>240</v>
      </c>
      <c r="W27" s="275" t="s">
        <v>239</v>
      </c>
      <c r="X27" s="138">
        <v>900</v>
      </c>
      <c r="Z27" s="277">
        <f>CEILING(X28,0.01)</f>
        <v>0.64</v>
      </c>
      <c r="AA27" s="260"/>
      <c r="AB27" s="273">
        <f>4*($H$3+$H$2)/2/(PI()*X27/1000*X27/1000)</f>
        <v>0.78595033625627331</v>
      </c>
      <c r="AC27" s="269">
        <f>(Z27*AB27*AB27/2/9.81)*U27</f>
        <v>2.0149820381206086E-2</v>
      </c>
      <c r="AE27" s="275">
        <v>1</v>
      </c>
      <c r="AF27" s="255" t="s">
        <v>240</v>
      </c>
      <c r="AG27" s="275" t="s">
        <v>239</v>
      </c>
      <c r="AH27" s="138">
        <v>900</v>
      </c>
      <c r="AJ27" s="277">
        <f>CEILING(AH28,0.01)</f>
        <v>0.64</v>
      </c>
      <c r="AK27" s="260"/>
      <c r="AL27" s="273">
        <f>4*($H$3+$H$2)/2/(PI()*AH27/1000*AH27/1000)</f>
        <v>0.78595033625627331</v>
      </c>
      <c r="AM27" s="269">
        <f>(AJ27*AL27*AL27/2/9.81)*AE27</f>
        <v>2.0149820381206086E-2</v>
      </c>
    </row>
    <row r="28" spans="1:39">
      <c r="C28" s="26" t="s">
        <v>238</v>
      </c>
      <c r="D28" s="81">
        <v>0.64</v>
      </c>
      <c r="E28" s="41"/>
      <c r="I28" s="269"/>
      <c r="M28" s="26" t="s">
        <v>238</v>
      </c>
      <c r="N28" s="81">
        <v>0.64</v>
      </c>
      <c r="O28" s="41"/>
      <c r="S28" s="269"/>
      <c r="W28" s="26" t="s">
        <v>238</v>
      </c>
      <c r="X28" s="81">
        <v>0.64</v>
      </c>
      <c r="Y28" s="41"/>
      <c r="AC28" s="269"/>
      <c r="AG28" s="26" t="s">
        <v>238</v>
      </c>
      <c r="AH28" s="81">
        <v>0.64</v>
      </c>
      <c r="AI28" s="41"/>
      <c r="AM28" s="269"/>
    </row>
    <row r="29" spans="1:39">
      <c r="I29" s="269"/>
      <c r="S29" s="269"/>
      <c r="AC29" s="269"/>
      <c r="AM29" s="269"/>
    </row>
    <row r="30" spans="1:39">
      <c r="A30" s="275">
        <v>1</v>
      </c>
      <c r="B30" s="255" t="s">
        <v>318</v>
      </c>
      <c r="C30" s="275" t="s">
        <v>239</v>
      </c>
      <c r="D30" s="138">
        <v>900</v>
      </c>
      <c r="F30" s="277">
        <f>CEILING(D31,0.01)</f>
        <v>0.05</v>
      </c>
      <c r="G30" s="260"/>
      <c r="H30" s="273">
        <f>4*($H$3+$H$2)/2/(PI()*D30/1000*D30/1000)</f>
        <v>0.78595033625627331</v>
      </c>
      <c r="I30" s="269">
        <f>(F30*H30*H30/2/9.81)*A30</f>
        <v>1.5742047172817256E-3</v>
      </c>
      <c r="K30" s="275">
        <v>1</v>
      </c>
      <c r="L30" s="255" t="s">
        <v>318</v>
      </c>
      <c r="M30" s="275" t="s">
        <v>239</v>
      </c>
      <c r="N30" s="138">
        <v>900</v>
      </c>
      <c r="P30" s="277">
        <f>CEILING(N31,0.01)</f>
        <v>0.05</v>
      </c>
      <c r="Q30" s="260"/>
      <c r="R30" s="273">
        <f>4*($H$3+$H$2)/2/(PI()*N30/1000*N30/1000)</f>
        <v>0.78595033625627331</v>
      </c>
      <c r="S30" s="269">
        <f>(P30*R30*R30/2/9.81)*K30</f>
        <v>1.5742047172817256E-3</v>
      </c>
      <c r="U30" s="275">
        <v>1</v>
      </c>
      <c r="V30" s="255" t="s">
        <v>318</v>
      </c>
      <c r="W30" s="275" t="s">
        <v>239</v>
      </c>
      <c r="X30" s="138">
        <v>900</v>
      </c>
      <c r="Z30" s="277">
        <f>CEILING(X31,0.01)</f>
        <v>0.05</v>
      </c>
      <c r="AA30" s="260"/>
      <c r="AB30" s="273">
        <f>4*($H$3+$H$2)/2/(PI()*X30/1000*X30/1000)</f>
        <v>0.78595033625627331</v>
      </c>
      <c r="AC30" s="269">
        <f>(Z30*AB30*AB30/2/9.81)*U30</f>
        <v>1.5742047172817256E-3</v>
      </c>
      <c r="AE30" s="275">
        <v>1</v>
      </c>
      <c r="AF30" s="255" t="s">
        <v>318</v>
      </c>
      <c r="AG30" s="275" t="s">
        <v>239</v>
      </c>
      <c r="AH30" s="138">
        <v>900</v>
      </c>
      <c r="AJ30" s="277">
        <f>CEILING(AH31,0.01)</f>
        <v>0.05</v>
      </c>
      <c r="AK30" s="260"/>
      <c r="AL30" s="273">
        <f>4*($H$3+$H$2)/2/(PI()*AH30/1000*AH30/1000)</f>
        <v>0.78595033625627331</v>
      </c>
      <c r="AM30" s="269">
        <f>(AJ30*AL30*AL30/2/9.81)*AE30</f>
        <v>1.5742047172817256E-3</v>
      </c>
    </row>
    <row r="31" spans="1:39">
      <c r="C31" s="26" t="s">
        <v>238</v>
      </c>
      <c r="D31" s="81">
        <v>0.05</v>
      </c>
      <c r="E31" s="41"/>
      <c r="I31" s="269"/>
      <c r="M31" s="26" t="s">
        <v>238</v>
      </c>
      <c r="N31" s="81">
        <v>0.05</v>
      </c>
      <c r="O31" s="41"/>
      <c r="S31" s="269"/>
      <c r="W31" s="26" t="s">
        <v>238</v>
      </c>
      <c r="X31" s="81">
        <v>0.05</v>
      </c>
      <c r="Y31" s="41"/>
      <c r="AC31" s="269"/>
      <c r="AG31" s="26" t="s">
        <v>238</v>
      </c>
      <c r="AH31" s="81">
        <v>0.05</v>
      </c>
      <c r="AI31" s="41"/>
      <c r="AM31" s="269"/>
    </row>
    <row r="32" spans="1:39">
      <c r="I32" s="269"/>
      <c r="S32" s="269"/>
      <c r="AC32" s="269"/>
      <c r="AM32" s="269"/>
    </row>
    <row r="33" spans="1:39">
      <c r="A33" s="2">
        <v>1</v>
      </c>
      <c r="B33" s="255" t="s">
        <v>246</v>
      </c>
      <c r="C33" s="275" t="s">
        <v>251</v>
      </c>
      <c r="D33" s="138">
        <v>900</v>
      </c>
      <c r="E33" s="275"/>
      <c r="F33" s="274">
        <f>CEILING(D34,0.01)</f>
        <v>0.05</v>
      </c>
      <c r="G33" s="260"/>
      <c r="H33" s="273">
        <f>4*($H$3+$H$2)/2/(PI()*D33/1000*D33/1000)</f>
        <v>0.78595033625627331</v>
      </c>
      <c r="I33" s="269">
        <f>(F33*H33*H33/2/9.81)*A33</f>
        <v>1.5742047172817256E-3</v>
      </c>
      <c r="K33" s="2">
        <v>1</v>
      </c>
      <c r="L33" s="255" t="s">
        <v>246</v>
      </c>
      <c r="M33" s="275" t="s">
        <v>251</v>
      </c>
      <c r="N33" s="138">
        <v>900</v>
      </c>
      <c r="O33" s="275"/>
      <c r="P33" s="274">
        <f>CEILING(N34,0.01)</f>
        <v>0.05</v>
      </c>
      <c r="Q33" s="260"/>
      <c r="R33" s="273">
        <f>4*($H$3+$H$2)/2/(PI()*N33/1000*N33/1000)</f>
        <v>0.78595033625627331</v>
      </c>
      <c r="S33" s="269">
        <f>(P33*R33*R33/2/9.81)*K33</f>
        <v>1.5742047172817256E-3</v>
      </c>
      <c r="U33" s="2">
        <v>1</v>
      </c>
      <c r="V33" s="255" t="s">
        <v>246</v>
      </c>
      <c r="W33" s="275" t="s">
        <v>251</v>
      </c>
      <c r="X33" s="138">
        <v>900</v>
      </c>
      <c r="Y33" s="275"/>
      <c r="Z33" s="274">
        <f>CEILING(X34,0.01)</f>
        <v>0.05</v>
      </c>
      <c r="AA33" s="260"/>
      <c r="AB33" s="273">
        <f>4*($H$3+$H$2)/2/(PI()*X33/1000*X33/1000)</f>
        <v>0.78595033625627331</v>
      </c>
      <c r="AC33" s="269">
        <f>(Z33*AB33*AB33/2/9.81)*U33</f>
        <v>1.5742047172817256E-3</v>
      </c>
      <c r="AE33" s="2">
        <v>1</v>
      </c>
      <c r="AF33" s="255" t="s">
        <v>246</v>
      </c>
      <c r="AG33" s="275" t="s">
        <v>251</v>
      </c>
      <c r="AH33" s="138">
        <v>900</v>
      </c>
      <c r="AI33" s="275"/>
      <c r="AJ33" s="274">
        <f>CEILING(AH34,0.01)</f>
        <v>0.05</v>
      </c>
      <c r="AK33" s="260"/>
      <c r="AL33" s="273">
        <f>4*($H$3+$H$2)/2/(PI()*AH33/1000*AH33/1000)</f>
        <v>0.78595033625627331</v>
      </c>
      <c r="AM33" s="269">
        <f>(AJ33*AL33*AL33/2/9.81)*AE33</f>
        <v>1.5742047172817256E-3</v>
      </c>
    </row>
    <row r="34" spans="1:39">
      <c r="B34" s="2" t="s">
        <v>242</v>
      </c>
      <c r="C34" s="2" t="s">
        <v>245</v>
      </c>
      <c r="D34" s="272">
        <v>0.05</v>
      </c>
      <c r="F34" s="270"/>
      <c r="I34" s="278"/>
      <c r="L34" s="2" t="s">
        <v>242</v>
      </c>
      <c r="M34" s="2" t="s">
        <v>245</v>
      </c>
      <c r="N34" s="272">
        <v>0.05</v>
      </c>
      <c r="P34" s="270"/>
      <c r="S34" s="278"/>
      <c r="V34" s="2" t="s">
        <v>242</v>
      </c>
      <c r="W34" s="2" t="s">
        <v>245</v>
      </c>
      <c r="X34" s="272">
        <v>0.05</v>
      </c>
      <c r="Z34" s="270"/>
      <c r="AC34" s="278"/>
      <c r="AF34" s="2" t="s">
        <v>242</v>
      </c>
      <c r="AG34" s="2" t="s">
        <v>245</v>
      </c>
      <c r="AH34" s="272">
        <v>0.05</v>
      </c>
      <c r="AJ34" s="270"/>
      <c r="AM34" s="278"/>
    </row>
    <row r="35" spans="1:39">
      <c r="I35" s="269"/>
      <c r="S35" s="269"/>
      <c r="AC35" s="269"/>
      <c r="AM35" s="269"/>
    </row>
    <row r="36" spans="1:39">
      <c r="A36" s="26">
        <v>1</v>
      </c>
      <c r="B36" s="255" t="s">
        <v>250</v>
      </c>
      <c r="C36" s="275" t="s">
        <v>446</v>
      </c>
      <c r="D36" s="138">
        <v>600</v>
      </c>
      <c r="E36" s="2" t="s">
        <v>248</v>
      </c>
      <c r="F36" s="270">
        <f>CEILING(D37,0.01)</f>
        <v>0.48</v>
      </c>
      <c r="G36" s="26"/>
      <c r="H36" s="273">
        <f>4*($H$3+$H$2)/2/(PI()*D36/1000*D36/1000)</f>
        <v>1.7683882565766149</v>
      </c>
      <c r="I36" s="278">
        <f>F36*H36*H36/2/9.81*A36</f>
        <v>7.6506349259891859E-2</v>
      </c>
      <c r="K36" s="26">
        <v>1</v>
      </c>
      <c r="L36" s="255" t="s">
        <v>250</v>
      </c>
      <c r="M36" s="275" t="s">
        <v>446</v>
      </c>
      <c r="N36" s="138">
        <v>600</v>
      </c>
      <c r="O36" s="2" t="s">
        <v>248</v>
      </c>
      <c r="P36" s="270">
        <f>CEILING(N37,0.01)</f>
        <v>0.48</v>
      </c>
      <c r="Q36" s="26"/>
      <c r="R36" s="273">
        <f>4*($H$3+$H$2)/2/(PI()*N36/1000*N36/1000)</f>
        <v>1.7683882565766149</v>
      </c>
      <c r="S36" s="278">
        <f>P36*R36*R36/2/9.81*K36</f>
        <v>7.6506349259891859E-2</v>
      </c>
      <c r="U36" s="26">
        <v>1</v>
      </c>
      <c r="V36" s="255" t="s">
        <v>250</v>
      </c>
      <c r="W36" s="275" t="s">
        <v>446</v>
      </c>
      <c r="X36" s="138">
        <v>600</v>
      </c>
      <c r="Y36" s="2" t="s">
        <v>248</v>
      </c>
      <c r="Z36" s="270">
        <f>CEILING(X37,0.01)</f>
        <v>0.48</v>
      </c>
      <c r="AA36" s="26"/>
      <c r="AB36" s="273">
        <f>4*($H$3+$H$2)/2/(PI()*X36/1000*X36/1000)</f>
        <v>1.7683882565766149</v>
      </c>
      <c r="AC36" s="278">
        <f>Z36*AB36*AB36/2/9.81*U36</f>
        <v>7.6506349259891859E-2</v>
      </c>
      <c r="AE36" s="26">
        <v>1</v>
      </c>
      <c r="AF36" s="255" t="s">
        <v>250</v>
      </c>
      <c r="AG36" s="275" t="s">
        <v>446</v>
      </c>
      <c r="AH36" s="138">
        <v>600</v>
      </c>
      <c r="AI36" s="2" t="s">
        <v>248</v>
      </c>
      <c r="AJ36" s="270">
        <f>CEILING(AH37,0.01)</f>
        <v>0.48</v>
      </c>
      <c r="AK36" s="26"/>
      <c r="AL36" s="273">
        <f>4*($H$3+$H$2)/2/(PI()*AH36/1000*AH36/1000)</f>
        <v>1.7683882565766149</v>
      </c>
      <c r="AM36" s="278">
        <f>AJ36*AL36*AL36/2/9.81*AE36</f>
        <v>7.6506349259891859E-2</v>
      </c>
    </row>
    <row r="37" spans="1:39">
      <c r="B37" s="2" t="s">
        <v>242</v>
      </c>
      <c r="C37" s="2" t="s">
        <v>247</v>
      </c>
      <c r="D37" s="272">
        <v>0.48</v>
      </c>
      <c r="F37" s="270"/>
      <c r="I37" s="269"/>
      <c r="L37" s="2" t="s">
        <v>242</v>
      </c>
      <c r="M37" s="2" t="s">
        <v>247</v>
      </c>
      <c r="N37" s="272">
        <v>0.48</v>
      </c>
      <c r="P37" s="270"/>
      <c r="S37" s="269"/>
      <c r="V37" s="2" t="s">
        <v>242</v>
      </c>
      <c r="W37" s="2" t="s">
        <v>247</v>
      </c>
      <c r="X37" s="272">
        <v>0.48</v>
      </c>
      <c r="Z37" s="270"/>
      <c r="AC37" s="269"/>
      <c r="AF37" s="2" t="s">
        <v>242</v>
      </c>
      <c r="AG37" s="2" t="s">
        <v>247</v>
      </c>
      <c r="AH37" s="272">
        <v>0.48</v>
      </c>
      <c r="AJ37" s="270"/>
      <c r="AM37" s="269"/>
    </row>
    <row r="38" spans="1:39">
      <c r="I38" s="269"/>
      <c r="S38" s="269"/>
      <c r="AC38" s="269"/>
      <c r="AM38" s="269"/>
    </row>
    <row r="39" spans="1:39">
      <c r="A39" s="275">
        <v>1</v>
      </c>
      <c r="B39" s="255" t="s">
        <v>240</v>
      </c>
      <c r="C39" s="275" t="s">
        <v>239</v>
      </c>
      <c r="D39" s="138">
        <v>600</v>
      </c>
      <c r="F39" s="277">
        <f>CEILING(D40,0.01)</f>
        <v>0.64</v>
      </c>
      <c r="G39" s="260"/>
      <c r="H39" s="273">
        <f>4*($H$3+$H$2)/2/(PI()*D39/1000*D39/1000)</f>
        <v>1.7683882565766149</v>
      </c>
      <c r="I39" s="269">
        <f>(F39*H39*H39/2/9.81)*A39</f>
        <v>0.1020084656798558</v>
      </c>
      <c r="K39" s="275">
        <v>1</v>
      </c>
      <c r="L39" s="255" t="s">
        <v>240</v>
      </c>
      <c r="M39" s="275" t="s">
        <v>239</v>
      </c>
      <c r="N39" s="138">
        <v>600</v>
      </c>
      <c r="P39" s="277">
        <f>CEILING(N40,0.01)</f>
        <v>0.64</v>
      </c>
      <c r="Q39" s="260"/>
      <c r="R39" s="273">
        <f>4*($H$3+$H$2)/2/(PI()*N39/1000*N39/1000)</f>
        <v>1.7683882565766149</v>
      </c>
      <c r="S39" s="269">
        <f>(P39*R39*R39/2/9.81)*K39</f>
        <v>0.1020084656798558</v>
      </c>
      <c r="U39" s="275">
        <v>1</v>
      </c>
      <c r="V39" s="255" t="s">
        <v>240</v>
      </c>
      <c r="W39" s="275" t="s">
        <v>239</v>
      </c>
      <c r="X39" s="138">
        <v>600</v>
      </c>
      <c r="Z39" s="277">
        <f>CEILING(X40,0.01)</f>
        <v>0.64</v>
      </c>
      <c r="AA39" s="260"/>
      <c r="AB39" s="273">
        <f>4*($H$3+$H$2)/2/(PI()*X39/1000*X39/1000)</f>
        <v>1.7683882565766149</v>
      </c>
      <c r="AC39" s="269">
        <f>(Z39*AB39*AB39/2/9.81)*U39</f>
        <v>0.1020084656798558</v>
      </c>
      <c r="AE39" s="275">
        <v>1</v>
      </c>
      <c r="AF39" s="255" t="s">
        <v>240</v>
      </c>
      <c r="AG39" s="275" t="s">
        <v>239</v>
      </c>
      <c r="AH39" s="138">
        <v>600</v>
      </c>
      <c r="AJ39" s="277">
        <f>CEILING(AH40,0.01)</f>
        <v>0.64</v>
      </c>
      <c r="AK39" s="260"/>
      <c r="AL39" s="273">
        <f>4*($H$3+$H$2)/2/(PI()*AH39/1000*AH39/1000)</f>
        <v>1.7683882565766149</v>
      </c>
      <c r="AM39" s="269">
        <f>(AJ39*AL39*AL39/2/9.81)*AE39</f>
        <v>0.1020084656798558</v>
      </c>
    </row>
    <row r="40" spans="1:39">
      <c r="C40" s="26" t="s">
        <v>238</v>
      </c>
      <c r="D40" s="81">
        <v>0.64</v>
      </c>
      <c r="E40" s="41"/>
      <c r="I40" s="269"/>
      <c r="M40" s="26" t="s">
        <v>238</v>
      </c>
      <c r="N40" s="81">
        <v>0.64</v>
      </c>
      <c r="O40" s="41"/>
      <c r="S40" s="269"/>
      <c r="W40" s="26" t="s">
        <v>238</v>
      </c>
      <c r="X40" s="81">
        <v>0.64</v>
      </c>
      <c r="Y40" s="41"/>
      <c r="AC40" s="269"/>
      <c r="AG40" s="26" t="s">
        <v>238</v>
      </c>
      <c r="AH40" s="81">
        <v>0.64</v>
      </c>
      <c r="AI40" s="41"/>
      <c r="AM40" s="269"/>
    </row>
    <row r="42" spans="1:39">
      <c r="A42" s="2">
        <v>1</v>
      </c>
      <c r="B42" s="279" t="s">
        <v>252</v>
      </c>
      <c r="C42" s="275" t="s">
        <v>239</v>
      </c>
      <c r="D42" s="138">
        <v>600</v>
      </c>
      <c r="E42" s="2" t="s">
        <v>447</v>
      </c>
      <c r="F42" s="277">
        <f>CEILING(D43,0.01)</f>
        <v>0.45</v>
      </c>
      <c r="H42" s="273">
        <f>4*($H$3+$H$2)/2/(PI()*D42/1000*D42/1000)</f>
        <v>1.7683882565766149</v>
      </c>
      <c r="I42" s="269">
        <f>F42*H42*H42/2/9.81*A42</f>
        <v>7.1724702431148618E-2</v>
      </c>
      <c r="K42" s="2">
        <v>1</v>
      </c>
      <c r="L42" s="279" t="s">
        <v>252</v>
      </c>
      <c r="M42" s="275" t="s">
        <v>239</v>
      </c>
      <c r="N42" s="138">
        <v>600</v>
      </c>
      <c r="O42" s="2" t="s">
        <v>447</v>
      </c>
      <c r="P42" s="277">
        <f>CEILING(N43,0.01)</f>
        <v>0.45</v>
      </c>
      <c r="R42" s="273">
        <f>4*($H$3+$H$2)/2/(PI()*N42/1000*N42/1000)</f>
        <v>1.7683882565766149</v>
      </c>
      <c r="S42" s="269">
        <f>P42*R42*R42/2/9.81*K42</f>
        <v>7.1724702431148618E-2</v>
      </c>
      <c r="U42" s="2">
        <v>1</v>
      </c>
      <c r="V42" s="279" t="s">
        <v>252</v>
      </c>
      <c r="W42" s="275" t="s">
        <v>239</v>
      </c>
      <c r="X42" s="138">
        <v>600</v>
      </c>
      <c r="Y42" s="2" t="s">
        <v>447</v>
      </c>
      <c r="Z42" s="277">
        <f>CEILING(X43,0.01)</f>
        <v>0.45</v>
      </c>
      <c r="AB42" s="273">
        <f>4*($H$3+$H$2)/2/(PI()*X42/1000*X42/1000)</f>
        <v>1.7683882565766149</v>
      </c>
      <c r="AC42" s="269">
        <f>Z42*AB42*AB42/2/9.81*U42</f>
        <v>7.1724702431148618E-2</v>
      </c>
      <c r="AE42" s="2">
        <v>1</v>
      </c>
      <c r="AF42" s="279" t="s">
        <v>252</v>
      </c>
      <c r="AG42" s="275" t="s">
        <v>239</v>
      </c>
      <c r="AH42" s="138">
        <v>600</v>
      </c>
      <c r="AI42" s="2" t="s">
        <v>447</v>
      </c>
      <c r="AJ42" s="277">
        <f>CEILING(AH43,0.01)</f>
        <v>0.45</v>
      </c>
      <c r="AL42" s="273">
        <f>4*($H$3+$H$2)/2/(PI()*AH42/1000*AH42/1000)</f>
        <v>1.7683882565766149</v>
      </c>
      <c r="AM42" s="269">
        <f>AJ42*AL42*AL42/2/9.81*AE42</f>
        <v>7.1724702431148618E-2</v>
      </c>
    </row>
    <row r="43" spans="1:39">
      <c r="B43" s="2" t="s">
        <v>242</v>
      </c>
      <c r="C43" s="2" t="s">
        <v>241</v>
      </c>
      <c r="D43" s="271">
        <v>0.45</v>
      </c>
      <c r="F43" s="274"/>
      <c r="I43" s="269"/>
      <c r="L43" s="2" t="s">
        <v>242</v>
      </c>
      <c r="M43" s="2" t="s">
        <v>241</v>
      </c>
      <c r="N43" s="271">
        <v>0.45</v>
      </c>
      <c r="P43" s="274"/>
      <c r="S43" s="269"/>
      <c r="V43" s="2" t="s">
        <v>242</v>
      </c>
      <c r="W43" s="2" t="s">
        <v>241</v>
      </c>
      <c r="X43" s="271">
        <v>0.45</v>
      </c>
      <c r="Z43" s="274"/>
      <c r="AC43" s="269"/>
      <c r="AF43" s="2" t="s">
        <v>242</v>
      </c>
      <c r="AG43" s="2" t="s">
        <v>241</v>
      </c>
      <c r="AH43" s="271">
        <v>0.45</v>
      </c>
      <c r="AJ43" s="274"/>
      <c r="AM43" s="269"/>
    </row>
    <row r="45" spans="1:39">
      <c r="A45" s="26">
        <v>1</v>
      </c>
      <c r="B45" s="255" t="s">
        <v>448</v>
      </c>
      <c r="C45" s="275" t="s">
        <v>251</v>
      </c>
      <c r="D45" s="138">
        <v>600</v>
      </c>
      <c r="E45" s="2" t="s">
        <v>248</v>
      </c>
      <c r="F45" s="270">
        <f>CEILING(D46,0.01)</f>
        <v>0.05</v>
      </c>
      <c r="G45" s="26"/>
      <c r="H45" s="273">
        <f>4*($H$3+$H$2)/2/(PI()*D45/1000*D45/1000)</f>
        <v>1.7683882565766149</v>
      </c>
      <c r="I45" s="278">
        <f>F45*H45*H45/2/9.81*A45</f>
        <v>7.9694113812387359E-3</v>
      </c>
      <c r="K45" s="26">
        <v>1</v>
      </c>
      <c r="L45" s="255" t="s">
        <v>448</v>
      </c>
      <c r="M45" s="275" t="s">
        <v>251</v>
      </c>
      <c r="N45" s="138">
        <v>600</v>
      </c>
      <c r="O45" s="2" t="s">
        <v>248</v>
      </c>
      <c r="P45" s="270">
        <f>CEILING(N46,0.01)</f>
        <v>0.05</v>
      </c>
      <c r="Q45" s="26"/>
      <c r="R45" s="273">
        <f>4*($H$3+$H$2)/2/(PI()*N45/1000*N45/1000)</f>
        <v>1.7683882565766149</v>
      </c>
      <c r="S45" s="278">
        <f>P45*R45*R45/2/9.81*K45</f>
        <v>7.9694113812387359E-3</v>
      </c>
      <c r="U45" s="26">
        <v>1</v>
      </c>
      <c r="V45" s="255" t="s">
        <v>448</v>
      </c>
      <c r="W45" s="275" t="s">
        <v>251</v>
      </c>
      <c r="X45" s="138">
        <v>600</v>
      </c>
      <c r="Y45" s="2" t="s">
        <v>248</v>
      </c>
      <c r="Z45" s="270">
        <f>CEILING(X46,0.01)</f>
        <v>0.05</v>
      </c>
      <c r="AA45" s="26"/>
      <c r="AB45" s="273">
        <f>4*($H$3+$H$2)/2/(PI()*X45/1000*X45/1000)</f>
        <v>1.7683882565766149</v>
      </c>
      <c r="AC45" s="278">
        <f>Z45*AB45*AB45/2/9.81*U45</f>
        <v>7.9694113812387359E-3</v>
      </c>
      <c r="AE45" s="26">
        <v>1</v>
      </c>
      <c r="AF45" s="255" t="s">
        <v>448</v>
      </c>
      <c r="AG45" s="275" t="s">
        <v>251</v>
      </c>
      <c r="AH45" s="138">
        <v>600</v>
      </c>
      <c r="AI45" s="2" t="s">
        <v>248</v>
      </c>
      <c r="AJ45" s="270">
        <f>CEILING(AH46,0.01)</f>
        <v>0.05</v>
      </c>
      <c r="AK45" s="26"/>
      <c r="AL45" s="273">
        <f>4*($H$3+$H$2)/2/(PI()*AH45/1000*AH45/1000)</f>
        <v>1.7683882565766149</v>
      </c>
      <c r="AM45" s="278">
        <f>AJ45*AL45*AL45/2/9.81*AE45</f>
        <v>7.9694113812387359E-3</v>
      </c>
    </row>
    <row r="46" spans="1:39">
      <c r="B46" s="2" t="s">
        <v>242</v>
      </c>
      <c r="C46" s="2" t="s">
        <v>247</v>
      </c>
      <c r="D46" s="272">
        <v>0.05</v>
      </c>
      <c r="F46" s="270"/>
      <c r="I46" s="269"/>
      <c r="L46" s="2" t="s">
        <v>242</v>
      </c>
      <c r="M46" s="2" t="s">
        <v>247</v>
      </c>
      <c r="N46" s="272">
        <v>0.05</v>
      </c>
      <c r="P46" s="270"/>
      <c r="S46" s="269"/>
      <c r="V46" s="2" t="s">
        <v>242</v>
      </c>
      <c r="W46" s="2" t="s">
        <v>247</v>
      </c>
      <c r="X46" s="272">
        <v>0.05</v>
      </c>
      <c r="Z46" s="270"/>
      <c r="AC46" s="269"/>
      <c r="AF46" s="2" t="s">
        <v>242</v>
      </c>
      <c r="AG46" s="2" t="s">
        <v>247</v>
      </c>
      <c r="AH46" s="272">
        <v>0.05</v>
      </c>
      <c r="AJ46" s="270"/>
      <c r="AM46" s="269"/>
    </row>
    <row r="47" spans="1:39">
      <c r="A47" s="26"/>
      <c r="B47" s="280"/>
      <c r="E47" s="41"/>
      <c r="F47" s="274"/>
      <c r="G47" s="26"/>
      <c r="H47" s="273"/>
      <c r="I47" s="278"/>
      <c r="K47" s="26"/>
      <c r="L47" s="280"/>
      <c r="O47" s="41"/>
      <c r="P47" s="274"/>
      <c r="Q47" s="26"/>
      <c r="R47" s="273"/>
      <c r="S47" s="278"/>
      <c r="U47" s="26"/>
      <c r="V47" s="280"/>
      <c r="Y47" s="41"/>
      <c r="Z47" s="274"/>
      <c r="AA47" s="26"/>
      <c r="AB47" s="273"/>
      <c r="AC47" s="278"/>
      <c r="AE47" s="26"/>
      <c r="AF47" s="280"/>
      <c r="AI47" s="41"/>
      <c r="AJ47" s="274"/>
      <c r="AK47" s="26"/>
      <c r="AL47" s="273"/>
      <c r="AM47" s="278"/>
    </row>
    <row r="48" spans="1:39">
      <c r="A48" s="2">
        <v>1</v>
      </c>
      <c r="B48" s="279" t="s">
        <v>252</v>
      </c>
      <c r="C48" s="275" t="s">
        <v>239</v>
      </c>
      <c r="D48" s="138">
        <v>800</v>
      </c>
      <c r="E48" s="2" t="s">
        <v>249</v>
      </c>
      <c r="F48" s="277">
        <f>CEILING(D49,0.01)</f>
        <v>0.8</v>
      </c>
      <c r="H48" s="273">
        <f>4*($H$3+$H$2)/(PI()*D48/1000*D48/1000)</f>
        <v>1.9894367886486917</v>
      </c>
      <c r="I48" s="269">
        <f>F48*H48*H48/2/9.81*A48</f>
        <v>0.16138058047008438</v>
      </c>
      <c r="K48" s="2">
        <v>1</v>
      </c>
      <c r="L48" s="279" t="s">
        <v>252</v>
      </c>
      <c r="M48" s="275" t="s">
        <v>239</v>
      </c>
      <c r="N48" s="138">
        <v>800</v>
      </c>
      <c r="O48" s="2" t="s">
        <v>249</v>
      </c>
      <c r="P48" s="277">
        <f>CEILING(N49,0.01)</f>
        <v>0.8</v>
      </c>
      <c r="R48" s="273">
        <f>4*($H$3+$H$2)/(PI()*N48/1000*N48/1000)</f>
        <v>1.9894367886486917</v>
      </c>
      <c r="S48" s="269">
        <f>P48*R48*R48/2/9.81*K48</f>
        <v>0.16138058047008438</v>
      </c>
      <c r="U48" s="2">
        <v>1</v>
      </c>
      <c r="V48" s="279" t="s">
        <v>252</v>
      </c>
      <c r="W48" s="275" t="s">
        <v>239</v>
      </c>
      <c r="X48" s="138">
        <v>800</v>
      </c>
      <c r="Y48" s="2" t="s">
        <v>249</v>
      </c>
      <c r="Z48" s="277">
        <f>CEILING(X49,0.01)</f>
        <v>0.8</v>
      </c>
      <c r="AB48" s="273">
        <f>4*($H$3+$H$2)/(PI()*X48/1000*X48/1000)</f>
        <v>1.9894367886486917</v>
      </c>
      <c r="AC48" s="269">
        <f>Z48*AB48*AB48/2/9.81*U48</f>
        <v>0.16138058047008438</v>
      </c>
      <c r="AE48" s="2">
        <v>1</v>
      </c>
      <c r="AF48" s="279" t="s">
        <v>252</v>
      </c>
      <c r="AG48" s="275" t="s">
        <v>239</v>
      </c>
      <c r="AH48" s="138">
        <v>800</v>
      </c>
      <c r="AI48" s="2" t="s">
        <v>249</v>
      </c>
      <c r="AJ48" s="277">
        <f>CEILING(AH49,0.01)</f>
        <v>0.8</v>
      </c>
      <c r="AL48" s="273">
        <f>4*($H$3+$H$2)/(PI()*AH48/1000*AH48/1000)</f>
        <v>1.9894367886486917</v>
      </c>
      <c r="AM48" s="269">
        <f>AJ48*AL48*AL48/2/9.81*AE48</f>
        <v>0.16138058047008438</v>
      </c>
    </row>
    <row r="49" spans="1:39">
      <c r="B49" s="2" t="s">
        <v>242</v>
      </c>
      <c r="C49" s="2" t="s">
        <v>241</v>
      </c>
      <c r="D49" s="271">
        <v>0.8</v>
      </c>
      <c r="F49" s="274"/>
      <c r="I49" s="269"/>
      <c r="L49" s="2" t="s">
        <v>242</v>
      </c>
      <c r="M49" s="2" t="s">
        <v>241</v>
      </c>
      <c r="N49" s="271">
        <v>0.8</v>
      </c>
      <c r="P49" s="274"/>
      <c r="S49" s="269"/>
      <c r="V49" s="2" t="s">
        <v>242</v>
      </c>
      <c r="W49" s="2" t="s">
        <v>241</v>
      </c>
      <c r="X49" s="271">
        <v>0.8</v>
      </c>
      <c r="Z49" s="274"/>
      <c r="AC49" s="269"/>
      <c r="AF49" s="2" t="s">
        <v>242</v>
      </c>
      <c r="AG49" s="2" t="s">
        <v>241</v>
      </c>
      <c r="AH49" s="271">
        <v>0.8</v>
      </c>
      <c r="AJ49" s="274"/>
      <c r="AM49" s="269"/>
    </row>
    <row r="50" spans="1:39">
      <c r="D50" s="272"/>
      <c r="F50" s="277"/>
      <c r="I50" s="269"/>
      <c r="N50" s="272"/>
      <c r="P50" s="277"/>
      <c r="S50" s="269"/>
      <c r="X50" s="272"/>
      <c r="Z50" s="277"/>
      <c r="AC50" s="269"/>
      <c r="AH50" s="272"/>
      <c r="AJ50" s="277"/>
      <c r="AM50" s="269"/>
    </row>
    <row r="51" spans="1:39">
      <c r="A51" s="275">
        <v>7</v>
      </c>
      <c r="B51" s="279" t="s">
        <v>244</v>
      </c>
      <c r="C51" s="275" t="s">
        <v>239</v>
      </c>
      <c r="D51" s="138">
        <v>800</v>
      </c>
      <c r="E51" s="2" t="s">
        <v>243</v>
      </c>
      <c r="F51" s="277">
        <f>CEILING(D52,0.01)</f>
        <v>0.06</v>
      </c>
      <c r="H51" s="273">
        <f>4*($H$3+$H$2)/(PI()*D51/1000*D51/1000)</f>
        <v>1.9894367886486917</v>
      </c>
      <c r="I51" s="269">
        <f>F51*H51*H51/2/9.81*A51</f>
        <v>8.472480474679428E-2</v>
      </c>
      <c r="K51" s="275">
        <v>12</v>
      </c>
      <c r="L51" s="279" t="s">
        <v>244</v>
      </c>
      <c r="M51" s="275" t="s">
        <v>239</v>
      </c>
      <c r="N51" s="138">
        <v>800</v>
      </c>
      <c r="O51" s="2" t="s">
        <v>243</v>
      </c>
      <c r="P51" s="277">
        <f>CEILING(N52,0.01)</f>
        <v>0.06</v>
      </c>
      <c r="R51" s="273">
        <f>4*($H$3+$H$2)/(PI()*N51/1000*N51/1000)</f>
        <v>1.9894367886486917</v>
      </c>
      <c r="S51" s="269">
        <f>P51*R51*R51/2/9.81*K51</f>
        <v>0.14524252242307592</v>
      </c>
      <c r="U51" s="275">
        <v>7</v>
      </c>
      <c r="V51" s="279" t="s">
        <v>244</v>
      </c>
      <c r="W51" s="275" t="s">
        <v>239</v>
      </c>
      <c r="X51" s="138">
        <v>800</v>
      </c>
      <c r="Y51" s="2" t="s">
        <v>243</v>
      </c>
      <c r="Z51" s="277">
        <f>CEILING(X52,0.01)</f>
        <v>0.06</v>
      </c>
      <c r="AB51" s="273">
        <f>4*($H$3+$H$2)/(PI()*X51/1000*X51/1000)</f>
        <v>1.9894367886486917</v>
      </c>
      <c r="AC51" s="269">
        <f>Z51*AB51*AB51/2/9.81*U51</f>
        <v>8.472480474679428E-2</v>
      </c>
      <c r="AE51" s="275">
        <v>12</v>
      </c>
      <c r="AF51" s="279" t="s">
        <v>244</v>
      </c>
      <c r="AG51" s="275" t="s">
        <v>239</v>
      </c>
      <c r="AH51" s="138">
        <v>800</v>
      </c>
      <c r="AI51" s="2" t="s">
        <v>243</v>
      </c>
      <c r="AJ51" s="277">
        <f>CEILING(AH52,0.01)</f>
        <v>0.06</v>
      </c>
      <c r="AL51" s="273">
        <f>4*($H$3+$H$2)/(PI()*AH51/1000*AH51/1000)</f>
        <v>1.9894367886486917</v>
      </c>
      <c r="AM51" s="269">
        <f>AJ51*AL51*AL51/2/9.81*AE51</f>
        <v>0.14524252242307592</v>
      </c>
    </row>
    <row r="52" spans="1:39">
      <c r="B52" s="2" t="s">
        <v>242</v>
      </c>
      <c r="C52" s="2" t="s">
        <v>241</v>
      </c>
      <c r="D52" s="271">
        <v>0.06</v>
      </c>
      <c r="F52" s="274"/>
      <c r="I52" s="269"/>
      <c r="L52" s="2" t="s">
        <v>242</v>
      </c>
      <c r="M52" s="2" t="s">
        <v>241</v>
      </c>
      <c r="N52" s="271">
        <v>0.06</v>
      </c>
      <c r="P52" s="274"/>
      <c r="S52" s="269"/>
      <c r="V52" s="2" t="s">
        <v>242</v>
      </c>
      <c r="W52" s="2" t="s">
        <v>241</v>
      </c>
      <c r="X52" s="271">
        <v>0.06</v>
      </c>
      <c r="Z52" s="274"/>
      <c r="AC52" s="269"/>
      <c r="AF52" s="2" t="s">
        <v>242</v>
      </c>
      <c r="AG52" s="2" t="s">
        <v>241</v>
      </c>
      <c r="AH52" s="271">
        <v>0.06</v>
      </c>
      <c r="AJ52" s="274"/>
      <c r="AM52" s="269"/>
    </row>
    <row r="53" spans="1:39">
      <c r="D53" s="272"/>
      <c r="F53" s="277"/>
      <c r="I53" s="269"/>
      <c r="N53" s="272"/>
      <c r="P53" s="277"/>
      <c r="S53" s="269"/>
      <c r="X53" s="272"/>
      <c r="Z53" s="277"/>
      <c r="AC53" s="269"/>
      <c r="AH53" s="272"/>
      <c r="AJ53" s="277"/>
      <c r="AM53" s="269"/>
    </row>
    <row r="54" spans="1:39">
      <c r="A54" s="26">
        <v>1</v>
      </c>
      <c r="B54" s="255" t="s">
        <v>250</v>
      </c>
      <c r="C54" s="275" t="s">
        <v>251</v>
      </c>
      <c r="D54" s="138">
        <v>800</v>
      </c>
      <c r="E54" s="2" t="s">
        <v>249</v>
      </c>
      <c r="F54" s="270">
        <f>CEILING(D55,0.01)</f>
        <v>0.6</v>
      </c>
      <c r="H54" s="273">
        <f>4*H3/(PI()*D54/1000*D54/1000)</f>
        <v>1.5915494309189533</v>
      </c>
      <c r="I54" s="269">
        <f>F54*H54*H54/2/9.81*A54</f>
        <v>7.7462678625640491E-2</v>
      </c>
      <c r="K54" s="26">
        <v>1</v>
      </c>
      <c r="L54" s="255" t="s">
        <v>250</v>
      </c>
      <c r="M54" s="275" t="s">
        <v>251</v>
      </c>
      <c r="N54" s="138">
        <v>800</v>
      </c>
      <c r="O54" s="2" t="s">
        <v>249</v>
      </c>
      <c r="P54" s="270">
        <f>CEILING(N55,0.01)</f>
        <v>0.6</v>
      </c>
      <c r="R54" s="273">
        <f>4*R3/(PI()*N54/1000*N54/1000)</f>
        <v>1.5915494309189533</v>
      </c>
      <c r="S54" s="269">
        <f>P54*R54*R54/2/9.81*K54</f>
        <v>7.7462678625640491E-2</v>
      </c>
      <c r="U54" s="26">
        <v>1</v>
      </c>
      <c r="V54" s="255" t="s">
        <v>250</v>
      </c>
      <c r="W54" s="275" t="s">
        <v>251</v>
      </c>
      <c r="X54" s="138">
        <v>500</v>
      </c>
      <c r="Y54" s="2" t="s">
        <v>249</v>
      </c>
      <c r="Z54" s="270">
        <f>CEILING(X55,0.01)</f>
        <v>0.6</v>
      </c>
      <c r="AB54" s="273">
        <f>4*AB2/(PI()*X54/1000*X54/1000)</f>
        <v>1.0185916357881302</v>
      </c>
      <c r="AC54" s="269">
        <f>Z54*AB54*AB54/2/9.81*U54</f>
        <v>3.1728713165062344E-2</v>
      </c>
      <c r="AE54" s="26">
        <v>1</v>
      </c>
      <c r="AF54" s="255" t="s">
        <v>250</v>
      </c>
      <c r="AG54" s="275" t="s">
        <v>251</v>
      </c>
      <c r="AH54" s="138">
        <v>800</v>
      </c>
      <c r="AI54" s="2" t="s">
        <v>249</v>
      </c>
      <c r="AJ54" s="270">
        <f>CEILING(AH55,0.01)</f>
        <v>0.6</v>
      </c>
      <c r="AL54" s="273">
        <f>4*AL3/(PI()*AH54/1000*AH54/1000)</f>
        <v>1.5915494309189533</v>
      </c>
      <c r="AM54" s="269">
        <f>AJ54*AL54*AL54/2/9.81*AE54</f>
        <v>7.7462678625640491E-2</v>
      </c>
    </row>
    <row r="55" spans="1:39">
      <c r="B55" s="2" t="s">
        <v>242</v>
      </c>
      <c r="C55" s="2" t="s">
        <v>247</v>
      </c>
      <c r="D55" s="272">
        <v>0.6</v>
      </c>
      <c r="F55" s="270"/>
      <c r="I55" s="269"/>
      <c r="L55" s="2" t="s">
        <v>242</v>
      </c>
      <c r="M55" s="2" t="s">
        <v>247</v>
      </c>
      <c r="N55" s="272">
        <v>0.6</v>
      </c>
      <c r="P55" s="270"/>
      <c r="S55" s="269"/>
      <c r="V55" s="2" t="s">
        <v>242</v>
      </c>
      <c r="W55" s="2" t="s">
        <v>247</v>
      </c>
      <c r="X55" s="272">
        <v>0.6</v>
      </c>
      <c r="Z55" s="270"/>
      <c r="AC55" s="269"/>
      <c r="AF55" s="2" t="s">
        <v>242</v>
      </c>
      <c r="AG55" s="2" t="s">
        <v>247</v>
      </c>
      <c r="AH55" s="272">
        <v>0.6</v>
      </c>
      <c r="AJ55" s="270"/>
      <c r="AM55" s="269"/>
    </row>
    <row r="56" spans="1:39">
      <c r="F56" s="270"/>
      <c r="I56" s="269"/>
      <c r="P56" s="270"/>
      <c r="S56" s="269"/>
      <c r="Z56" s="270"/>
      <c r="AC56" s="269"/>
      <c r="AJ56" s="270"/>
      <c r="AM56" s="269"/>
    </row>
    <row r="57" spans="1:39">
      <c r="A57" s="2">
        <v>1</v>
      </c>
      <c r="B57" s="255" t="s">
        <v>246</v>
      </c>
      <c r="C57" s="275" t="s">
        <v>251</v>
      </c>
      <c r="D57" s="138">
        <v>600</v>
      </c>
      <c r="E57" s="275"/>
      <c r="F57" s="274">
        <f>CEILING(D58,0.01)</f>
        <v>0.06</v>
      </c>
      <c r="G57" s="260"/>
      <c r="H57" s="273">
        <f>4*$H$3/(PI()*D57/1000*D57/1000)</f>
        <v>2.8294212105225838</v>
      </c>
      <c r="I57" s="269">
        <f>(F57*H57*H57/2/9.81)*A57</f>
        <v>2.448203176316539E-2</v>
      </c>
      <c r="K57" s="2">
        <v>1</v>
      </c>
      <c r="L57" s="255" t="s">
        <v>246</v>
      </c>
      <c r="M57" s="275" t="s">
        <v>251</v>
      </c>
      <c r="N57" s="138">
        <v>600</v>
      </c>
      <c r="O57" s="275"/>
      <c r="P57" s="274">
        <f>CEILING(N58,0.01)</f>
        <v>0.06</v>
      </c>
      <c r="Q57" s="260"/>
      <c r="R57" s="273">
        <f>4*$R$3/(PI()*N57/1000*N57/1000)</f>
        <v>2.8294212105225838</v>
      </c>
      <c r="S57" s="269">
        <f>(P57*R57*R57/2/9.81)*K57</f>
        <v>2.448203176316539E-2</v>
      </c>
      <c r="U57" s="2">
        <v>1</v>
      </c>
      <c r="V57" s="255" t="s">
        <v>453</v>
      </c>
      <c r="W57" s="275" t="s">
        <v>452</v>
      </c>
      <c r="X57" s="138">
        <v>500</v>
      </c>
      <c r="Y57" s="275"/>
      <c r="Z57" s="274">
        <f>CEILING(X58,0.01)</f>
        <v>5</v>
      </c>
      <c r="AA57" s="260"/>
      <c r="AB57" s="273">
        <f>4*$AB$2/(PI()*X57/1000*X57/1000)</f>
        <v>1.0185916357881302</v>
      </c>
      <c r="AC57" s="269">
        <f>(Z57*AB57*AB57/2/9.81)*U57</f>
        <v>0.26440594304218623</v>
      </c>
      <c r="AE57" s="2">
        <v>1</v>
      </c>
      <c r="AF57" s="255" t="s">
        <v>453</v>
      </c>
      <c r="AG57" s="275" t="s">
        <v>452</v>
      </c>
      <c r="AH57" s="138">
        <v>500</v>
      </c>
      <c r="AI57" s="275"/>
      <c r="AJ57" s="274">
        <f>CEILING(AH58,0.01)</f>
        <v>5</v>
      </c>
      <c r="AK57" s="260"/>
      <c r="AL57" s="273">
        <f>4*$AB$2/(PI()*AH57/1000*AH57/1000)</f>
        <v>1.0185916357881302</v>
      </c>
      <c r="AM57" s="269">
        <f>(AJ57*AL57*AL57/2/9.81)*AE57</f>
        <v>0.26440594304218623</v>
      </c>
    </row>
    <row r="58" spans="1:39">
      <c r="B58" s="2" t="s">
        <v>242</v>
      </c>
      <c r="C58" s="2" t="s">
        <v>245</v>
      </c>
      <c r="D58" s="272">
        <v>0.06</v>
      </c>
      <c r="F58" s="270"/>
      <c r="I58" s="278"/>
      <c r="L58" s="2" t="s">
        <v>242</v>
      </c>
      <c r="M58" s="2" t="s">
        <v>245</v>
      </c>
      <c r="N58" s="272">
        <v>0.06</v>
      </c>
      <c r="P58" s="270"/>
      <c r="S58" s="278"/>
      <c r="V58" s="2" t="s">
        <v>242</v>
      </c>
      <c r="W58" s="2" t="s">
        <v>245</v>
      </c>
      <c r="X58" s="272">
        <v>5</v>
      </c>
      <c r="Z58" s="270"/>
      <c r="AC58" s="278"/>
      <c r="AF58" s="2" t="s">
        <v>242</v>
      </c>
      <c r="AG58" s="2" t="s">
        <v>245</v>
      </c>
      <c r="AH58" s="272">
        <v>5</v>
      </c>
      <c r="AJ58" s="270"/>
      <c r="AM58" s="278"/>
    </row>
    <row r="60" spans="1:39">
      <c r="A60" s="26">
        <v>1</v>
      </c>
      <c r="B60" s="255" t="s">
        <v>240</v>
      </c>
      <c r="C60" s="275" t="s">
        <v>239</v>
      </c>
      <c r="D60" s="138">
        <v>600</v>
      </c>
      <c r="F60" s="270">
        <f>CEILING(D61,0.01)</f>
        <v>0.32</v>
      </c>
      <c r="G60" s="26"/>
      <c r="H60" s="273">
        <f>4*H3/(PI()*D60/1000*D60/1000)</f>
        <v>2.8294212105225838</v>
      </c>
      <c r="I60" s="269">
        <f>F60*H60*H60/2/9.81*A60</f>
        <v>0.13057083607021544</v>
      </c>
      <c r="K60" s="26">
        <v>1</v>
      </c>
      <c r="L60" s="255" t="s">
        <v>240</v>
      </c>
      <c r="M60" s="275" t="s">
        <v>239</v>
      </c>
      <c r="N60" s="138">
        <v>600</v>
      </c>
      <c r="P60" s="270">
        <f>CEILING(N61,0.01)</f>
        <v>0.32</v>
      </c>
      <c r="Q60" s="26"/>
      <c r="R60" s="273">
        <f>4*R3/(PI()*N60/1000*N60/1000)</f>
        <v>2.8294212105225838</v>
      </c>
      <c r="S60" s="269">
        <f>P60*R60*R60/2/9.81*K60</f>
        <v>0.13057083607021544</v>
      </c>
      <c r="U60" s="2">
        <v>1</v>
      </c>
      <c r="V60" s="255" t="s">
        <v>246</v>
      </c>
      <c r="W60" s="275" t="s">
        <v>452</v>
      </c>
      <c r="X60" s="138">
        <v>400</v>
      </c>
      <c r="Y60" s="275"/>
      <c r="Z60" s="274">
        <f>CEILING(X61,0.01)</f>
        <v>0.1</v>
      </c>
      <c r="AA60" s="260"/>
      <c r="AB60" s="273">
        <f>4*$AB$2/(PI()*X60/1000*X60/1000)</f>
        <v>1.5915494309189533</v>
      </c>
      <c r="AC60" s="269">
        <f>(Z60*AB60*AB60/2/9.81)*U60</f>
        <v>1.291044643760675E-2</v>
      </c>
      <c r="AE60" s="2">
        <v>1</v>
      </c>
      <c r="AF60" s="255" t="s">
        <v>246</v>
      </c>
      <c r="AG60" s="275" t="s">
        <v>452</v>
      </c>
      <c r="AH60" s="138">
        <v>400</v>
      </c>
      <c r="AI60" s="275"/>
      <c r="AJ60" s="274">
        <f>CEILING(AH61,0.01)</f>
        <v>0.1</v>
      </c>
      <c r="AK60" s="260"/>
      <c r="AL60" s="273">
        <f>4*$AB$2/(PI()*AH60/1000*AH60/1000)</f>
        <v>1.5915494309189533</v>
      </c>
      <c r="AM60" s="269">
        <f>(AJ60*AL60*AL60/2/9.81)*AE60</f>
        <v>1.291044643760675E-2</v>
      </c>
    </row>
    <row r="61" spans="1:39">
      <c r="C61" s="26" t="s">
        <v>238</v>
      </c>
      <c r="D61" s="81">
        <v>0.32</v>
      </c>
      <c r="E61" s="41"/>
      <c r="F61" s="270"/>
      <c r="I61" s="269"/>
      <c r="M61" s="26" t="s">
        <v>238</v>
      </c>
      <c r="N61" s="81">
        <v>0.32</v>
      </c>
      <c r="O61" s="41"/>
      <c r="P61" s="270"/>
      <c r="S61" s="269"/>
      <c r="V61" s="2" t="s">
        <v>242</v>
      </c>
      <c r="W61" s="2" t="s">
        <v>245</v>
      </c>
      <c r="X61" s="272">
        <v>0.1</v>
      </c>
      <c r="Z61" s="270"/>
      <c r="AC61" s="278"/>
      <c r="AF61" s="2" t="s">
        <v>242</v>
      </c>
      <c r="AG61" s="2" t="s">
        <v>245</v>
      </c>
      <c r="AH61" s="272">
        <v>0.1</v>
      </c>
      <c r="AJ61" s="270"/>
      <c r="AM61" s="278"/>
    </row>
    <row r="63" spans="1:39">
      <c r="U63" s="26">
        <v>1</v>
      </c>
      <c r="V63" s="255" t="s">
        <v>240</v>
      </c>
      <c r="W63" s="275" t="s">
        <v>239</v>
      </c>
      <c r="X63" s="138">
        <v>400</v>
      </c>
      <c r="Z63" s="270">
        <f>CEILING(X64,0.01)</f>
        <v>0.64</v>
      </c>
      <c r="AA63" s="26"/>
      <c r="AB63" s="273">
        <f>4*AB2/(PI()*X63/1000*X63/1000)</f>
        <v>1.5915494309189533</v>
      </c>
      <c r="AC63" s="269">
        <f>Z63*AB63*AB63/2/9.81*U63</f>
        <v>8.262685720068319E-2</v>
      </c>
      <c r="AE63" s="26">
        <v>1</v>
      </c>
      <c r="AF63" s="255" t="s">
        <v>240</v>
      </c>
      <c r="AG63" s="275" t="s">
        <v>239</v>
      </c>
      <c r="AH63" s="138">
        <v>400</v>
      </c>
      <c r="AJ63" s="270">
        <f>CEILING(AH64,0.01)</f>
        <v>0.64</v>
      </c>
      <c r="AK63" s="26"/>
      <c r="AL63" s="273">
        <f>4*AL2/(PI()*AH63/1000*AH63/1000)</f>
        <v>1.5915494309189533</v>
      </c>
      <c r="AM63" s="269">
        <f>AJ63*AL63*AL63/2/9.81*AE63</f>
        <v>8.262685720068319E-2</v>
      </c>
    </row>
    <row r="64" spans="1:39">
      <c r="W64" s="26" t="s">
        <v>238</v>
      </c>
      <c r="X64" s="81">
        <v>0.64</v>
      </c>
      <c r="Y64" s="41"/>
      <c r="Z64" s="270"/>
      <c r="AC64" s="269"/>
      <c r="AG64" s="26" t="s">
        <v>238</v>
      </c>
      <c r="AH64" s="81">
        <v>0.64</v>
      </c>
      <c r="AI64" s="41"/>
      <c r="AJ64" s="270"/>
      <c r="AM64" s="269"/>
    </row>
    <row r="66" spans="1:39" ht="15">
      <c r="B66" s="261" t="s">
        <v>237</v>
      </c>
      <c r="L66" s="261" t="s">
        <v>237</v>
      </c>
      <c r="V66" s="261" t="s">
        <v>237</v>
      </c>
      <c r="AF66" s="261" t="s">
        <v>237</v>
      </c>
    </row>
    <row r="67" spans="1:39" s="296" customFormat="1" ht="15">
      <c r="A67" s="2" t="s">
        <v>236</v>
      </c>
      <c r="B67" s="2">
        <v>800</v>
      </c>
      <c r="C67" s="2">
        <v>800</v>
      </c>
      <c r="D67" s="2"/>
      <c r="E67" s="2"/>
      <c r="F67" s="2">
        <v>600</v>
      </c>
      <c r="G67" s="2"/>
      <c r="H67" s="2" t="s">
        <v>235</v>
      </c>
      <c r="I67" s="183"/>
      <c r="J67" s="2"/>
      <c r="K67" s="2" t="s">
        <v>236</v>
      </c>
      <c r="L67" s="2">
        <v>800</v>
      </c>
      <c r="M67" s="2">
        <v>800</v>
      </c>
      <c r="N67" s="2"/>
      <c r="O67" s="2">
        <v>400</v>
      </c>
      <c r="P67" s="2">
        <v>600</v>
      </c>
      <c r="Q67" s="2"/>
      <c r="R67" s="2" t="s">
        <v>235</v>
      </c>
      <c r="S67" s="183"/>
      <c r="U67" s="2" t="s">
        <v>236</v>
      </c>
      <c r="V67" s="2">
        <v>800</v>
      </c>
      <c r="W67" s="2">
        <v>800</v>
      </c>
      <c r="X67" s="2"/>
      <c r="Y67" s="2"/>
      <c r="Z67" s="2">
        <v>500</v>
      </c>
      <c r="AA67" s="2"/>
      <c r="AB67" s="2" t="s">
        <v>235</v>
      </c>
      <c r="AC67" s="183"/>
      <c r="AE67" s="2" t="s">
        <v>236</v>
      </c>
      <c r="AF67" s="2">
        <v>800</v>
      </c>
      <c r="AG67" s="2">
        <v>800</v>
      </c>
      <c r="AH67" s="2"/>
      <c r="AI67" s="2">
        <v>400</v>
      </c>
      <c r="AJ67" s="2">
        <v>600</v>
      </c>
      <c r="AK67" s="2"/>
      <c r="AL67" s="2" t="s">
        <v>235</v>
      </c>
      <c r="AM67" s="183"/>
    </row>
    <row r="68" spans="1:39">
      <c r="A68" s="2" t="s">
        <v>234</v>
      </c>
      <c r="B68" s="271">
        <f>(B67/1000)^2*PI()/4</f>
        <v>0.50265482457436694</v>
      </c>
      <c r="C68" s="271">
        <f>(C67/1000)^2*PI()/4</f>
        <v>0.50265482457436694</v>
      </c>
      <c r="D68" s="271"/>
      <c r="E68" s="271"/>
      <c r="F68" s="271">
        <f>(F67/1000)^2*PI()/4</f>
        <v>0.28274333882308139</v>
      </c>
      <c r="G68" s="271"/>
      <c r="H68" s="2" t="s">
        <v>233</v>
      </c>
      <c r="I68" s="183"/>
      <c r="K68" s="2" t="s">
        <v>234</v>
      </c>
      <c r="L68" s="271">
        <f>(L67/1000)^2*PI()/4</f>
        <v>0.50265482457436694</v>
      </c>
      <c r="M68" s="271">
        <f>(M67/1000)^2*PI()/4</f>
        <v>0.50265482457436694</v>
      </c>
      <c r="N68" s="271"/>
      <c r="O68" s="271">
        <f>(O67/1000)^2*PI()/4</f>
        <v>0.12566370614359174</v>
      </c>
      <c r="P68" s="271">
        <f>(P67/1000)^2*PI()/4</f>
        <v>0.28274333882308139</v>
      </c>
      <c r="Q68" s="271"/>
      <c r="R68" s="2" t="s">
        <v>233</v>
      </c>
      <c r="S68" s="183"/>
      <c r="U68" s="2" t="s">
        <v>234</v>
      </c>
      <c r="V68" s="271">
        <f>(V67/1000)^2*PI()/4</f>
        <v>0.50265482457436694</v>
      </c>
      <c r="W68" s="271">
        <f>(W67/1000)^2*PI()/4</f>
        <v>0.50265482457436694</v>
      </c>
      <c r="X68" s="271"/>
      <c r="Y68" s="271"/>
      <c r="Z68" s="271">
        <f>(Z67/1000)^2*PI()/4</f>
        <v>0.19634954084936207</v>
      </c>
      <c r="AA68" s="271"/>
      <c r="AB68" s="2" t="s">
        <v>233</v>
      </c>
      <c r="AC68" s="183"/>
      <c r="AE68" s="2" t="s">
        <v>234</v>
      </c>
      <c r="AF68" s="271">
        <f>(AF67/1000)^2*PI()/4</f>
        <v>0.50265482457436694</v>
      </c>
      <c r="AG68" s="271">
        <f>(AG67/1000)^2*PI()/4</f>
        <v>0.50265482457436694</v>
      </c>
      <c r="AH68" s="271"/>
      <c r="AI68" s="271">
        <f>(AI67/1000)^2*PI()/4</f>
        <v>0.12566370614359174</v>
      </c>
      <c r="AJ68" s="271">
        <f>(AJ67/1000)^2*PI()/4</f>
        <v>0.28274333882308139</v>
      </c>
      <c r="AK68" s="271"/>
      <c r="AL68" s="2" t="s">
        <v>233</v>
      </c>
      <c r="AM68" s="183"/>
    </row>
    <row r="69" spans="1:39" ht="15">
      <c r="A69" s="2" t="s">
        <v>232</v>
      </c>
      <c r="B69" s="271">
        <f>($H$2+$H$3)/2/B68</f>
        <v>0.99471839432434583</v>
      </c>
      <c r="C69" s="271">
        <f>($H$2+$H$3)/C68</f>
        <v>1.9894367886486917</v>
      </c>
      <c r="D69" s="271"/>
      <c r="E69" s="271"/>
      <c r="F69" s="271">
        <f>H3/F68</f>
        <v>2.8294212105225838</v>
      </c>
      <c r="G69" s="271"/>
      <c r="H69" s="2" t="s">
        <v>231</v>
      </c>
      <c r="I69" s="183"/>
      <c r="J69" s="296"/>
      <c r="K69" s="2" t="s">
        <v>232</v>
      </c>
      <c r="L69" s="271">
        <f>($H$2+$H$3)/2/L68</f>
        <v>0.99471839432434583</v>
      </c>
      <c r="M69" s="271">
        <f>($H$2+$H$3)/M68</f>
        <v>1.9894367886486917</v>
      </c>
      <c r="N69" s="271"/>
      <c r="O69" s="271">
        <f>R2/O68</f>
        <v>1.5915494309189533</v>
      </c>
      <c r="P69" s="271">
        <f>R3/P68</f>
        <v>2.8294212105225838</v>
      </c>
      <c r="Q69" s="271"/>
      <c r="R69" s="2" t="s">
        <v>231</v>
      </c>
      <c r="S69" s="183"/>
      <c r="U69" s="2" t="s">
        <v>232</v>
      </c>
      <c r="V69" s="271">
        <f>($H$2+$H$3)/2/V68</f>
        <v>0.99471839432434583</v>
      </c>
      <c r="W69" s="271">
        <f>($H$2+$H$3)/W68</f>
        <v>1.9894367886486917</v>
      </c>
      <c r="X69" s="271"/>
      <c r="Y69" s="271"/>
      <c r="Z69" s="271">
        <f>AB2/Z68</f>
        <v>1.0185916357881302</v>
      </c>
      <c r="AA69" s="271"/>
      <c r="AB69" s="2" t="s">
        <v>231</v>
      </c>
      <c r="AC69" s="183"/>
      <c r="AE69" s="2" t="s">
        <v>232</v>
      </c>
      <c r="AF69" s="271">
        <f>($H$2+$H$3)/2/AF68</f>
        <v>0.99471839432434583</v>
      </c>
      <c r="AG69" s="271">
        <f>($H$2+$H$3)/AG68</f>
        <v>1.9894367886486917</v>
      </c>
      <c r="AH69" s="271"/>
      <c r="AI69" s="271">
        <f>AL2/AI68</f>
        <v>1.5915494309189533</v>
      </c>
      <c r="AJ69" s="271">
        <f>AL3/AJ68</f>
        <v>2.8294212105225838</v>
      </c>
      <c r="AK69" s="271"/>
      <c r="AL69" s="2" t="s">
        <v>231</v>
      </c>
      <c r="AM69" s="183"/>
    </row>
    <row r="70" spans="1:39">
      <c r="A70" s="2" t="s">
        <v>230</v>
      </c>
      <c r="B70" s="98">
        <v>1.587</v>
      </c>
      <c r="C70" s="2">
        <v>6.3079999999999998</v>
      </c>
      <c r="D70" s="270"/>
      <c r="E70" s="270"/>
      <c r="F70" s="270">
        <v>28.722999999999999</v>
      </c>
      <c r="G70" s="270"/>
      <c r="H70" s="2" t="s">
        <v>229</v>
      </c>
      <c r="I70" s="183"/>
      <c r="K70" s="2" t="s">
        <v>230</v>
      </c>
      <c r="L70" s="98">
        <v>1.587</v>
      </c>
      <c r="M70" s="2">
        <v>6.3079999999999998</v>
      </c>
      <c r="N70" s="270"/>
      <c r="O70" s="270">
        <v>9.8689999999999998</v>
      </c>
      <c r="P70" s="270">
        <v>28.722999999999999</v>
      </c>
      <c r="Q70" s="270"/>
      <c r="R70" s="2" t="s">
        <v>229</v>
      </c>
      <c r="S70" s="183"/>
      <c r="U70" s="2" t="s">
        <v>230</v>
      </c>
      <c r="V70" s="98">
        <v>1.587</v>
      </c>
      <c r="W70" s="2">
        <v>6.3079999999999998</v>
      </c>
      <c r="X70" s="270"/>
      <c r="Y70" s="270"/>
      <c r="Z70" s="270">
        <v>3.04</v>
      </c>
      <c r="AA70" s="270"/>
      <c r="AB70" s="2" t="s">
        <v>229</v>
      </c>
      <c r="AC70" s="183"/>
      <c r="AE70" s="2" t="s">
        <v>230</v>
      </c>
      <c r="AF70" s="98">
        <v>1.587</v>
      </c>
      <c r="AG70" s="2">
        <v>6.3079999999999998</v>
      </c>
      <c r="AH70" s="270"/>
      <c r="AI70" s="270">
        <v>9.8689999999999998</v>
      </c>
      <c r="AJ70" s="270">
        <v>28.722999999999999</v>
      </c>
      <c r="AK70" s="270"/>
      <c r="AL70" s="2" t="s">
        <v>229</v>
      </c>
      <c r="AM70" s="183"/>
    </row>
    <row r="71" spans="1:39">
      <c r="A71" s="2" t="s">
        <v>228</v>
      </c>
      <c r="B71" s="2">
        <v>25</v>
      </c>
      <c r="C71" s="2">
        <v>35</v>
      </c>
      <c r="D71" s="271"/>
      <c r="E71" s="271"/>
      <c r="F71" s="271">
        <v>3.5</v>
      </c>
      <c r="G71" s="270"/>
      <c r="H71" s="2" t="s">
        <v>195</v>
      </c>
      <c r="I71" s="183"/>
      <c r="K71" s="2" t="s">
        <v>228</v>
      </c>
      <c r="L71" s="2">
        <v>25</v>
      </c>
      <c r="M71" s="2">
        <v>110</v>
      </c>
      <c r="N71" s="271"/>
      <c r="O71" s="271">
        <v>85</v>
      </c>
      <c r="P71" s="271">
        <v>3.5</v>
      </c>
      <c r="Q71" s="270"/>
      <c r="R71" s="2" t="s">
        <v>195</v>
      </c>
      <c r="S71" s="183"/>
      <c r="U71" s="2" t="s">
        <v>228</v>
      </c>
      <c r="V71" s="2">
        <v>25</v>
      </c>
      <c r="W71" s="2">
        <v>35</v>
      </c>
      <c r="X71" s="271"/>
      <c r="Y71" s="271"/>
      <c r="Z71" s="271">
        <v>5</v>
      </c>
      <c r="AA71" s="270"/>
      <c r="AB71" s="2" t="s">
        <v>195</v>
      </c>
      <c r="AC71" s="183"/>
      <c r="AE71" s="2" t="s">
        <v>228</v>
      </c>
      <c r="AF71" s="2">
        <v>25</v>
      </c>
      <c r="AG71" s="2">
        <v>110</v>
      </c>
      <c r="AH71" s="271"/>
      <c r="AI71" s="271">
        <v>85</v>
      </c>
      <c r="AJ71" s="271">
        <v>3.5</v>
      </c>
      <c r="AK71" s="270"/>
      <c r="AL71" s="2" t="s">
        <v>195</v>
      </c>
      <c r="AM71" s="183"/>
    </row>
    <row r="72" spans="1:39">
      <c r="A72" s="2" t="s">
        <v>186</v>
      </c>
      <c r="B72" s="271">
        <f>B71*B70/1000</f>
        <v>3.9674999999999995E-2</v>
      </c>
      <c r="C72" s="271">
        <f>C71*C70/1000</f>
        <v>0.22078</v>
      </c>
      <c r="D72" s="270"/>
      <c r="E72" s="270"/>
      <c r="F72" s="270">
        <f>F70*F71/1000</f>
        <v>0.10053049999999999</v>
      </c>
      <c r="G72" s="270"/>
      <c r="H72" s="2" t="s">
        <v>195</v>
      </c>
      <c r="I72" s="269">
        <f>SUM(B72:G72)</f>
        <v>0.36098549999999996</v>
      </c>
      <c r="K72" s="2" t="s">
        <v>186</v>
      </c>
      <c r="L72" s="271">
        <f>L71*L70/1000</f>
        <v>3.9674999999999995E-2</v>
      </c>
      <c r="M72" s="271">
        <f>M71*M70/1000</f>
        <v>0.69387999999999994</v>
      </c>
      <c r="N72" s="270"/>
      <c r="O72" s="270">
        <f>O70*O71/1000</f>
        <v>0.83886499999999997</v>
      </c>
      <c r="P72" s="270">
        <f>P70*P71/1000</f>
        <v>0.10053049999999999</v>
      </c>
      <c r="Q72" s="270"/>
      <c r="R72" s="2" t="s">
        <v>195</v>
      </c>
      <c r="S72" s="269">
        <f>SUM(L72:Q72)</f>
        <v>1.6729505</v>
      </c>
      <c r="U72" s="2" t="s">
        <v>186</v>
      </c>
      <c r="V72" s="271">
        <f>V71*V70/1000</f>
        <v>3.9674999999999995E-2</v>
      </c>
      <c r="W72" s="271">
        <f>W71*W70/1000</f>
        <v>0.22078</v>
      </c>
      <c r="X72" s="270"/>
      <c r="Y72" s="270"/>
      <c r="Z72" s="270">
        <f>Z70*Z71/1000</f>
        <v>1.52E-2</v>
      </c>
      <c r="AA72" s="270"/>
      <c r="AB72" s="2" t="s">
        <v>195</v>
      </c>
      <c r="AC72" s="269">
        <f>SUM(V72:AA72)</f>
        <v>0.27565499999999998</v>
      </c>
      <c r="AE72" s="2" t="s">
        <v>186</v>
      </c>
      <c r="AF72" s="271">
        <f>AF71*AF70/1000</f>
        <v>3.9674999999999995E-2</v>
      </c>
      <c r="AG72" s="271">
        <f>AG71*AG70/1000</f>
        <v>0.69387999999999994</v>
      </c>
      <c r="AH72" s="270"/>
      <c r="AI72" s="270">
        <f>AI70*AI71/1000</f>
        <v>0.83886499999999997</v>
      </c>
      <c r="AJ72" s="270">
        <f>AJ70*AJ71/1000</f>
        <v>0.10053049999999999</v>
      </c>
      <c r="AK72" s="270"/>
      <c r="AL72" s="2" t="s">
        <v>195</v>
      </c>
      <c r="AM72" s="269">
        <f>SUM(AF72:AK72)</f>
        <v>1.6729505</v>
      </c>
    </row>
    <row r="73" spans="1:39">
      <c r="C73" s="270"/>
      <c r="D73" s="270"/>
      <c r="E73" s="270"/>
      <c r="F73" s="270"/>
      <c r="I73" s="269"/>
      <c r="M73" s="270"/>
      <c r="N73" s="270"/>
      <c r="O73" s="270"/>
      <c r="P73" s="270"/>
      <c r="S73" s="269"/>
      <c r="W73" s="270"/>
      <c r="X73" s="270"/>
      <c r="Y73" s="270"/>
      <c r="Z73" s="270"/>
      <c r="AC73" s="269"/>
      <c r="AG73" s="270"/>
      <c r="AH73" s="270"/>
      <c r="AI73" s="270"/>
      <c r="AJ73" s="270"/>
      <c r="AM73" s="269"/>
    </row>
    <row r="74" spans="1:39" ht="15.75" thickBot="1">
      <c r="B74" s="267"/>
      <c r="C74" s="268"/>
      <c r="D74" s="267"/>
      <c r="E74" s="267"/>
      <c r="F74" s="267"/>
      <c r="G74" s="266" t="s">
        <v>227</v>
      </c>
      <c r="H74" s="265"/>
      <c r="I74" s="264">
        <f>SUM(I6:I72)</f>
        <v>1.1569474335415768</v>
      </c>
      <c r="L74" s="267"/>
      <c r="M74" s="268"/>
      <c r="N74" s="267"/>
      <c r="O74" s="267"/>
      <c r="P74" s="267"/>
      <c r="Q74" s="266" t="s">
        <v>227</v>
      </c>
      <c r="R74" s="265"/>
      <c r="S74" s="264">
        <f>SUM(S6:S72)</f>
        <v>2.5294301512178583</v>
      </c>
      <c r="V74" s="267"/>
      <c r="W74" s="268"/>
      <c r="X74" s="267"/>
      <c r="Y74" s="267"/>
      <c r="Z74" s="267"/>
      <c r="AA74" s="266" t="s">
        <v>227</v>
      </c>
      <c r="AB74" s="265"/>
      <c r="AC74" s="264">
        <f>SUM(AC6:AC72)</f>
        <v>1.2307733469280939</v>
      </c>
      <c r="AF74" s="267"/>
      <c r="AG74" s="268"/>
      <c r="AH74" s="267"/>
      <c r="AI74" s="267"/>
      <c r="AJ74" s="267"/>
      <c r="AK74" s="266" t="s">
        <v>227</v>
      </c>
      <c r="AL74" s="265"/>
      <c r="AM74" s="264">
        <f>SUM(AM6:AM72)</f>
        <v>2.734320530064954</v>
      </c>
    </row>
    <row r="75" spans="1:39" ht="13.5" thickTop="1"/>
    <row r="76" spans="1:39" ht="15">
      <c r="B76" s="261" t="s">
        <v>221</v>
      </c>
      <c r="L76" s="261" t="s">
        <v>221</v>
      </c>
      <c r="V76" s="261" t="s">
        <v>221</v>
      </c>
      <c r="AF76" s="261" t="s">
        <v>221</v>
      </c>
      <c r="AI76" s="98"/>
      <c r="AJ76" s="262"/>
    </row>
    <row r="77" spans="1:39">
      <c r="B77" s="260" t="s">
        <v>54</v>
      </c>
      <c r="C77" s="259">
        <f>I74/H3^2</f>
        <v>1.8077303649087133</v>
      </c>
      <c r="L77" s="260" t="s">
        <v>54</v>
      </c>
      <c r="M77" s="259">
        <f>S74/R3^2</f>
        <v>3.9522346112779028</v>
      </c>
      <c r="V77" s="260" t="s">
        <v>54</v>
      </c>
      <c r="W77" s="259">
        <f>AC74/AB2^2</f>
        <v>30.769333673202343</v>
      </c>
      <c r="AF77" s="260" t="s">
        <v>54</v>
      </c>
      <c r="AG77" s="259">
        <f>AM74/AL2^2</f>
        <v>68.358013251623831</v>
      </c>
      <c r="AI77" s="98"/>
    </row>
    <row r="78" spans="1:39" ht="15">
      <c r="B78" s="261"/>
    </row>
    <row r="79" spans="1:39">
      <c r="A79" s="2" t="s">
        <v>226</v>
      </c>
      <c r="B79" s="263">
        <v>1.1999999999999999E-6</v>
      </c>
      <c r="D79" s="2" t="s">
        <v>54</v>
      </c>
      <c r="E79" s="2">
        <v>1</v>
      </c>
    </row>
    <row r="80" spans="1:39">
      <c r="A80" s="2" t="s">
        <v>225</v>
      </c>
      <c r="B80" s="263">
        <f>B69*(B67/1000)/B79</f>
        <v>663145.59621623065</v>
      </c>
      <c r="D80" s="2" t="s">
        <v>224</v>
      </c>
      <c r="E80" s="262">
        <f>E79/B67</f>
        <v>1.25E-3</v>
      </c>
      <c r="G80" s="271"/>
    </row>
    <row r="81" spans="4:9" ht="15">
      <c r="D81" s="2" t="s">
        <v>223</v>
      </c>
      <c r="E81" s="98">
        <v>1.7999999999999999E-2</v>
      </c>
      <c r="F81" s="262">
        <f>0.184/(EXP(1/5*LN(B80)))</f>
        <v>1.2603641601217064E-2</v>
      </c>
      <c r="G81" s="297"/>
      <c r="H81" s="296"/>
      <c r="I81" s="296"/>
    </row>
    <row r="82" spans="4:9">
      <c r="D82" s="2" t="s">
        <v>222</v>
      </c>
      <c r="E82" s="98">
        <f>E81*B71/B67*1000</f>
        <v>0.5625</v>
      </c>
    </row>
  </sheetData>
  <pageMargins left="0.78740157499999996" right="0.78740157499999996" top="0.984251969" bottom="0.984251969" header="0.4921259845" footer="0.4921259845"/>
  <pageSetup paperSize="9" orientation="portrait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0"/>
  <sheetViews>
    <sheetView zoomScale="75" workbookViewId="0">
      <selection activeCell="O11" sqref="O11"/>
    </sheetView>
  </sheetViews>
  <sheetFormatPr defaultRowHeight="12.75"/>
  <cols>
    <col min="1" max="1" width="5.7109375" style="2" customWidth="1"/>
    <col min="2" max="2" width="4.7109375" style="276" customWidth="1"/>
    <col min="3" max="3" width="43.140625" style="298" customWidth="1"/>
    <col min="4" max="4" width="8.42578125" style="276" bestFit="1" customWidth="1"/>
    <col min="5" max="5" width="7.7109375" style="276" customWidth="1"/>
    <col min="6" max="6" width="9.85546875" style="276" bestFit="1" customWidth="1"/>
    <col min="7" max="7" width="11.140625" style="276" customWidth="1"/>
    <col min="8" max="16384" width="9.140625" style="2"/>
  </cols>
  <sheetData>
    <row r="1" spans="2:7">
      <c r="B1" s="2"/>
      <c r="C1" s="2"/>
      <c r="D1" s="2"/>
      <c r="E1" s="2"/>
      <c r="F1" s="2"/>
      <c r="G1" s="2"/>
    </row>
    <row r="2" spans="2:7" ht="15.75">
      <c r="B2" s="439" t="s">
        <v>310</v>
      </c>
      <c r="C2" s="439"/>
      <c r="D2" s="439"/>
      <c r="E2" s="439"/>
      <c r="F2" s="439"/>
      <c r="G2" s="439"/>
    </row>
    <row r="3" spans="2:7" ht="15.75">
      <c r="B3" s="326"/>
      <c r="C3" s="326"/>
      <c r="D3" s="326"/>
      <c r="E3" s="326"/>
      <c r="F3" s="326"/>
      <c r="G3" s="326"/>
    </row>
    <row r="4" spans="2:7" ht="15.75">
      <c r="B4" s="326"/>
      <c r="C4" s="326"/>
      <c r="D4" s="326"/>
      <c r="E4" s="326"/>
      <c r="F4" s="326"/>
      <c r="G4" s="326"/>
    </row>
    <row r="5" spans="2:7" ht="16.5" thickBot="1">
      <c r="B5" s="326"/>
      <c r="C5" s="326"/>
      <c r="D5" s="326"/>
      <c r="E5" s="326"/>
      <c r="F5" s="326"/>
      <c r="G5" s="326"/>
    </row>
    <row r="6" spans="2:7" ht="27.75" thickBot="1">
      <c r="B6" s="325" t="s">
        <v>301</v>
      </c>
      <c r="C6" s="324" t="s">
        <v>300</v>
      </c>
      <c r="D6" s="324" t="s">
        <v>299</v>
      </c>
      <c r="E6" s="323" t="s">
        <v>298</v>
      </c>
      <c r="F6" s="322" t="s">
        <v>297</v>
      </c>
      <c r="G6" s="321" t="s">
        <v>296</v>
      </c>
    </row>
    <row r="7" spans="2:7" ht="15" customHeight="1">
      <c r="B7" s="316"/>
      <c r="C7" s="318" t="s">
        <v>294</v>
      </c>
      <c r="D7" s="314"/>
      <c r="E7" s="317"/>
      <c r="F7" s="312"/>
      <c r="G7" s="311"/>
    </row>
    <row r="8" spans="2:7" ht="15" customHeight="1">
      <c r="B8" s="316" t="s">
        <v>295</v>
      </c>
      <c r="C8" s="318" t="s">
        <v>309</v>
      </c>
      <c r="D8" s="314"/>
      <c r="E8" s="317"/>
      <c r="F8" s="312"/>
      <c r="G8" s="311"/>
    </row>
    <row r="9" spans="2:7" ht="15" customHeight="1">
      <c r="B9" s="316"/>
      <c r="C9" s="319" t="s">
        <v>308</v>
      </c>
      <c r="D9" s="314" t="s">
        <v>210</v>
      </c>
      <c r="E9" s="317">
        <v>1</v>
      </c>
      <c r="F9" s="312">
        <v>550000</v>
      </c>
      <c r="G9" s="311">
        <f>E9*F9/1000</f>
        <v>550</v>
      </c>
    </row>
    <row r="10" spans="2:7" ht="15" customHeight="1">
      <c r="B10" s="316"/>
      <c r="C10" s="319" t="s">
        <v>307</v>
      </c>
      <c r="D10" s="314" t="s">
        <v>210</v>
      </c>
      <c r="E10" s="317">
        <v>1</v>
      </c>
      <c r="F10" s="312">
        <v>75000</v>
      </c>
      <c r="G10" s="311">
        <f>E10*F10/1000</f>
        <v>75</v>
      </c>
    </row>
    <row r="11" spans="2:7" ht="15" customHeight="1">
      <c r="B11" s="320"/>
      <c r="C11" s="319"/>
      <c r="D11" s="314"/>
      <c r="E11" s="317"/>
      <c r="F11" s="312"/>
      <c r="G11" s="311"/>
    </row>
    <row r="12" spans="2:7" ht="15" customHeight="1">
      <c r="B12" s="320"/>
      <c r="C12" s="318" t="s">
        <v>425</v>
      </c>
      <c r="D12" s="314"/>
      <c r="E12" s="317"/>
      <c r="F12" s="312"/>
      <c r="G12" s="311"/>
    </row>
    <row r="13" spans="2:7" ht="15" customHeight="1">
      <c r="B13" s="320"/>
      <c r="C13" s="319" t="s">
        <v>426</v>
      </c>
      <c r="D13" s="314" t="s">
        <v>210</v>
      </c>
      <c r="E13" s="317">
        <v>1</v>
      </c>
      <c r="F13" s="312">
        <v>250000</v>
      </c>
      <c r="G13" s="311">
        <f>E13*F13/1000</f>
        <v>250</v>
      </c>
    </row>
    <row r="14" spans="2:7" ht="15" customHeight="1">
      <c r="B14" s="320"/>
      <c r="C14" s="319" t="s">
        <v>427</v>
      </c>
      <c r="D14" s="314" t="s">
        <v>210</v>
      </c>
      <c r="E14" s="317">
        <v>1</v>
      </c>
      <c r="F14" s="312">
        <v>350000</v>
      </c>
      <c r="G14" s="311">
        <f>E14*F14/1000</f>
        <v>350</v>
      </c>
    </row>
    <row r="15" spans="2:7" ht="15" customHeight="1">
      <c r="B15" s="320"/>
      <c r="C15" s="319" t="s">
        <v>428</v>
      </c>
      <c r="D15" s="314" t="s">
        <v>210</v>
      </c>
      <c r="E15" s="317">
        <v>1</v>
      </c>
      <c r="F15" s="312">
        <v>60000</v>
      </c>
      <c r="G15" s="311">
        <f>E15*F15/1000</f>
        <v>60</v>
      </c>
    </row>
    <row r="16" spans="2:7" ht="15" customHeight="1">
      <c r="B16" s="320"/>
      <c r="C16" s="319" t="s">
        <v>429</v>
      </c>
      <c r="D16" s="314" t="s">
        <v>210</v>
      </c>
      <c r="E16" s="317">
        <v>1</v>
      </c>
      <c r="F16" s="312">
        <v>450000</v>
      </c>
      <c r="G16" s="311">
        <f>E16*F16/1000</f>
        <v>450</v>
      </c>
    </row>
    <row r="17" spans="2:7" ht="15" customHeight="1">
      <c r="B17" s="320"/>
      <c r="C17" s="319" t="s">
        <v>430</v>
      </c>
      <c r="D17" s="314" t="s">
        <v>210</v>
      </c>
      <c r="E17" s="317">
        <v>1</v>
      </c>
      <c r="F17" s="312">
        <v>65000</v>
      </c>
      <c r="G17" s="311">
        <f>E17*F17/1000</f>
        <v>65</v>
      </c>
    </row>
    <row r="18" spans="2:7" ht="15" customHeight="1">
      <c r="B18" s="320"/>
      <c r="C18" s="319"/>
      <c r="D18" s="314"/>
      <c r="E18" s="317"/>
      <c r="F18" s="312"/>
      <c r="G18" s="311"/>
    </row>
    <row r="19" spans="2:7" s="260" customFormat="1" ht="15" customHeight="1">
      <c r="B19" s="320"/>
      <c r="C19" s="318" t="s">
        <v>431</v>
      </c>
      <c r="D19" s="314"/>
      <c r="E19" s="317"/>
      <c r="F19" s="312"/>
      <c r="G19" s="311"/>
    </row>
    <row r="20" spans="2:7" s="260" customFormat="1" ht="15" customHeight="1">
      <c r="B20" s="320"/>
      <c r="C20" s="319" t="s">
        <v>440</v>
      </c>
      <c r="D20" s="314" t="s">
        <v>210</v>
      </c>
      <c r="E20" s="317">
        <v>1</v>
      </c>
      <c r="F20" s="312">
        <f>10000*10</f>
        <v>100000</v>
      </c>
      <c r="G20" s="311">
        <f>E20*F20/1000</f>
        <v>100</v>
      </c>
    </row>
    <row r="21" spans="2:7" s="260" customFormat="1" ht="15" customHeight="1">
      <c r="B21" s="320"/>
      <c r="C21" s="319" t="s">
        <v>438</v>
      </c>
      <c r="D21" s="314" t="s">
        <v>210</v>
      </c>
      <c r="E21" s="317">
        <v>1</v>
      </c>
      <c r="F21" s="312">
        <v>35000</v>
      </c>
      <c r="G21" s="311">
        <f>E21*F21/1000</f>
        <v>35</v>
      </c>
    </row>
    <row r="22" spans="2:7" s="260" customFormat="1" ht="15" customHeight="1">
      <c r="B22" s="320"/>
      <c r="C22" s="319" t="s">
        <v>432</v>
      </c>
      <c r="D22" s="314" t="s">
        <v>210</v>
      </c>
      <c r="E22" s="317">
        <v>1</v>
      </c>
      <c r="F22" s="312">
        <v>150000</v>
      </c>
      <c r="G22" s="311">
        <f>E22*F22/1000</f>
        <v>150</v>
      </c>
    </row>
    <row r="23" spans="2:7" s="260" customFormat="1" ht="15" customHeight="1">
      <c r="B23" s="320"/>
      <c r="C23" s="319" t="s">
        <v>434</v>
      </c>
      <c r="D23" s="314" t="s">
        <v>210</v>
      </c>
      <c r="E23" s="317">
        <v>1</v>
      </c>
      <c r="F23" s="312">
        <v>65000</v>
      </c>
      <c r="G23" s="311">
        <f>E23*F23/1000</f>
        <v>65</v>
      </c>
    </row>
    <row r="24" spans="2:7" s="260" customFormat="1" ht="15" customHeight="1">
      <c r="B24" s="316"/>
      <c r="C24" s="319" t="s">
        <v>437</v>
      </c>
      <c r="D24" s="314" t="s">
        <v>210</v>
      </c>
      <c r="E24" s="317">
        <v>1</v>
      </c>
      <c r="F24" s="312">
        <v>150000</v>
      </c>
      <c r="G24" s="311">
        <f>E24*F24/1000</f>
        <v>150</v>
      </c>
    </row>
    <row r="25" spans="2:7" s="260" customFormat="1" ht="15" customHeight="1">
      <c r="B25" s="316"/>
      <c r="C25" s="319"/>
      <c r="D25" s="314"/>
      <c r="E25" s="317"/>
      <c r="F25" s="312"/>
      <c r="G25" s="311"/>
    </row>
    <row r="26" spans="2:7" s="260" customFormat="1" ht="15" customHeight="1">
      <c r="B26" s="316"/>
      <c r="C26" s="319" t="s">
        <v>293</v>
      </c>
      <c r="D26" s="314"/>
      <c r="E26" s="317"/>
      <c r="F26" s="312"/>
      <c r="G26" s="311">
        <f>SUM(G9:G25)</f>
        <v>2300</v>
      </c>
    </row>
    <row r="27" spans="2:7" s="260" customFormat="1" ht="15" customHeight="1">
      <c r="B27" s="316"/>
      <c r="C27" s="319"/>
      <c r="D27" s="314"/>
      <c r="E27" s="317"/>
      <c r="F27" s="312"/>
      <c r="G27" s="311"/>
    </row>
    <row r="28" spans="2:7" s="260" customFormat="1" ht="15" customHeight="1">
      <c r="B28" s="316" t="s">
        <v>292</v>
      </c>
      <c r="C28" s="318" t="s">
        <v>306</v>
      </c>
      <c r="D28" s="314"/>
      <c r="E28" s="317"/>
      <c r="F28" s="312"/>
      <c r="G28" s="311"/>
    </row>
    <row r="29" spans="2:7" s="260" customFormat="1" ht="15" customHeight="1">
      <c r="B29" s="316"/>
      <c r="C29" s="319" t="s">
        <v>305</v>
      </c>
      <c r="D29" s="314" t="s">
        <v>210</v>
      </c>
      <c r="E29" s="317">
        <v>1</v>
      </c>
      <c r="F29" s="312">
        <v>5500000</v>
      </c>
      <c r="G29" s="311">
        <f>E29*F29/1000</f>
        <v>5500</v>
      </c>
    </row>
    <row r="30" spans="2:7" s="260" customFormat="1" ht="15" customHeight="1">
      <c r="B30" s="316"/>
      <c r="C30" s="319" t="s">
        <v>304</v>
      </c>
      <c r="D30" s="314" t="s">
        <v>210</v>
      </c>
      <c r="E30" s="317">
        <v>1</v>
      </c>
      <c r="F30" s="312">
        <v>350000</v>
      </c>
      <c r="G30" s="311">
        <f>E30*F30/1000</f>
        <v>350</v>
      </c>
    </row>
    <row r="31" spans="2:7" s="260" customFormat="1" ht="15" customHeight="1">
      <c r="B31" s="316"/>
      <c r="C31" s="319" t="s">
        <v>439</v>
      </c>
      <c r="D31" s="314" t="s">
        <v>210</v>
      </c>
      <c r="E31" s="317">
        <v>1</v>
      </c>
      <c r="F31" s="312">
        <v>750000</v>
      </c>
      <c r="G31" s="311">
        <f>E31*F31/1000</f>
        <v>750</v>
      </c>
    </row>
    <row r="32" spans="2:7" s="260" customFormat="1" ht="15" customHeight="1">
      <c r="B32" s="316"/>
      <c r="C32" s="319" t="s">
        <v>303</v>
      </c>
      <c r="D32" s="314" t="s">
        <v>291</v>
      </c>
      <c r="E32" s="317">
        <v>1</v>
      </c>
      <c r="F32" s="312">
        <v>250000</v>
      </c>
      <c r="G32" s="311">
        <f>E32*F32/1000</f>
        <v>250</v>
      </c>
    </row>
    <row r="33" spans="2:7" ht="15" customHeight="1">
      <c r="B33" s="316"/>
      <c r="C33" s="319"/>
      <c r="D33" s="314"/>
      <c r="E33" s="317"/>
      <c r="F33" s="312"/>
      <c r="G33" s="311"/>
    </row>
    <row r="34" spans="2:7" ht="15" customHeight="1">
      <c r="B34" s="316"/>
      <c r="C34" s="319" t="s">
        <v>290</v>
      </c>
      <c r="D34" s="314"/>
      <c r="E34" s="317"/>
      <c r="F34" s="312"/>
      <c r="G34" s="311">
        <f>SUM(G29:G33)</f>
        <v>6850</v>
      </c>
    </row>
    <row r="35" spans="2:7" ht="15" customHeight="1">
      <c r="B35" s="316"/>
      <c r="C35" s="319"/>
      <c r="D35" s="314"/>
      <c r="E35" s="317"/>
      <c r="F35" s="312"/>
      <c r="G35" s="311"/>
    </row>
    <row r="36" spans="2:7" ht="15" customHeight="1">
      <c r="B36" s="316">
        <v>3</v>
      </c>
      <c r="C36" s="318" t="s">
        <v>433</v>
      </c>
      <c r="D36" s="314"/>
      <c r="E36" s="317"/>
      <c r="F36" s="312"/>
      <c r="G36" s="311"/>
    </row>
    <row r="37" spans="2:7" ht="15" customHeight="1">
      <c r="B37" s="316"/>
      <c r="C37" s="319" t="s">
        <v>441</v>
      </c>
      <c r="D37" s="314" t="s">
        <v>210</v>
      </c>
      <c r="E37" s="317">
        <v>1</v>
      </c>
      <c r="F37" s="312">
        <v>650000</v>
      </c>
      <c r="G37" s="311">
        <f t="shared" ref="G37:G42" si="0">E37*F37/1000</f>
        <v>650</v>
      </c>
    </row>
    <row r="38" spans="2:7" ht="15" customHeight="1">
      <c r="B38" s="316"/>
      <c r="C38" s="319" t="s">
        <v>442</v>
      </c>
      <c r="D38" s="314" t="s">
        <v>210</v>
      </c>
      <c r="E38" s="317">
        <v>1</v>
      </c>
      <c r="F38" s="312">
        <v>50000</v>
      </c>
      <c r="G38" s="311">
        <f t="shared" si="0"/>
        <v>50</v>
      </c>
    </row>
    <row r="39" spans="2:7" ht="15" customHeight="1">
      <c r="B39" s="316"/>
      <c r="C39" s="319" t="s">
        <v>443</v>
      </c>
      <c r="D39" s="314" t="s">
        <v>210</v>
      </c>
      <c r="E39" s="317">
        <v>1</v>
      </c>
      <c r="F39" s="312">
        <v>235000</v>
      </c>
      <c r="G39" s="311">
        <f t="shared" si="0"/>
        <v>235</v>
      </c>
    </row>
    <row r="40" spans="2:7" ht="15" customHeight="1">
      <c r="B40" s="316"/>
      <c r="C40" s="319" t="s">
        <v>444</v>
      </c>
      <c r="D40" s="314" t="s">
        <v>291</v>
      </c>
      <c r="E40" s="317">
        <v>1</v>
      </c>
      <c r="F40" s="312">
        <v>50000</v>
      </c>
      <c r="G40" s="311">
        <f t="shared" si="0"/>
        <v>50</v>
      </c>
    </row>
    <row r="41" spans="2:7" ht="15" customHeight="1">
      <c r="B41" s="316"/>
      <c r="C41" s="319" t="s">
        <v>435</v>
      </c>
      <c r="D41" s="314" t="s">
        <v>291</v>
      </c>
      <c r="E41" s="317">
        <v>1</v>
      </c>
      <c r="F41" s="312">
        <v>250000</v>
      </c>
      <c r="G41" s="311">
        <f t="shared" si="0"/>
        <v>250</v>
      </c>
    </row>
    <row r="42" spans="2:7" ht="15" customHeight="1">
      <c r="B42" s="316"/>
      <c r="C42" s="319" t="s">
        <v>436</v>
      </c>
      <c r="D42" s="314" t="s">
        <v>291</v>
      </c>
      <c r="E42" s="317">
        <v>1</v>
      </c>
      <c r="F42" s="312">
        <v>150000</v>
      </c>
      <c r="G42" s="311">
        <f t="shared" si="0"/>
        <v>150</v>
      </c>
    </row>
    <row r="43" spans="2:7" ht="15" customHeight="1">
      <c r="B43" s="316"/>
      <c r="C43" s="319"/>
      <c r="D43" s="314"/>
      <c r="E43" s="317"/>
      <c r="F43" s="312"/>
      <c r="G43" s="311"/>
    </row>
    <row r="44" spans="2:7" ht="15" customHeight="1">
      <c r="B44" s="316"/>
      <c r="C44" s="319"/>
      <c r="D44" s="314"/>
      <c r="E44" s="317"/>
      <c r="F44" s="312"/>
      <c r="G44" s="311"/>
    </row>
    <row r="45" spans="2:7" ht="15" customHeight="1">
      <c r="B45" s="316"/>
      <c r="C45" s="319" t="s">
        <v>302</v>
      </c>
      <c r="D45" s="314"/>
      <c r="E45" s="317"/>
      <c r="F45" s="312"/>
      <c r="G45" s="311">
        <f>SUM(G36:G44)</f>
        <v>1385</v>
      </c>
    </row>
    <row r="46" spans="2:7">
      <c r="B46" s="316"/>
      <c r="C46" s="319"/>
      <c r="D46" s="314"/>
      <c r="E46" s="317"/>
      <c r="F46" s="312"/>
      <c r="G46" s="311"/>
    </row>
    <row r="47" spans="2:7">
      <c r="B47" s="316"/>
      <c r="C47" s="318" t="s">
        <v>289</v>
      </c>
      <c r="D47" s="314"/>
      <c r="E47" s="317"/>
      <c r="F47" s="312"/>
      <c r="G47" s="311">
        <f>SUM(G26,G34,G45)</f>
        <v>10535</v>
      </c>
    </row>
    <row r="48" spans="2:7">
      <c r="B48" s="316"/>
      <c r="C48" s="315" t="s">
        <v>288</v>
      </c>
      <c r="D48" s="314"/>
      <c r="E48" s="313">
        <v>0.15</v>
      </c>
      <c r="F48" s="312"/>
      <c r="G48" s="311">
        <f>E48*G47</f>
        <v>1580.25</v>
      </c>
    </row>
    <row r="49" spans="2:7" ht="13.5" thickBot="1">
      <c r="B49" s="310"/>
      <c r="C49" s="309"/>
      <c r="D49" s="308"/>
      <c r="E49" s="307"/>
      <c r="F49" s="306"/>
      <c r="G49" s="305"/>
    </row>
    <row r="50" spans="2:7" ht="13.5" thickBot="1">
      <c r="B50" s="304"/>
      <c r="C50" s="303" t="s">
        <v>287</v>
      </c>
      <c r="D50" s="302"/>
      <c r="E50" s="301"/>
      <c r="F50" s="300"/>
      <c r="G50" s="299">
        <f>SUM(G47:G48)</f>
        <v>12115.25</v>
      </c>
    </row>
  </sheetData>
  <mergeCells count="1">
    <mergeCell ref="B2:G2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&amp;LPöyry Environment a.s. Brno&amp;C&amp;A&amp;R&amp;D</oddHeader>
    <oddFooter>&amp;L&amp;F&amp;RStrana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zoomScale="75" workbookViewId="0">
      <selection activeCell="I29" sqref="I29"/>
    </sheetView>
  </sheetViews>
  <sheetFormatPr defaultColWidth="8.42578125" defaultRowHeight="12.75"/>
  <cols>
    <col min="1" max="1" width="17.85546875" style="2" customWidth="1"/>
    <col min="2" max="16384" width="8.42578125" style="2"/>
  </cols>
  <sheetData>
    <row r="1" spans="1:8" ht="14.25">
      <c r="B1" s="75" t="s">
        <v>139</v>
      </c>
      <c r="C1" s="74"/>
      <c r="D1" s="74"/>
      <c r="E1" s="40"/>
      <c r="F1" s="37"/>
    </row>
    <row r="4" spans="1:8">
      <c r="A4" s="70" t="s">
        <v>138</v>
      </c>
      <c r="B4" s="73" t="s">
        <v>461</v>
      </c>
      <c r="C4" s="72"/>
      <c r="D4" s="71" t="s">
        <v>137</v>
      </c>
      <c r="E4" s="70" t="s">
        <v>136</v>
      </c>
      <c r="F4" s="440">
        <v>42115</v>
      </c>
      <c r="G4" s="441"/>
      <c r="H4" s="64"/>
    </row>
    <row r="5" spans="1:8">
      <c r="A5" s="68" t="s">
        <v>135</v>
      </c>
      <c r="B5" s="67" t="s">
        <v>478</v>
      </c>
      <c r="C5" s="66"/>
      <c r="D5" s="69"/>
      <c r="E5" s="68" t="s">
        <v>134</v>
      </c>
      <c r="F5" s="67" t="s">
        <v>133</v>
      </c>
      <c r="G5" s="66"/>
      <c r="H5" s="37"/>
    </row>
    <row r="7" spans="1:8">
      <c r="A7" s="65" t="s">
        <v>132</v>
      </c>
    </row>
    <row r="8" spans="1:8">
      <c r="A8" s="65"/>
    </row>
    <row r="9" spans="1:8">
      <c r="A9" s="35" t="s">
        <v>83</v>
      </c>
      <c r="B9" s="58" t="s">
        <v>128</v>
      </c>
      <c r="C9" s="44">
        <v>360.1</v>
      </c>
      <c r="D9" s="30"/>
      <c r="E9" s="58" t="s">
        <v>131</v>
      </c>
      <c r="F9" s="35" t="s">
        <v>128</v>
      </c>
      <c r="G9" s="44">
        <f>$C$9-$C$13</f>
        <v>26.25</v>
      </c>
      <c r="H9" s="64"/>
    </row>
    <row r="10" spans="1:8">
      <c r="A10" s="17"/>
      <c r="B10" s="63" t="s">
        <v>130</v>
      </c>
      <c r="C10" s="42">
        <v>358.5</v>
      </c>
      <c r="D10" s="26"/>
      <c r="E10" s="63"/>
      <c r="F10" s="17" t="s">
        <v>129</v>
      </c>
      <c r="G10" s="42">
        <f>C10-C13</f>
        <v>24.649999999999977</v>
      </c>
      <c r="H10" s="10"/>
    </row>
    <row r="11" spans="1:8">
      <c r="A11" s="11"/>
      <c r="B11" s="63" t="s">
        <v>127</v>
      </c>
      <c r="C11" s="42">
        <v>350</v>
      </c>
      <c r="D11" s="26"/>
      <c r="E11" s="26"/>
      <c r="F11" s="17" t="s">
        <v>127</v>
      </c>
      <c r="G11" s="42">
        <f>$C$11-$C$12</f>
        <v>16</v>
      </c>
      <c r="H11" s="10"/>
    </row>
    <row r="12" spans="1:8">
      <c r="A12" s="17" t="s">
        <v>81</v>
      </c>
      <c r="B12" s="62" t="s">
        <v>128</v>
      </c>
      <c r="C12" s="44">
        <v>334</v>
      </c>
      <c r="D12" s="26"/>
      <c r="E12" s="26"/>
      <c r="F12" s="11"/>
      <c r="G12" s="11"/>
      <c r="H12" s="10"/>
    </row>
    <row r="13" spans="1:8">
      <c r="A13" s="7"/>
      <c r="B13" s="61" t="s">
        <v>127</v>
      </c>
      <c r="C13" s="60">
        <v>333.85</v>
      </c>
      <c r="D13" s="23"/>
      <c r="E13" s="23"/>
      <c r="F13" s="7"/>
      <c r="G13" s="7"/>
      <c r="H13" s="6"/>
    </row>
    <row r="15" spans="1:8">
      <c r="A15" s="47" t="s">
        <v>126</v>
      </c>
      <c r="B15" s="55" t="s">
        <v>125</v>
      </c>
      <c r="C15" s="33">
        <v>4</v>
      </c>
      <c r="D15" s="55" t="s">
        <v>479</v>
      </c>
      <c r="E15" s="54"/>
      <c r="F15" s="40"/>
      <c r="G15" s="40"/>
      <c r="H15" s="37"/>
    </row>
    <row r="16" spans="1:8">
      <c r="A16" s="5"/>
      <c r="B16" s="5"/>
      <c r="C16" s="4"/>
      <c r="D16" s="5"/>
      <c r="E16" s="4"/>
    </row>
    <row r="17" spans="1:10">
      <c r="A17" s="53" t="s">
        <v>124</v>
      </c>
      <c r="F17" s="5"/>
      <c r="G17" s="4"/>
    </row>
    <row r="18" spans="1:10">
      <c r="A18" s="53"/>
      <c r="F18" s="5"/>
      <c r="G18" s="4"/>
    </row>
    <row r="19" spans="1:10">
      <c r="A19" s="35" t="s">
        <v>123</v>
      </c>
      <c r="B19" s="35" t="s">
        <v>122</v>
      </c>
      <c r="C19" s="59">
        <v>1</v>
      </c>
      <c r="D19" s="57"/>
      <c r="E19" s="35" t="s">
        <v>121</v>
      </c>
      <c r="F19" s="35" t="s">
        <v>120</v>
      </c>
      <c r="G19" s="58" t="s">
        <v>119</v>
      </c>
      <c r="H19" s="57"/>
    </row>
    <row r="20" spans="1:10">
      <c r="A20" s="17" t="s">
        <v>108</v>
      </c>
      <c r="B20" s="47" t="s">
        <v>118</v>
      </c>
      <c r="C20" s="14">
        <v>0.28999999999999998</v>
      </c>
      <c r="D20" s="47" t="s">
        <v>116</v>
      </c>
      <c r="E20" s="38"/>
      <c r="F20" s="47" t="s">
        <v>117</v>
      </c>
      <c r="G20" s="14">
        <v>0.32</v>
      </c>
      <c r="H20" s="47" t="s">
        <v>116</v>
      </c>
    </row>
    <row r="21" spans="1:10">
      <c r="A21" s="17" t="s">
        <v>115</v>
      </c>
      <c r="B21" s="17" t="s">
        <v>114</v>
      </c>
      <c r="C21" s="56">
        <v>1500</v>
      </c>
      <c r="D21" s="17" t="s">
        <v>112</v>
      </c>
      <c r="E21" s="11"/>
      <c r="F21" s="17" t="s">
        <v>113</v>
      </c>
      <c r="G21" s="56">
        <v>1500</v>
      </c>
      <c r="H21" s="17" t="s">
        <v>112</v>
      </c>
    </row>
    <row r="22" spans="1:10">
      <c r="A22" s="7"/>
      <c r="B22" s="47"/>
      <c r="C22" s="55"/>
      <c r="D22" s="38"/>
      <c r="E22" s="38"/>
      <c r="F22" s="47" t="s">
        <v>111</v>
      </c>
      <c r="G22" s="54">
        <v>20</v>
      </c>
      <c r="H22" s="38"/>
    </row>
    <row r="23" spans="1:10">
      <c r="B23" s="5"/>
      <c r="C23" s="5"/>
      <c r="F23" s="5"/>
      <c r="G23" s="4"/>
    </row>
    <row r="24" spans="1:10">
      <c r="A24" s="53" t="s">
        <v>110</v>
      </c>
      <c r="B24" s="5"/>
      <c r="C24" s="5"/>
      <c r="F24" s="5"/>
      <c r="G24" s="4"/>
    </row>
    <row r="25" spans="1:10">
      <c r="A25" s="5"/>
    </row>
    <row r="26" spans="1:10">
      <c r="A26" s="5" t="s">
        <v>107</v>
      </c>
    </row>
    <row r="27" spans="1:10">
      <c r="A27" s="5"/>
    </row>
    <row r="28" spans="1:10">
      <c r="A28" s="35" t="s">
        <v>106</v>
      </c>
      <c r="B28" s="34">
        <v>358.5</v>
      </c>
      <c r="C28" s="34">
        <v>358.5</v>
      </c>
      <c r="D28" s="34">
        <v>358.5</v>
      </c>
      <c r="E28" s="34">
        <v>360.1</v>
      </c>
      <c r="F28" s="34">
        <v>360.1</v>
      </c>
      <c r="G28" s="34">
        <v>360.1</v>
      </c>
      <c r="H28" s="34">
        <v>350</v>
      </c>
      <c r="I28" s="34">
        <v>350</v>
      </c>
      <c r="J28" s="34">
        <v>350</v>
      </c>
    </row>
    <row r="29" spans="1:10">
      <c r="A29" s="17" t="s">
        <v>105</v>
      </c>
      <c r="B29" s="32">
        <v>333.85</v>
      </c>
      <c r="C29" s="32">
        <v>333.9</v>
      </c>
      <c r="D29" s="32">
        <v>334</v>
      </c>
      <c r="E29" s="32">
        <v>333.85</v>
      </c>
      <c r="F29" s="32">
        <v>333.9</v>
      </c>
      <c r="G29" s="32">
        <v>334</v>
      </c>
      <c r="H29" s="32">
        <v>333.85</v>
      </c>
      <c r="I29" s="32">
        <v>333.9</v>
      </c>
      <c r="J29" s="32">
        <v>334</v>
      </c>
    </row>
    <row r="30" spans="1:10">
      <c r="A30" s="17" t="s">
        <v>104</v>
      </c>
      <c r="B30" s="32">
        <f t="shared" ref="B30:J30" si="0">B28-B29</f>
        <v>24.649999999999977</v>
      </c>
      <c r="C30" s="32">
        <f t="shared" si="0"/>
        <v>24.600000000000023</v>
      </c>
      <c r="D30" s="32">
        <f t="shared" si="0"/>
        <v>24.5</v>
      </c>
      <c r="E30" s="32">
        <f t="shared" si="0"/>
        <v>26.25</v>
      </c>
      <c r="F30" s="32">
        <f t="shared" si="0"/>
        <v>26.200000000000045</v>
      </c>
      <c r="G30" s="32">
        <f t="shared" si="0"/>
        <v>26.100000000000023</v>
      </c>
      <c r="H30" s="32">
        <f t="shared" si="0"/>
        <v>16.149999999999977</v>
      </c>
      <c r="I30" s="32">
        <f t="shared" si="0"/>
        <v>16.100000000000023</v>
      </c>
      <c r="J30" s="32">
        <f t="shared" si="0"/>
        <v>16</v>
      </c>
    </row>
    <row r="31" spans="1:10">
      <c r="A31" s="17" t="s">
        <v>103</v>
      </c>
      <c r="B31" s="32">
        <f t="shared" ref="B31:J31" si="1">$C$15*(B33)^2</f>
        <v>0.25</v>
      </c>
      <c r="C31" s="32">
        <f t="shared" si="1"/>
        <v>0.48999999999999994</v>
      </c>
      <c r="D31" s="32">
        <f t="shared" si="1"/>
        <v>0.84640000000000004</v>
      </c>
      <c r="E31" s="32">
        <f t="shared" si="1"/>
        <v>0.25</v>
      </c>
      <c r="F31" s="32">
        <f t="shared" si="1"/>
        <v>0.48999999999999994</v>
      </c>
      <c r="G31" s="32">
        <f t="shared" si="1"/>
        <v>0.84640000000000004</v>
      </c>
      <c r="H31" s="32">
        <f t="shared" si="1"/>
        <v>0.25</v>
      </c>
      <c r="I31" s="32">
        <f t="shared" si="1"/>
        <v>0.48999999999999994</v>
      </c>
      <c r="J31" s="32">
        <f t="shared" si="1"/>
        <v>0.84640000000000004</v>
      </c>
    </row>
    <row r="32" spans="1:10">
      <c r="A32" s="17" t="s">
        <v>102</v>
      </c>
      <c r="B32" s="19">
        <f t="shared" ref="B32:J32" si="2">B30-B31</f>
        <v>24.399999999999977</v>
      </c>
      <c r="C32" s="19">
        <f t="shared" si="2"/>
        <v>24.110000000000024</v>
      </c>
      <c r="D32" s="19">
        <f t="shared" si="2"/>
        <v>23.653600000000001</v>
      </c>
      <c r="E32" s="19">
        <f t="shared" si="2"/>
        <v>26</v>
      </c>
      <c r="F32" s="19">
        <f t="shared" si="2"/>
        <v>25.710000000000047</v>
      </c>
      <c r="G32" s="19">
        <f t="shared" si="2"/>
        <v>25.253600000000024</v>
      </c>
      <c r="H32" s="19">
        <f t="shared" si="2"/>
        <v>15.899999999999977</v>
      </c>
      <c r="I32" s="19">
        <f t="shared" si="2"/>
        <v>15.610000000000023</v>
      </c>
      <c r="J32" s="19">
        <f t="shared" si="2"/>
        <v>15.153600000000001</v>
      </c>
    </row>
    <row r="33" spans="1:10">
      <c r="A33" s="17" t="s">
        <v>101</v>
      </c>
      <c r="B33" s="19">
        <v>0.25</v>
      </c>
      <c r="C33" s="19">
        <v>0.35</v>
      </c>
      <c r="D33" s="19">
        <v>0.46</v>
      </c>
      <c r="E33" s="19">
        <v>0.25</v>
      </c>
      <c r="F33" s="19">
        <v>0.35</v>
      </c>
      <c r="G33" s="19">
        <v>0.46</v>
      </c>
      <c r="H33" s="19">
        <v>0.25</v>
      </c>
      <c r="I33" s="19">
        <v>0.35</v>
      </c>
      <c r="J33" s="19">
        <v>0.46</v>
      </c>
    </row>
    <row r="34" spans="1:10">
      <c r="A34" s="17" t="s">
        <v>75</v>
      </c>
      <c r="B34" s="16">
        <f>$B$33/($C$20*$C$20)/(SQRT($B$32))</f>
        <v>0.60179572694628147</v>
      </c>
      <c r="C34" s="16">
        <f>$C$33/($C$20*$C$20)/(SQRT($C$32))</f>
        <v>0.84756583731950308</v>
      </c>
      <c r="D34" s="16">
        <f>$D$33/($C$20*$C$20)/(SQRT($D$32))</f>
        <v>1.1246391862618141</v>
      </c>
      <c r="E34" s="16">
        <f>$E$33/($C$20*$C$20)/(SQRT($E$32))</f>
        <v>0.58298494393039257</v>
      </c>
      <c r="F34" s="16">
        <f>$F$33/($C$20*$C$20)/(SQRT($F$32))</f>
        <v>0.82076912325957507</v>
      </c>
      <c r="G34" s="16">
        <f>$G$33/($C$20*$C$20)/(SQRT($G$32))</f>
        <v>1.0884292072459023</v>
      </c>
      <c r="H34" s="16">
        <f>$H$33/($C$20*$C$20)/(SQRT($H$32))</f>
        <v>0.74549622856052256</v>
      </c>
      <c r="I34" s="16">
        <f>$I$33/($C$20*$C$20)/(SQRT($I$32))</f>
        <v>1.0533449003768949</v>
      </c>
      <c r="J34" s="16">
        <f>$J$33/($C$20*$C$20)/(SQRT($J$32))</f>
        <v>1.4050892989807313</v>
      </c>
    </row>
    <row r="35" spans="1:10">
      <c r="A35" s="46" t="s">
        <v>73</v>
      </c>
      <c r="B35" s="45">
        <f>$C$21*$C$20/(SQRT($B$32))</f>
        <v>88.063175906957142</v>
      </c>
      <c r="C35" s="45">
        <f>$C$21*$C$20/(SQRT($C$32))</f>
        <v>88.591213741651529</v>
      </c>
      <c r="D35" s="45">
        <f>$C$21*$C$20/(SQRT($D$32))</f>
        <v>89.441821023063184</v>
      </c>
      <c r="E35" s="45">
        <f>$C$21*$C$20/(SQRT($E$32))</f>
        <v>85.310518785110048</v>
      </c>
      <c r="F35" s="45">
        <f>$C$21*$C$20/(SQRT($F$32))</f>
        <v>85.790306345047597</v>
      </c>
      <c r="G35" s="45">
        <f>$C$21*$C$20/(SQRT($G$32))</f>
        <v>86.562065007131423</v>
      </c>
      <c r="H35" s="45">
        <f>$C$21*$C$20/(SQRT($H$32))</f>
        <v>109.09144511017547</v>
      </c>
      <c r="I35" s="45">
        <f>$C$21*$C$20/(SQRT($I$32))</f>
        <v>110.10012332268035</v>
      </c>
      <c r="J35" s="45">
        <f>$C$21*$C$20/(SQRT($J$32))</f>
        <v>111.74583558535124</v>
      </c>
    </row>
    <row r="36" spans="1:10">
      <c r="A36" s="17" t="s">
        <v>72</v>
      </c>
      <c r="B36" s="16">
        <v>0.90500000000000003</v>
      </c>
      <c r="C36" s="16">
        <v>0.9</v>
      </c>
      <c r="D36" s="16">
        <v>0.9</v>
      </c>
      <c r="E36" s="16">
        <v>0.89</v>
      </c>
      <c r="F36" s="16">
        <v>0.91</v>
      </c>
      <c r="G36" s="16">
        <v>0.82499999999999996</v>
      </c>
      <c r="H36" s="16">
        <v>0.85</v>
      </c>
      <c r="I36" s="16">
        <v>0.87</v>
      </c>
      <c r="J36" s="16">
        <v>0.83</v>
      </c>
    </row>
    <row r="37" spans="1:10">
      <c r="A37" s="17" t="s">
        <v>71</v>
      </c>
      <c r="B37" s="16">
        <f t="shared" ref="B37:J37" si="3">1-(1-B$36)*(0.2+0.8*(EXP(1/5*LN($G$20/$C$20))))</f>
        <v>0.90348888426996821</v>
      </c>
      <c r="C37" s="16">
        <f t="shared" si="3"/>
        <v>0.89840935186312443</v>
      </c>
      <c r="D37" s="16">
        <f t="shared" si="3"/>
        <v>0.89840935186312443</v>
      </c>
      <c r="E37" s="16">
        <f t="shared" si="3"/>
        <v>0.88825028704943687</v>
      </c>
      <c r="F37" s="16">
        <f t="shared" si="3"/>
        <v>0.90856841667681199</v>
      </c>
      <c r="G37" s="16">
        <f t="shared" si="3"/>
        <v>0.82221636576046775</v>
      </c>
      <c r="H37" s="16">
        <f t="shared" si="3"/>
        <v>0.84761402779468664</v>
      </c>
      <c r="I37" s="16">
        <f t="shared" si="3"/>
        <v>0.86793215742206176</v>
      </c>
      <c r="J37" s="16">
        <f t="shared" si="3"/>
        <v>0.82729589816731153</v>
      </c>
    </row>
    <row r="38" spans="1:10">
      <c r="A38" s="17" t="s">
        <v>70</v>
      </c>
      <c r="B38" s="18">
        <f t="shared" ref="B38:J38" si="4">B$32*B$33*9.81*B$37</f>
        <v>54.065678323599116</v>
      </c>
      <c r="C38" s="18">
        <f t="shared" si="4"/>
        <v>74.371839966987409</v>
      </c>
      <c r="D38" s="18">
        <f t="shared" si="4"/>
        <v>95.895527258143105</v>
      </c>
      <c r="E38" s="18">
        <f t="shared" si="4"/>
        <v>56.63927955370734</v>
      </c>
      <c r="F38" s="18">
        <f t="shared" si="4"/>
        <v>80.204135924144481</v>
      </c>
      <c r="G38" s="18">
        <f t="shared" si="4"/>
        <v>93.699279897159613</v>
      </c>
      <c r="H38" s="18">
        <f t="shared" si="4"/>
        <v>33.052497110346813</v>
      </c>
      <c r="I38" s="18">
        <f t="shared" si="4"/>
        <v>46.51850342576008</v>
      </c>
      <c r="J38" s="18">
        <f t="shared" si="4"/>
        <v>56.572260091249881</v>
      </c>
    </row>
    <row r="39" spans="1:10">
      <c r="A39" s="17" t="s">
        <v>69</v>
      </c>
      <c r="B39" s="16">
        <v>0.93700000000000006</v>
      </c>
      <c r="C39" s="16">
        <v>0.94</v>
      </c>
      <c r="D39" s="16">
        <v>0.94</v>
      </c>
      <c r="E39" s="16">
        <v>0.93500000000000005</v>
      </c>
      <c r="F39" s="16">
        <v>0.94</v>
      </c>
      <c r="G39" s="16">
        <v>0.94</v>
      </c>
      <c r="H39" s="16">
        <v>0.93</v>
      </c>
      <c r="I39" s="16">
        <v>0.93</v>
      </c>
      <c r="J39" s="16">
        <v>0.93</v>
      </c>
    </row>
    <row r="40" spans="1:10">
      <c r="A40" s="9" t="s">
        <v>100</v>
      </c>
      <c r="B40" s="8">
        <f t="shared" ref="B40:J40" si="5">B$38*B$39</f>
        <v>50.659540589212376</v>
      </c>
      <c r="C40" s="8">
        <f t="shared" si="5"/>
        <v>69.909529568968154</v>
      </c>
      <c r="D40" s="8">
        <f t="shared" si="5"/>
        <v>90.141795622654513</v>
      </c>
      <c r="E40" s="8">
        <f t="shared" si="5"/>
        <v>52.957726382716366</v>
      </c>
      <c r="F40" s="8">
        <f t="shared" si="5"/>
        <v>75.39188776869581</v>
      </c>
      <c r="G40" s="8">
        <f t="shared" si="5"/>
        <v>88.077323103330031</v>
      </c>
      <c r="H40" s="8">
        <f t="shared" si="5"/>
        <v>30.738822312622538</v>
      </c>
      <c r="I40" s="8">
        <f t="shared" si="5"/>
        <v>43.262208185956879</v>
      </c>
      <c r="J40" s="8">
        <f t="shared" si="5"/>
        <v>52.612201884862394</v>
      </c>
    </row>
    <row r="42" spans="1:10">
      <c r="A42" s="5" t="s">
        <v>99</v>
      </c>
    </row>
    <row r="43" spans="1:10">
      <c r="A43" s="5"/>
    </row>
    <row r="44" spans="1:10">
      <c r="A44" s="35" t="s">
        <v>98</v>
      </c>
      <c r="B44" s="44">
        <v>335</v>
      </c>
      <c r="C44" s="44">
        <v>335</v>
      </c>
      <c r="D44" s="44">
        <v>335</v>
      </c>
      <c r="E44" s="44">
        <v>335</v>
      </c>
      <c r="F44" s="44">
        <v>335</v>
      </c>
      <c r="G44" s="44">
        <v>335</v>
      </c>
      <c r="H44" s="44">
        <v>335</v>
      </c>
      <c r="I44" s="44">
        <v>335</v>
      </c>
      <c r="J44" s="44">
        <v>335</v>
      </c>
    </row>
    <row r="45" spans="1:10">
      <c r="A45" s="17" t="s">
        <v>97</v>
      </c>
      <c r="B45" s="42">
        <f t="shared" ref="B45:J45" si="6">(10-($C$44/900))</f>
        <v>9.6277777777777782</v>
      </c>
      <c r="C45" s="42">
        <f t="shared" si="6"/>
        <v>9.6277777777777782</v>
      </c>
      <c r="D45" s="42">
        <f t="shared" si="6"/>
        <v>9.6277777777777782</v>
      </c>
      <c r="E45" s="42">
        <f t="shared" si="6"/>
        <v>9.6277777777777782</v>
      </c>
      <c r="F45" s="42">
        <f t="shared" si="6"/>
        <v>9.6277777777777782</v>
      </c>
      <c r="G45" s="42">
        <f t="shared" si="6"/>
        <v>9.6277777777777782</v>
      </c>
      <c r="H45" s="42">
        <f t="shared" si="6"/>
        <v>9.6277777777777782</v>
      </c>
      <c r="I45" s="42">
        <f t="shared" si="6"/>
        <v>9.6277777777777782</v>
      </c>
      <c r="J45" s="42">
        <f t="shared" si="6"/>
        <v>9.6277777777777782</v>
      </c>
    </row>
    <row r="46" spans="1:10">
      <c r="A46" s="17" t="s">
        <v>96</v>
      </c>
      <c r="B46" s="42">
        <f t="shared" ref="B46:J46" si="7">B$32</f>
        <v>24.399999999999977</v>
      </c>
      <c r="C46" s="42">
        <f t="shared" si="7"/>
        <v>24.110000000000024</v>
      </c>
      <c r="D46" s="42">
        <f t="shared" si="7"/>
        <v>23.653600000000001</v>
      </c>
      <c r="E46" s="42">
        <f t="shared" si="7"/>
        <v>26</v>
      </c>
      <c r="F46" s="42">
        <f t="shared" si="7"/>
        <v>25.710000000000047</v>
      </c>
      <c r="G46" s="42">
        <f t="shared" si="7"/>
        <v>25.253600000000024</v>
      </c>
      <c r="H46" s="42">
        <f t="shared" si="7"/>
        <v>15.899999999999977</v>
      </c>
      <c r="I46" s="42">
        <f t="shared" si="7"/>
        <v>15.610000000000023</v>
      </c>
      <c r="J46" s="42">
        <f t="shared" si="7"/>
        <v>15.153600000000001</v>
      </c>
    </row>
    <row r="47" spans="1:10">
      <c r="A47" s="17" t="s">
        <v>95</v>
      </c>
      <c r="B47" s="42">
        <v>0.11</v>
      </c>
      <c r="C47" s="42">
        <v>7.0000000000000007E-2</v>
      </c>
      <c r="D47" s="42">
        <v>0.05</v>
      </c>
      <c r="E47" s="42">
        <v>0.15</v>
      </c>
      <c r="F47" s="42">
        <v>0.1</v>
      </c>
      <c r="G47" s="42">
        <v>0.08</v>
      </c>
      <c r="H47" s="42">
        <v>0.18</v>
      </c>
      <c r="I47" s="42">
        <v>0.11</v>
      </c>
      <c r="J47" s="42">
        <v>0.06</v>
      </c>
    </row>
    <row r="48" spans="1:10">
      <c r="A48" s="17" t="s">
        <v>94</v>
      </c>
      <c r="B48" s="42">
        <v>2</v>
      </c>
      <c r="C48" s="42">
        <v>2</v>
      </c>
      <c r="D48" s="42">
        <v>2</v>
      </c>
      <c r="E48" s="42">
        <v>2</v>
      </c>
      <c r="F48" s="42">
        <v>2</v>
      </c>
      <c r="G48" s="42">
        <v>2</v>
      </c>
      <c r="H48" s="42">
        <v>2</v>
      </c>
      <c r="I48" s="42">
        <v>2</v>
      </c>
      <c r="J48" s="42">
        <v>2</v>
      </c>
    </row>
    <row r="49" spans="1:10">
      <c r="A49" s="17" t="s">
        <v>93</v>
      </c>
      <c r="B49" s="42">
        <f t="shared" ref="B49:J49" si="8">B$47*B$46</f>
        <v>2.6839999999999975</v>
      </c>
      <c r="C49" s="42">
        <f t="shared" si="8"/>
        <v>1.6877000000000018</v>
      </c>
      <c r="D49" s="42">
        <f t="shared" si="8"/>
        <v>1.1826800000000002</v>
      </c>
      <c r="E49" s="42">
        <f t="shared" si="8"/>
        <v>3.9</v>
      </c>
      <c r="F49" s="42">
        <f t="shared" si="8"/>
        <v>2.5710000000000051</v>
      </c>
      <c r="G49" s="42">
        <f t="shared" si="8"/>
        <v>2.0202880000000021</v>
      </c>
      <c r="H49" s="42">
        <f t="shared" si="8"/>
        <v>2.8619999999999957</v>
      </c>
      <c r="I49" s="42">
        <f t="shared" si="8"/>
        <v>1.7171000000000025</v>
      </c>
      <c r="J49" s="42">
        <f t="shared" si="8"/>
        <v>0.90921600000000002</v>
      </c>
    </row>
    <row r="50" spans="1:10">
      <c r="A50" s="17" t="s">
        <v>92</v>
      </c>
      <c r="B50" s="42">
        <f t="shared" ref="B50:J50" si="9">B$45-B$49-B$48</f>
        <v>4.9437777777777807</v>
      </c>
      <c r="C50" s="42">
        <f t="shared" si="9"/>
        <v>5.9400777777777769</v>
      </c>
      <c r="D50" s="42">
        <f t="shared" si="9"/>
        <v>6.4450977777777787</v>
      </c>
      <c r="E50" s="42">
        <f t="shared" si="9"/>
        <v>3.7277777777777779</v>
      </c>
      <c r="F50" s="42">
        <f t="shared" si="9"/>
        <v>5.0567777777777732</v>
      </c>
      <c r="G50" s="42">
        <f t="shared" si="9"/>
        <v>5.6074897777777757</v>
      </c>
      <c r="H50" s="42">
        <f t="shared" si="9"/>
        <v>4.7657777777777826</v>
      </c>
      <c r="I50" s="42">
        <f t="shared" si="9"/>
        <v>5.9106777777777761</v>
      </c>
      <c r="J50" s="42">
        <f t="shared" si="9"/>
        <v>6.7185617777777775</v>
      </c>
    </row>
    <row r="51" spans="1:10">
      <c r="A51" s="17" t="s">
        <v>91</v>
      </c>
      <c r="B51" s="42">
        <f>C$13+B$50</f>
        <v>338.79377777777779</v>
      </c>
      <c r="C51" s="42">
        <f>C$13+C$50</f>
        <v>339.79007777777781</v>
      </c>
      <c r="D51" s="42">
        <f>C$13+D$50</f>
        <v>340.29509777777781</v>
      </c>
      <c r="E51" s="43">
        <f>C$13+E$50</f>
        <v>337.57777777777778</v>
      </c>
      <c r="F51" s="42">
        <f>C$13+F$50</f>
        <v>338.90677777777779</v>
      </c>
      <c r="G51" s="42">
        <f>C$13+G$50</f>
        <v>339.45748977777782</v>
      </c>
      <c r="H51" s="42">
        <f>C$13+H$50</f>
        <v>338.61577777777779</v>
      </c>
      <c r="I51" s="42">
        <f>C$13+I$50</f>
        <v>339.7606777777778</v>
      </c>
      <c r="J51" s="42">
        <f>C$13+J$50</f>
        <v>340.5685617777778</v>
      </c>
    </row>
    <row r="52" spans="1:10">
      <c r="A52" s="9" t="s">
        <v>90</v>
      </c>
      <c r="B52" s="442">
        <v>335.5</v>
      </c>
      <c r="C52" s="443"/>
      <c r="D52" s="443"/>
      <c r="E52" s="443"/>
      <c r="F52" s="443"/>
      <c r="G52" s="443"/>
      <c r="H52" s="443"/>
      <c r="I52" s="443"/>
      <c r="J52" s="444"/>
    </row>
    <row r="55" spans="1:10">
      <c r="A55" s="2" t="s">
        <v>88</v>
      </c>
      <c r="B55" s="5"/>
    </row>
    <row r="56" spans="1:10">
      <c r="A56" s="5"/>
      <c r="B56" s="36"/>
      <c r="C56" s="4"/>
      <c r="D56" s="36"/>
      <c r="E56" s="4"/>
      <c r="F56" s="36"/>
      <c r="G56" s="4"/>
      <c r="H56" s="36"/>
      <c r="I56" s="4"/>
    </row>
    <row r="57" spans="1:10">
      <c r="A57" s="35" t="s">
        <v>83</v>
      </c>
      <c r="B57" s="34">
        <v>275</v>
      </c>
      <c r="C57" s="4"/>
      <c r="D57" s="33" t="s">
        <v>82</v>
      </c>
      <c r="E57" s="4"/>
      <c r="F57" s="4"/>
      <c r="G57" s="4"/>
      <c r="H57" s="4"/>
      <c r="I57" s="4"/>
    </row>
    <row r="58" spans="1:10">
      <c r="A58" s="17" t="s">
        <v>81</v>
      </c>
      <c r="B58" s="32">
        <v>251</v>
      </c>
      <c r="C58" s="4"/>
      <c r="D58" s="31" t="s">
        <v>80</v>
      </c>
      <c r="E58" s="30"/>
      <c r="F58" s="29">
        <v>18</v>
      </c>
      <c r="G58" s="4"/>
      <c r="H58" s="4"/>
      <c r="I58" s="4"/>
    </row>
    <row r="59" spans="1:10">
      <c r="A59" s="17" t="s">
        <v>79</v>
      </c>
      <c r="B59" s="19">
        <f>AVERAGE(B32:J32)</f>
        <v>21.754533333333342</v>
      </c>
      <c r="C59" s="4"/>
      <c r="D59" s="28" t="s">
        <v>78</v>
      </c>
      <c r="E59" s="26"/>
      <c r="F59" s="25">
        <f>F58*365</f>
        <v>6570</v>
      </c>
      <c r="G59" s="4"/>
      <c r="H59" s="4"/>
      <c r="I59" s="4"/>
    </row>
    <row r="60" spans="1:10">
      <c r="A60" s="17" t="s">
        <v>77</v>
      </c>
      <c r="B60" s="19">
        <f>C19*AVERAGE(B33:J33)</f>
        <v>0.35333333333333333</v>
      </c>
      <c r="C60" s="3"/>
      <c r="D60" s="27" t="s">
        <v>76</v>
      </c>
      <c r="E60" s="26"/>
      <c r="F60" s="25">
        <v>5</v>
      </c>
      <c r="G60" s="3"/>
      <c r="H60" s="3"/>
      <c r="I60" s="3"/>
    </row>
    <row r="61" spans="1:10">
      <c r="A61" s="17" t="s">
        <v>75</v>
      </c>
      <c r="B61" s="16">
        <f>$B$60/($C$20*$C$20)/(SQRT($B$59))</f>
        <v>0.90076961705829206</v>
      </c>
      <c r="C61" s="4"/>
      <c r="D61" s="24" t="s">
        <v>74</v>
      </c>
      <c r="E61" s="23"/>
      <c r="F61" s="22">
        <f>F59*(1-F60/100)</f>
        <v>6241.5</v>
      </c>
      <c r="G61" s="4"/>
      <c r="H61" s="4"/>
      <c r="I61" s="4"/>
    </row>
    <row r="62" spans="1:10">
      <c r="A62" s="20" t="s">
        <v>73</v>
      </c>
      <c r="B62" s="19">
        <f>$C$21*$C$20/(SQRT($B$59))</f>
        <v>93.264071563166098</v>
      </c>
      <c r="C62" s="3"/>
      <c r="D62" s="3"/>
      <c r="E62" s="3"/>
      <c r="F62" s="3"/>
      <c r="G62" s="3"/>
      <c r="H62" s="3"/>
      <c r="I62" s="3"/>
    </row>
    <row r="63" spans="1:10">
      <c r="A63" s="17" t="s">
        <v>72</v>
      </c>
      <c r="B63" s="16">
        <v>0.88</v>
      </c>
      <c r="C63" s="3"/>
      <c r="H63" s="3"/>
      <c r="I63" s="3"/>
    </row>
    <row r="64" spans="1:10">
      <c r="A64" s="17" t="s">
        <v>71</v>
      </c>
      <c r="B64" s="16">
        <f>1-(1-B$63)*(0.2+0.8*(EXP(1/5*LN($G$20/$C$20))))</f>
        <v>0.87809122223574931</v>
      </c>
      <c r="C64" s="4"/>
      <c r="D64" s="4"/>
      <c r="E64" s="4"/>
      <c r="F64" s="4"/>
      <c r="G64" s="4"/>
      <c r="H64" s="4"/>
      <c r="I64" s="4"/>
    </row>
    <row r="65" spans="1:9">
      <c r="A65" s="17" t="s">
        <v>70</v>
      </c>
      <c r="B65" s="18">
        <f>B$59*B$60*9.81*B$64</f>
        <v>66.212963364404956</v>
      </c>
      <c r="C65" s="4"/>
      <c r="D65" s="4"/>
      <c r="E65" s="4"/>
      <c r="F65" s="4"/>
      <c r="G65" s="4"/>
      <c r="H65" s="4"/>
      <c r="I65" s="4"/>
    </row>
    <row r="66" spans="1:9">
      <c r="A66" s="17" t="s">
        <v>69</v>
      </c>
      <c r="B66" s="16">
        <v>0.94</v>
      </c>
      <c r="C66" s="4"/>
      <c r="D66" s="15" t="s">
        <v>68</v>
      </c>
      <c r="E66" s="14"/>
      <c r="F66" s="13">
        <f>ROUND(F61*B67/1000,-1)</f>
        <v>390</v>
      </c>
      <c r="G66" s="12" t="s">
        <v>66</v>
      </c>
      <c r="H66" s="4"/>
      <c r="I66" s="4"/>
    </row>
    <row r="67" spans="1:9">
      <c r="A67" s="9" t="s">
        <v>67</v>
      </c>
      <c r="B67" s="8">
        <f>B$65*B$66</f>
        <v>62.240185562540653</v>
      </c>
    </row>
    <row r="75" spans="1:9">
      <c r="A75" s="5"/>
      <c r="F75" s="5"/>
      <c r="G75" s="5"/>
      <c r="H75" s="5"/>
    </row>
    <row r="76" spans="1:9">
      <c r="A76" s="5"/>
      <c r="B76" s="5"/>
      <c r="C76" s="5"/>
      <c r="D76" s="5"/>
      <c r="E76" s="5"/>
      <c r="F76" s="5"/>
      <c r="G76" s="5"/>
      <c r="H76" s="5"/>
    </row>
    <row r="77" spans="1:9">
      <c r="A77" s="3"/>
      <c r="B77" s="4"/>
      <c r="C77" s="4"/>
      <c r="D77" s="4"/>
      <c r="E77" s="4"/>
      <c r="F77" s="4"/>
      <c r="G77" s="4"/>
      <c r="H77" s="4"/>
    </row>
    <row r="78" spans="1:9">
      <c r="A78" s="3"/>
      <c r="B78" s="4"/>
      <c r="C78" s="4"/>
      <c r="D78" s="4"/>
      <c r="E78" s="4"/>
      <c r="F78" s="4"/>
      <c r="G78" s="4"/>
      <c r="H78" s="4"/>
    </row>
    <row r="79" spans="1:9">
      <c r="A79" s="3"/>
      <c r="B79" s="4"/>
      <c r="C79" s="4"/>
      <c r="D79" s="4"/>
      <c r="E79" s="4"/>
      <c r="F79" s="4"/>
      <c r="G79" s="4"/>
      <c r="H79" s="4"/>
    </row>
    <row r="80" spans="1:9">
      <c r="A80" s="3"/>
      <c r="B80" s="4"/>
      <c r="C80" s="4"/>
      <c r="D80" s="4"/>
      <c r="E80" s="4"/>
      <c r="F80" s="4"/>
      <c r="G80" s="4"/>
      <c r="H80" s="4"/>
    </row>
    <row r="81" spans="1:8">
      <c r="A81" s="3"/>
      <c r="B81" s="4"/>
      <c r="C81" s="4"/>
      <c r="D81" s="4"/>
      <c r="E81" s="4"/>
      <c r="F81" s="4"/>
      <c r="G81" s="4"/>
      <c r="H81" s="4"/>
    </row>
    <row r="82" spans="1:8">
      <c r="A82" s="3"/>
      <c r="B82" s="4"/>
      <c r="C82" s="4"/>
      <c r="D82" s="4"/>
      <c r="E82" s="4"/>
      <c r="F82" s="4"/>
      <c r="G82" s="4"/>
      <c r="H82" s="4"/>
    </row>
    <row r="83" spans="1:8">
      <c r="A83" s="3"/>
      <c r="B83" s="4"/>
      <c r="C83" s="4"/>
      <c r="D83" s="4"/>
      <c r="E83" s="4"/>
      <c r="F83" s="4"/>
      <c r="G83" s="4"/>
      <c r="H83" s="4"/>
    </row>
    <row r="84" spans="1:8">
      <c r="A84" s="3"/>
      <c r="B84" s="4"/>
      <c r="C84" s="4"/>
      <c r="D84" s="4"/>
      <c r="E84" s="4"/>
      <c r="F84" s="4"/>
      <c r="G84" s="4"/>
      <c r="H84" s="4"/>
    </row>
    <row r="85" spans="1:8">
      <c r="A85" s="3"/>
      <c r="B85" s="4"/>
      <c r="C85" s="4"/>
      <c r="D85" s="4"/>
      <c r="E85" s="4"/>
      <c r="F85" s="4"/>
      <c r="G85" s="4"/>
      <c r="H85" s="4"/>
    </row>
    <row r="86" spans="1:8">
      <c r="A86" s="3"/>
      <c r="B86" s="4"/>
      <c r="C86" s="4"/>
      <c r="D86" s="4"/>
      <c r="E86" s="4"/>
      <c r="F86" s="4"/>
      <c r="G86" s="4"/>
      <c r="H86" s="4"/>
    </row>
    <row r="87" spans="1:8">
      <c r="A87" s="3"/>
      <c r="B87" s="4"/>
      <c r="C87" s="4"/>
      <c r="D87" s="4"/>
      <c r="E87" s="4"/>
      <c r="F87" s="4"/>
      <c r="G87" s="4"/>
      <c r="H87" s="4"/>
    </row>
    <row r="88" spans="1:8">
      <c r="A88" s="3"/>
      <c r="B88" s="4"/>
      <c r="C88" s="4"/>
      <c r="D88" s="4"/>
      <c r="E88" s="4"/>
      <c r="F88" s="4"/>
      <c r="G88" s="4"/>
      <c r="H88" s="4"/>
    </row>
    <row r="89" spans="1:8">
      <c r="A89" s="3"/>
      <c r="B89" s="4"/>
      <c r="C89" s="4"/>
      <c r="D89" s="4"/>
      <c r="E89" s="4"/>
      <c r="F89" s="4"/>
      <c r="G89" s="4"/>
      <c r="H89" s="4"/>
    </row>
    <row r="90" spans="1:8">
      <c r="A90" s="3"/>
      <c r="B90" s="4"/>
      <c r="C90" s="4"/>
      <c r="D90" s="4"/>
      <c r="E90" s="4"/>
      <c r="F90" s="4"/>
      <c r="G90" s="4"/>
      <c r="H90" s="4"/>
    </row>
    <row r="91" spans="1:8">
      <c r="A91" s="3"/>
      <c r="B91" s="4"/>
      <c r="C91" s="4"/>
      <c r="D91" s="4"/>
      <c r="E91" s="4"/>
      <c r="F91" s="4"/>
      <c r="G91" s="4"/>
      <c r="H91" s="4"/>
    </row>
    <row r="92" spans="1:8">
      <c r="A92" s="3"/>
      <c r="B92" s="4"/>
      <c r="C92" s="4"/>
      <c r="D92" s="4"/>
      <c r="E92" s="4"/>
      <c r="F92" s="4"/>
      <c r="G92" s="4"/>
      <c r="H92" s="4"/>
    </row>
    <row r="93" spans="1:8">
      <c r="A93" s="3"/>
      <c r="B93" s="4"/>
      <c r="C93" s="4"/>
      <c r="D93" s="4"/>
      <c r="E93" s="4"/>
      <c r="F93" s="4"/>
      <c r="G93" s="4"/>
      <c r="H93" s="4"/>
    </row>
    <row r="94" spans="1:8">
      <c r="A94" s="3"/>
      <c r="B94" s="4"/>
      <c r="C94" s="4"/>
      <c r="D94" s="4"/>
      <c r="E94" s="4"/>
      <c r="F94" s="4"/>
      <c r="G94" s="4"/>
      <c r="H94" s="4"/>
    </row>
    <row r="95" spans="1:8">
      <c r="A95" s="3"/>
      <c r="B95" s="4"/>
      <c r="C95" s="4"/>
      <c r="D95" s="4"/>
      <c r="E95" s="4"/>
      <c r="F95" s="4"/>
      <c r="G95" s="4"/>
      <c r="H95" s="4"/>
    </row>
    <row r="97" spans="1:7">
      <c r="C97" s="3"/>
    </row>
    <row r="98" spans="1:7">
      <c r="A98" s="5"/>
      <c r="B98" s="5"/>
      <c r="C98" s="5"/>
      <c r="D98" s="5"/>
      <c r="E98" s="5"/>
      <c r="F98" s="5"/>
      <c r="G98" s="5"/>
    </row>
    <row r="99" spans="1:7">
      <c r="A99" s="5"/>
      <c r="B99" s="5"/>
      <c r="C99" s="5"/>
      <c r="D99" s="5"/>
      <c r="E99" s="5"/>
      <c r="F99" s="5"/>
      <c r="G99" s="5"/>
    </row>
    <row r="100" spans="1:7">
      <c r="A100" s="3"/>
      <c r="B100" s="4"/>
      <c r="C100" s="3"/>
      <c r="D100" s="4"/>
      <c r="E100" s="4"/>
      <c r="F100" s="4"/>
      <c r="G100" s="3"/>
    </row>
    <row r="101" spans="1:7">
      <c r="A101" s="3"/>
      <c r="B101" s="4"/>
      <c r="C101" s="3"/>
      <c r="D101" s="4"/>
      <c r="E101" s="4"/>
      <c r="F101" s="4"/>
      <c r="G101" s="3"/>
    </row>
    <row r="102" spans="1:7">
      <c r="A102" s="3"/>
      <c r="B102" s="4"/>
      <c r="C102" s="3"/>
      <c r="D102" s="4"/>
      <c r="E102" s="4"/>
      <c r="F102" s="4"/>
      <c r="G102" s="3"/>
    </row>
    <row r="103" spans="1:7">
      <c r="A103" s="3"/>
      <c r="B103" s="4"/>
      <c r="C103" s="3"/>
      <c r="D103" s="4"/>
      <c r="E103" s="4"/>
      <c r="F103" s="4"/>
      <c r="G103" s="3"/>
    </row>
    <row r="104" spans="1:7">
      <c r="A104" s="3"/>
      <c r="B104" s="4"/>
      <c r="C104" s="3"/>
      <c r="D104" s="4"/>
      <c r="E104" s="4"/>
      <c r="F104" s="4"/>
      <c r="G104" s="3"/>
    </row>
    <row r="105" spans="1:7">
      <c r="A105" s="3"/>
      <c r="B105" s="4"/>
      <c r="C105" s="3"/>
      <c r="D105" s="4"/>
      <c r="E105" s="4"/>
      <c r="F105" s="4"/>
      <c r="G105" s="3"/>
    </row>
    <row r="106" spans="1:7">
      <c r="A106" s="3"/>
      <c r="B106" s="4"/>
      <c r="C106" s="3"/>
      <c r="D106" s="4"/>
      <c r="E106" s="4"/>
      <c r="F106" s="4"/>
      <c r="G106" s="3"/>
    </row>
    <row r="107" spans="1:7">
      <c r="A107" s="3"/>
      <c r="B107" s="4"/>
      <c r="C107" s="3"/>
      <c r="D107" s="4"/>
      <c r="E107" s="4"/>
      <c r="F107" s="4"/>
      <c r="G107" s="3"/>
    </row>
    <row r="108" spans="1:7">
      <c r="A108" s="3"/>
      <c r="B108" s="4"/>
      <c r="C108" s="3"/>
      <c r="D108" s="4"/>
      <c r="E108" s="4"/>
      <c r="F108" s="4"/>
      <c r="G108" s="3"/>
    </row>
    <row r="109" spans="1:7">
      <c r="A109" s="3"/>
      <c r="B109" s="4"/>
      <c r="C109" s="3"/>
      <c r="D109" s="4"/>
      <c r="E109" s="4"/>
      <c r="F109" s="4"/>
      <c r="G109" s="3"/>
    </row>
    <row r="110" spans="1:7">
      <c r="A110" s="3"/>
      <c r="B110" s="4"/>
      <c r="C110" s="3"/>
      <c r="D110" s="4"/>
      <c r="E110" s="4"/>
      <c r="F110" s="4"/>
      <c r="G110" s="3"/>
    </row>
    <row r="111" spans="1:7">
      <c r="A111" s="3"/>
      <c r="B111" s="4"/>
      <c r="C111" s="3"/>
      <c r="D111" s="4"/>
      <c r="E111" s="4"/>
      <c r="F111" s="4"/>
      <c r="G111" s="3"/>
    </row>
    <row r="112" spans="1:7">
      <c r="A112" s="3"/>
      <c r="B112" s="4"/>
      <c r="C112" s="3"/>
      <c r="D112" s="4"/>
      <c r="E112" s="4"/>
      <c r="F112" s="4"/>
      <c r="G112" s="3"/>
    </row>
    <row r="113" spans="1:7">
      <c r="A113" s="3"/>
      <c r="B113" s="4"/>
      <c r="C113" s="3"/>
      <c r="D113" s="4"/>
      <c r="E113" s="4"/>
      <c r="F113" s="4"/>
      <c r="G113" s="3"/>
    </row>
    <row r="114" spans="1:7">
      <c r="A114" s="3"/>
      <c r="B114" s="4"/>
      <c r="C114" s="3"/>
      <c r="D114" s="4"/>
      <c r="E114" s="4"/>
      <c r="F114" s="4"/>
      <c r="G114" s="3"/>
    </row>
    <row r="115" spans="1:7">
      <c r="A115" s="3"/>
      <c r="B115" s="4"/>
      <c r="C115" s="3"/>
      <c r="D115" s="4"/>
      <c r="E115" s="4"/>
      <c r="F115" s="4"/>
      <c r="G115" s="3"/>
    </row>
    <row r="116" spans="1:7">
      <c r="A116" s="3"/>
      <c r="B116" s="4"/>
      <c r="C116" s="3"/>
      <c r="D116" s="4"/>
      <c r="E116" s="4"/>
      <c r="F116" s="4"/>
      <c r="G116" s="3"/>
    </row>
    <row r="117" spans="1:7">
      <c r="A117" s="3"/>
      <c r="B117" s="4"/>
      <c r="C117" s="3"/>
      <c r="D117" s="4"/>
      <c r="E117" s="4"/>
      <c r="F117" s="4"/>
      <c r="G117" s="3"/>
    </row>
    <row r="118" spans="1:7">
      <c r="A118" s="3"/>
      <c r="B118" s="4"/>
      <c r="C118" s="3"/>
      <c r="D118" s="4"/>
      <c r="E118" s="4"/>
      <c r="G118" s="4"/>
    </row>
    <row r="119" spans="1:7">
      <c r="C119" s="3"/>
    </row>
  </sheetData>
  <mergeCells count="2">
    <mergeCell ref="F4:G4"/>
    <mergeCell ref="B52:J52"/>
  </mergeCells>
  <pageMargins left="0.78740157499999996" right="0.78740157499999996" top="0.984251969" bottom="0.984251969" header="0.4921259845" footer="0.4921259845"/>
  <pageSetup paperSize="9" orientation="portrait" horizont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9"/>
  <sheetViews>
    <sheetView zoomScale="75" zoomScaleNormal="75" workbookViewId="0">
      <selection activeCell="I29" sqref="I29"/>
    </sheetView>
  </sheetViews>
  <sheetFormatPr defaultColWidth="8.42578125" defaultRowHeight="12.75"/>
  <cols>
    <col min="1" max="1" width="17.85546875" style="2" customWidth="1"/>
    <col min="2" max="16384" width="8.42578125" style="2"/>
  </cols>
  <sheetData>
    <row r="1" spans="1:8" ht="14.25">
      <c r="B1" s="75" t="s">
        <v>139</v>
      </c>
      <c r="C1" s="74"/>
      <c r="D1" s="74"/>
      <c r="E1" s="40"/>
      <c r="F1" s="37"/>
    </row>
    <row r="4" spans="1:8">
      <c r="A4" s="70" t="s">
        <v>138</v>
      </c>
      <c r="B4" s="73" t="s">
        <v>461</v>
      </c>
      <c r="C4" s="72"/>
      <c r="D4" s="71" t="s">
        <v>137</v>
      </c>
      <c r="E4" s="70" t="s">
        <v>136</v>
      </c>
      <c r="F4" s="440">
        <v>42115</v>
      </c>
      <c r="G4" s="441"/>
      <c r="H4" s="64"/>
    </row>
    <row r="5" spans="1:8">
      <c r="A5" s="68" t="s">
        <v>135</v>
      </c>
      <c r="B5" s="67" t="s">
        <v>478</v>
      </c>
      <c r="C5" s="66"/>
      <c r="D5" s="69"/>
      <c r="E5" s="68" t="s">
        <v>134</v>
      </c>
      <c r="F5" s="67" t="s">
        <v>133</v>
      </c>
      <c r="G5" s="66"/>
      <c r="H5" s="37"/>
    </row>
    <row r="7" spans="1:8">
      <c r="A7" s="65" t="s">
        <v>132</v>
      </c>
    </row>
    <row r="8" spans="1:8">
      <c r="A8" s="65"/>
    </row>
    <row r="9" spans="1:8">
      <c r="A9" s="35" t="s">
        <v>83</v>
      </c>
      <c r="B9" s="58" t="s">
        <v>128</v>
      </c>
      <c r="C9" s="44">
        <v>360.1</v>
      </c>
      <c r="D9" s="30"/>
      <c r="E9" s="58" t="s">
        <v>131</v>
      </c>
      <c r="F9" s="35" t="s">
        <v>128</v>
      </c>
      <c r="G9" s="44">
        <f>$C$9-$C$13</f>
        <v>26.25</v>
      </c>
      <c r="H9" s="64"/>
    </row>
    <row r="10" spans="1:8">
      <c r="A10" s="17"/>
      <c r="B10" s="63" t="s">
        <v>130</v>
      </c>
      <c r="C10" s="42">
        <v>358.5</v>
      </c>
      <c r="D10" s="26"/>
      <c r="E10" s="63"/>
      <c r="F10" s="17" t="s">
        <v>129</v>
      </c>
      <c r="G10" s="42">
        <f>C10-C13</f>
        <v>24.649999999999977</v>
      </c>
      <c r="H10" s="10"/>
    </row>
    <row r="11" spans="1:8">
      <c r="A11" s="11"/>
      <c r="B11" s="63" t="s">
        <v>127</v>
      </c>
      <c r="C11" s="42">
        <v>350</v>
      </c>
      <c r="D11" s="26"/>
      <c r="E11" s="26"/>
      <c r="F11" s="17" t="s">
        <v>127</v>
      </c>
      <c r="G11" s="42">
        <f>$C$11-$C$12</f>
        <v>16</v>
      </c>
      <c r="H11" s="10"/>
    </row>
    <row r="12" spans="1:8">
      <c r="A12" s="17" t="s">
        <v>81</v>
      </c>
      <c r="B12" s="62" t="s">
        <v>128</v>
      </c>
      <c r="C12" s="44">
        <v>334</v>
      </c>
      <c r="D12" s="26"/>
      <c r="E12" s="26"/>
      <c r="F12" s="11"/>
      <c r="G12" s="11"/>
      <c r="H12" s="10"/>
    </row>
    <row r="13" spans="1:8">
      <c r="A13" s="7"/>
      <c r="B13" s="61" t="s">
        <v>127</v>
      </c>
      <c r="C13" s="60">
        <v>333.85</v>
      </c>
      <c r="D13" s="23"/>
      <c r="E13" s="23"/>
      <c r="F13" s="7"/>
      <c r="G13" s="7"/>
      <c r="H13" s="6"/>
    </row>
    <row r="15" spans="1:8">
      <c r="A15" s="47" t="s">
        <v>126</v>
      </c>
      <c r="B15" s="55" t="s">
        <v>125</v>
      </c>
      <c r="C15" s="33">
        <v>4</v>
      </c>
      <c r="D15" s="55" t="s">
        <v>479</v>
      </c>
      <c r="E15" s="54"/>
      <c r="F15" s="40"/>
      <c r="G15" s="40"/>
      <c r="H15" s="37"/>
    </row>
    <row r="16" spans="1:8">
      <c r="A16" s="5"/>
      <c r="B16" s="5"/>
      <c r="C16" s="4"/>
      <c r="D16" s="5"/>
      <c r="E16" s="4"/>
    </row>
    <row r="17" spans="1:31">
      <c r="A17" s="53" t="s">
        <v>124</v>
      </c>
      <c r="F17" s="5"/>
      <c r="G17" s="4"/>
    </row>
    <row r="18" spans="1:31">
      <c r="A18" s="53"/>
      <c r="F18" s="5"/>
      <c r="G18" s="4"/>
    </row>
    <row r="19" spans="1:31">
      <c r="A19" s="35" t="s">
        <v>123</v>
      </c>
      <c r="B19" s="35" t="s">
        <v>122</v>
      </c>
      <c r="C19" s="59">
        <v>1</v>
      </c>
      <c r="D19" s="57"/>
      <c r="E19" s="35" t="s">
        <v>121</v>
      </c>
      <c r="F19" s="35" t="s">
        <v>120</v>
      </c>
      <c r="G19" s="58" t="s">
        <v>185</v>
      </c>
      <c r="H19" s="57"/>
    </row>
    <row r="20" spans="1:31">
      <c r="A20" s="17" t="s">
        <v>184</v>
      </c>
      <c r="B20" s="47" t="s">
        <v>118</v>
      </c>
      <c r="C20" s="14">
        <v>0.28999999999999998</v>
      </c>
      <c r="D20" s="47" t="s">
        <v>116</v>
      </c>
      <c r="E20" s="38"/>
      <c r="F20" s="47" t="s">
        <v>117</v>
      </c>
      <c r="G20" s="14">
        <v>0.45</v>
      </c>
      <c r="H20" s="47" t="s">
        <v>116</v>
      </c>
    </row>
    <row r="21" spans="1:31">
      <c r="A21" s="17"/>
      <c r="B21" s="17" t="s">
        <v>114</v>
      </c>
      <c r="C21" s="56">
        <v>1500</v>
      </c>
      <c r="D21" s="17" t="s">
        <v>112</v>
      </c>
      <c r="E21" s="11"/>
      <c r="F21" s="17" t="s">
        <v>113</v>
      </c>
      <c r="G21" s="56">
        <v>1500</v>
      </c>
      <c r="H21" s="17" t="s">
        <v>112</v>
      </c>
    </row>
    <row r="22" spans="1:31">
      <c r="A22" s="7"/>
      <c r="B22" s="47"/>
      <c r="C22" s="55"/>
      <c r="D22" s="38"/>
      <c r="E22" s="38"/>
      <c r="F22" s="47" t="s">
        <v>111</v>
      </c>
      <c r="G22" s="54">
        <v>5.0030000000000001</v>
      </c>
      <c r="H22" s="38"/>
    </row>
    <row r="23" spans="1:31">
      <c r="B23" s="5"/>
      <c r="C23" s="5"/>
      <c r="F23" s="5"/>
      <c r="G23" s="4"/>
    </row>
    <row r="24" spans="1:31">
      <c r="A24" s="53" t="s">
        <v>110</v>
      </c>
      <c r="B24" s="5"/>
      <c r="C24" s="5"/>
      <c r="F24" s="5"/>
      <c r="G24" s="4"/>
      <c r="L24" s="39" t="s">
        <v>109</v>
      </c>
      <c r="M24" s="40"/>
      <c r="N24" s="37" t="s">
        <v>184</v>
      </c>
    </row>
    <row r="25" spans="1:31">
      <c r="A25" s="5"/>
    </row>
    <row r="26" spans="1:31">
      <c r="A26" s="5" t="s">
        <v>107</v>
      </c>
      <c r="L26" s="51">
        <v>0.9</v>
      </c>
      <c r="M26" s="50"/>
      <c r="N26" s="52">
        <v>0.89</v>
      </c>
      <c r="O26" s="52"/>
      <c r="P26" s="51">
        <v>0.88</v>
      </c>
      <c r="Q26" s="50"/>
      <c r="R26" s="52">
        <v>0.86</v>
      </c>
      <c r="S26" s="52"/>
      <c r="T26" s="51">
        <v>0.84</v>
      </c>
      <c r="U26" s="50"/>
      <c r="V26" s="52">
        <v>0.8</v>
      </c>
      <c r="W26" s="52"/>
      <c r="X26" s="51">
        <v>0.75</v>
      </c>
      <c r="Y26" s="50"/>
      <c r="Z26" s="52">
        <v>0.7</v>
      </c>
      <c r="AA26" s="50"/>
      <c r="AB26" s="51">
        <v>0.6</v>
      </c>
      <c r="AC26" s="50"/>
      <c r="AD26" s="51">
        <v>0.5</v>
      </c>
      <c r="AE26" s="50"/>
    </row>
    <row r="27" spans="1:31">
      <c r="A27" s="5"/>
      <c r="L27" s="49"/>
      <c r="M27" s="10"/>
      <c r="N27" s="26"/>
      <c r="O27" s="26"/>
      <c r="P27" s="49"/>
      <c r="Q27" s="10"/>
      <c r="R27" s="26"/>
      <c r="S27" s="26"/>
      <c r="T27" s="49"/>
      <c r="U27" s="10"/>
      <c r="V27" s="26"/>
      <c r="W27" s="26"/>
      <c r="X27" s="49"/>
      <c r="Y27" s="10"/>
      <c r="Z27" s="26"/>
      <c r="AA27" s="10"/>
      <c r="AB27" s="49"/>
      <c r="AC27" s="10"/>
      <c r="AD27" s="49"/>
      <c r="AE27" s="10"/>
    </row>
    <row r="28" spans="1:31">
      <c r="A28" s="35" t="s">
        <v>106</v>
      </c>
      <c r="B28" s="34">
        <v>358.5</v>
      </c>
      <c r="C28" s="34">
        <v>358.5</v>
      </c>
      <c r="D28" s="34">
        <v>358.5</v>
      </c>
      <c r="E28" s="34">
        <v>360.1</v>
      </c>
      <c r="F28" s="34">
        <v>360.1</v>
      </c>
      <c r="G28" s="34">
        <v>360.1</v>
      </c>
      <c r="H28" s="34">
        <v>350</v>
      </c>
      <c r="I28" s="34">
        <v>350</v>
      </c>
      <c r="J28" s="34">
        <v>350</v>
      </c>
      <c r="L28" s="48" t="s">
        <v>73</v>
      </c>
      <c r="M28" s="47" t="s">
        <v>75</v>
      </c>
      <c r="N28" s="48" t="s">
        <v>73</v>
      </c>
      <c r="O28" s="47" t="s">
        <v>75</v>
      </c>
      <c r="P28" s="48" t="s">
        <v>73</v>
      </c>
      <c r="Q28" s="47" t="s">
        <v>75</v>
      </c>
      <c r="R28" s="48" t="s">
        <v>73</v>
      </c>
      <c r="S28" s="47" t="s">
        <v>75</v>
      </c>
      <c r="T28" s="48" t="s">
        <v>73</v>
      </c>
      <c r="U28" s="47" t="s">
        <v>75</v>
      </c>
      <c r="V28" s="48" t="s">
        <v>73</v>
      </c>
      <c r="W28" s="47" t="s">
        <v>75</v>
      </c>
      <c r="X28" s="48" t="s">
        <v>73</v>
      </c>
      <c r="Y28" s="47" t="s">
        <v>75</v>
      </c>
      <c r="Z28" s="48" t="s">
        <v>73</v>
      </c>
      <c r="AA28" s="47" t="s">
        <v>75</v>
      </c>
      <c r="AB28" s="48" t="s">
        <v>73</v>
      </c>
      <c r="AC28" s="47" t="s">
        <v>75</v>
      </c>
      <c r="AD28" s="48" t="s">
        <v>73</v>
      </c>
      <c r="AE28" s="47" t="s">
        <v>75</v>
      </c>
    </row>
    <row r="29" spans="1:31">
      <c r="A29" s="17" t="s">
        <v>105</v>
      </c>
      <c r="B29" s="32">
        <v>333.85</v>
      </c>
      <c r="C29" s="32">
        <v>333.9</v>
      </c>
      <c r="D29" s="32">
        <v>334</v>
      </c>
      <c r="E29" s="32">
        <v>333.85</v>
      </c>
      <c r="F29" s="32">
        <v>333.9</v>
      </c>
      <c r="G29" s="32">
        <v>334</v>
      </c>
      <c r="H29" s="32">
        <v>333.85</v>
      </c>
      <c r="I29" s="32">
        <v>333.9</v>
      </c>
      <c r="J29" s="32">
        <v>334</v>
      </c>
      <c r="L29" s="142"/>
      <c r="M29" s="79"/>
      <c r="N29" s="181">
        <v>64</v>
      </c>
      <c r="O29" s="81">
        <v>0.82</v>
      </c>
      <c r="P29" s="142">
        <v>61.5</v>
      </c>
      <c r="Q29" s="79">
        <v>0.81</v>
      </c>
      <c r="R29" s="181">
        <v>60</v>
      </c>
      <c r="S29" s="81">
        <v>1</v>
      </c>
      <c r="T29" s="142">
        <v>55</v>
      </c>
      <c r="U29" s="79">
        <v>0.95</v>
      </c>
      <c r="V29" s="181">
        <v>50</v>
      </c>
      <c r="W29" s="81">
        <v>0.8</v>
      </c>
      <c r="X29" s="142">
        <v>60</v>
      </c>
      <c r="Y29" s="79">
        <v>0.41499999999999998</v>
      </c>
      <c r="Z29" s="181">
        <v>60</v>
      </c>
      <c r="AA29" s="79">
        <v>0.34499999999999997</v>
      </c>
      <c r="AB29" s="142">
        <v>60</v>
      </c>
      <c r="AC29" s="79">
        <v>0.25</v>
      </c>
      <c r="AD29" s="142">
        <v>61</v>
      </c>
      <c r="AE29" s="79">
        <v>0.17499999999999999</v>
      </c>
    </row>
    <row r="30" spans="1:31">
      <c r="A30" s="17" t="s">
        <v>104</v>
      </c>
      <c r="B30" s="32">
        <f t="shared" ref="B30:J30" si="0">B28-B29</f>
        <v>24.649999999999977</v>
      </c>
      <c r="C30" s="32">
        <f t="shared" si="0"/>
        <v>24.600000000000023</v>
      </c>
      <c r="D30" s="32">
        <f t="shared" si="0"/>
        <v>24.5</v>
      </c>
      <c r="E30" s="32">
        <f t="shared" si="0"/>
        <v>26.25</v>
      </c>
      <c r="F30" s="32">
        <f t="shared" si="0"/>
        <v>26.200000000000045</v>
      </c>
      <c r="G30" s="32">
        <f t="shared" si="0"/>
        <v>26.100000000000023</v>
      </c>
      <c r="H30" s="32">
        <f t="shared" si="0"/>
        <v>16.149999999999977</v>
      </c>
      <c r="I30" s="32">
        <f t="shared" si="0"/>
        <v>16.100000000000023</v>
      </c>
      <c r="J30" s="32">
        <f t="shared" si="0"/>
        <v>16</v>
      </c>
      <c r="L30" s="142"/>
      <c r="M30" s="79"/>
      <c r="N30" s="181">
        <v>65</v>
      </c>
      <c r="O30" s="81">
        <v>0.745</v>
      </c>
      <c r="P30" s="142">
        <v>62</v>
      </c>
      <c r="Q30" s="79">
        <v>0.75</v>
      </c>
      <c r="R30" s="181">
        <v>58</v>
      </c>
      <c r="S30" s="81">
        <v>0.92500000000000004</v>
      </c>
      <c r="T30" s="142">
        <v>54.5</v>
      </c>
      <c r="U30" s="79">
        <v>0.89</v>
      </c>
      <c r="V30" s="181">
        <v>52.5</v>
      </c>
      <c r="W30" s="81">
        <v>0.65</v>
      </c>
      <c r="X30" s="142">
        <v>62.5</v>
      </c>
      <c r="Y30" s="79">
        <v>0.42</v>
      </c>
      <c r="Z30" s="181">
        <v>65</v>
      </c>
      <c r="AA30" s="79">
        <v>0.34499999999999997</v>
      </c>
      <c r="AB30" s="142">
        <v>65</v>
      </c>
      <c r="AC30" s="79">
        <v>0.26</v>
      </c>
      <c r="AD30" s="142">
        <v>65</v>
      </c>
      <c r="AE30" s="79">
        <v>0.2</v>
      </c>
    </row>
    <row r="31" spans="1:31">
      <c r="A31" s="17" t="s">
        <v>103</v>
      </c>
      <c r="B31" s="32">
        <f t="shared" ref="B31:J31" si="1">$C$15*(B33)^2</f>
        <v>0.25</v>
      </c>
      <c r="C31" s="32">
        <f t="shared" si="1"/>
        <v>0.48999999999999994</v>
      </c>
      <c r="D31" s="32">
        <f t="shared" si="1"/>
        <v>0.84640000000000004</v>
      </c>
      <c r="E31" s="32">
        <f t="shared" si="1"/>
        <v>0.25</v>
      </c>
      <c r="F31" s="32">
        <f t="shared" si="1"/>
        <v>0.48999999999999994</v>
      </c>
      <c r="G31" s="32">
        <f t="shared" si="1"/>
        <v>0.84640000000000004</v>
      </c>
      <c r="H31" s="32">
        <f t="shared" si="1"/>
        <v>0.25</v>
      </c>
      <c r="I31" s="32">
        <f t="shared" si="1"/>
        <v>0.48999999999999994</v>
      </c>
      <c r="J31" s="32">
        <f t="shared" si="1"/>
        <v>0.84640000000000004</v>
      </c>
      <c r="L31" s="142">
        <v>67</v>
      </c>
      <c r="M31" s="79">
        <v>0.82499999999999996</v>
      </c>
      <c r="N31" s="181">
        <v>67.5</v>
      </c>
      <c r="O31" s="81">
        <v>0.71499999999999997</v>
      </c>
      <c r="P31" s="142">
        <v>62.5</v>
      </c>
      <c r="Q31" s="79">
        <v>0.72</v>
      </c>
      <c r="R31" s="181">
        <v>57.5</v>
      </c>
      <c r="S31" s="81">
        <v>0.85</v>
      </c>
      <c r="T31" s="142">
        <v>55</v>
      </c>
      <c r="U31" s="79">
        <v>0.8</v>
      </c>
      <c r="V31" s="181">
        <v>55</v>
      </c>
      <c r="W31" s="81">
        <v>0.57999999999999996</v>
      </c>
      <c r="X31" s="142">
        <v>65</v>
      </c>
      <c r="Y31" s="79">
        <v>0.41499999999999998</v>
      </c>
      <c r="Z31" s="181">
        <v>67.5</v>
      </c>
      <c r="AA31" s="79">
        <v>0.34</v>
      </c>
      <c r="AB31" s="142">
        <v>70</v>
      </c>
      <c r="AC31" s="79">
        <v>0.26500000000000001</v>
      </c>
      <c r="AD31" s="142">
        <v>70</v>
      </c>
      <c r="AE31" s="79">
        <v>0.215</v>
      </c>
    </row>
    <row r="32" spans="1:31">
      <c r="A32" s="17" t="s">
        <v>102</v>
      </c>
      <c r="B32" s="19">
        <f t="shared" ref="B32:J32" si="2">B30-B31</f>
        <v>24.399999999999977</v>
      </c>
      <c r="C32" s="19">
        <f t="shared" si="2"/>
        <v>24.110000000000024</v>
      </c>
      <c r="D32" s="19">
        <f t="shared" si="2"/>
        <v>23.653600000000001</v>
      </c>
      <c r="E32" s="19">
        <f t="shared" si="2"/>
        <v>26</v>
      </c>
      <c r="F32" s="19">
        <f t="shared" si="2"/>
        <v>25.710000000000047</v>
      </c>
      <c r="G32" s="19">
        <f t="shared" si="2"/>
        <v>25.253600000000024</v>
      </c>
      <c r="H32" s="19">
        <f t="shared" si="2"/>
        <v>15.899999999999977</v>
      </c>
      <c r="I32" s="19">
        <f t="shared" si="2"/>
        <v>15.610000000000023</v>
      </c>
      <c r="J32" s="19">
        <f t="shared" si="2"/>
        <v>15.153600000000001</v>
      </c>
      <c r="L32" s="142">
        <v>68</v>
      </c>
      <c r="M32" s="79">
        <v>0.77</v>
      </c>
      <c r="N32" s="181">
        <v>70</v>
      </c>
      <c r="O32" s="81">
        <v>0.71</v>
      </c>
      <c r="P32" s="142">
        <v>65</v>
      </c>
      <c r="Q32" s="79">
        <v>0.68</v>
      </c>
      <c r="R32" s="181">
        <v>58</v>
      </c>
      <c r="S32" s="81">
        <v>0.77</v>
      </c>
      <c r="T32" s="142">
        <v>57.5</v>
      </c>
      <c r="U32" s="79">
        <v>0.65500000000000003</v>
      </c>
      <c r="V32" s="181">
        <v>57.5</v>
      </c>
      <c r="W32" s="81">
        <v>0.54</v>
      </c>
      <c r="X32" s="142">
        <v>70</v>
      </c>
      <c r="Y32" s="79">
        <v>0.39500000000000002</v>
      </c>
      <c r="Z32" s="179">
        <v>70</v>
      </c>
      <c r="AA32" s="98">
        <v>0.33</v>
      </c>
      <c r="AB32" s="142">
        <v>80</v>
      </c>
      <c r="AC32" s="79">
        <v>0.3</v>
      </c>
      <c r="AD32" s="142">
        <v>80</v>
      </c>
      <c r="AE32" s="79">
        <v>0.25</v>
      </c>
    </row>
    <row r="33" spans="1:31">
      <c r="A33" s="17" t="s">
        <v>101</v>
      </c>
      <c r="B33" s="19">
        <v>0.25</v>
      </c>
      <c r="C33" s="19">
        <v>0.35</v>
      </c>
      <c r="D33" s="19">
        <v>0.46</v>
      </c>
      <c r="E33" s="19">
        <v>0.25</v>
      </c>
      <c r="F33" s="19">
        <v>0.35</v>
      </c>
      <c r="G33" s="19">
        <v>0.46</v>
      </c>
      <c r="H33" s="19">
        <v>0.25</v>
      </c>
      <c r="I33" s="19">
        <v>0.35</v>
      </c>
      <c r="J33" s="19">
        <v>0.46</v>
      </c>
      <c r="L33" s="142">
        <v>69</v>
      </c>
      <c r="M33" s="79">
        <v>0.76500000000000001</v>
      </c>
      <c r="N33" s="181">
        <v>72.5</v>
      </c>
      <c r="O33" s="81">
        <v>0.71499999999999997</v>
      </c>
      <c r="P33" s="142">
        <v>67.5</v>
      </c>
      <c r="Q33" s="79">
        <v>0.67</v>
      </c>
      <c r="R33" s="181">
        <v>60</v>
      </c>
      <c r="S33" s="81">
        <v>0.67500000000000004</v>
      </c>
      <c r="T33" s="142">
        <v>60</v>
      </c>
      <c r="U33" s="79">
        <v>0.60499999999999998</v>
      </c>
      <c r="V33" s="181">
        <v>60</v>
      </c>
      <c r="W33" s="81">
        <v>0.52</v>
      </c>
      <c r="X33" s="142">
        <v>72.5</v>
      </c>
      <c r="Y33" s="79">
        <v>0.39</v>
      </c>
      <c r="Z33" s="181">
        <v>75</v>
      </c>
      <c r="AA33" s="79">
        <v>0.34499999999999997</v>
      </c>
      <c r="AB33" s="142">
        <v>85</v>
      </c>
      <c r="AC33" s="79">
        <v>0.32500000000000001</v>
      </c>
      <c r="AD33" s="142">
        <v>85</v>
      </c>
      <c r="AE33" s="79">
        <v>0.27500000000000002</v>
      </c>
    </row>
    <row r="34" spans="1:31">
      <c r="A34" s="17" t="s">
        <v>75</v>
      </c>
      <c r="B34" s="16">
        <f>$B$33/($C$20*$C$20)/(SQRT($B$32))</f>
        <v>0.60179572694628147</v>
      </c>
      <c r="C34" s="16">
        <f>$C$33/($C$20*$C$20)/(SQRT($C$32))</f>
        <v>0.84756583731950308</v>
      </c>
      <c r="D34" s="16">
        <f>$D$33/($C$20*$C$20)/(SQRT($D$32))</f>
        <v>1.1246391862618141</v>
      </c>
      <c r="E34" s="16">
        <f>$E$33/($C$20*$C$20)/(SQRT($E$32))</f>
        <v>0.58298494393039257</v>
      </c>
      <c r="F34" s="16">
        <f>$F$33/($C$20*$C$20)/(SQRT($F$32))</f>
        <v>0.82076912325957507</v>
      </c>
      <c r="G34" s="16">
        <f>$G$33/($C$20*$C$20)/(SQRT($G$32))</f>
        <v>1.0884292072459023</v>
      </c>
      <c r="H34" s="16">
        <f>$H$33/($C$20*$C$20)/(SQRT($H$32))</f>
        <v>0.74549622856052256</v>
      </c>
      <c r="I34" s="16">
        <f>$I$33/($C$20*$C$20)/(SQRT($I$32))</f>
        <v>1.0533449003768949</v>
      </c>
      <c r="J34" s="16">
        <f>$J$33/($C$20*$C$20)/(SQRT($J$32))</f>
        <v>1.4050892989807313</v>
      </c>
      <c r="L34" s="142">
        <v>70</v>
      </c>
      <c r="M34" s="79">
        <v>0.76</v>
      </c>
      <c r="N34" s="181">
        <v>75</v>
      </c>
      <c r="O34" s="81">
        <v>0.73</v>
      </c>
      <c r="P34" s="142">
        <v>70</v>
      </c>
      <c r="Q34" s="79">
        <v>0.66500000000000004</v>
      </c>
      <c r="R34" s="181">
        <v>62.5</v>
      </c>
      <c r="S34" s="81">
        <v>0.63</v>
      </c>
      <c r="T34" s="142">
        <v>65</v>
      </c>
      <c r="U34" s="79">
        <v>0.56999999999999995</v>
      </c>
      <c r="V34" s="181">
        <v>65</v>
      </c>
      <c r="W34" s="81">
        <v>0.495</v>
      </c>
      <c r="X34" s="142">
        <v>75</v>
      </c>
      <c r="Y34" s="79">
        <v>0.39500000000000002</v>
      </c>
      <c r="Z34" s="181">
        <v>80</v>
      </c>
      <c r="AA34" s="79">
        <v>0.36</v>
      </c>
      <c r="AB34" s="142">
        <v>90</v>
      </c>
      <c r="AC34" s="79">
        <v>0.36</v>
      </c>
      <c r="AD34" s="142">
        <v>90</v>
      </c>
      <c r="AE34" s="79">
        <v>0.31</v>
      </c>
    </row>
    <row r="35" spans="1:31">
      <c r="A35" s="46" t="s">
        <v>73</v>
      </c>
      <c r="B35" s="45">
        <f>$C$21*$C$20/(SQRT($B$32))</f>
        <v>88.063175906957142</v>
      </c>
      <c r="C35" s="45">
        <f>$C$21*$C$20/(SQRT($C$32))</f>
        <v>88.591213741651529</v>
      </c>
      <c r="D35" s="45">
        <f>$C$21*$C$20/(SQRT($D$32))</f>
        <v>89.441821023063184</v>
      </c>
      <c r="E35" s="45">
        <f>$C$21*$C$20/(SQRT($E$32))</f>
        <v>85.310518785110048</v>
      </c>
      <c r="F35" s="45">
        <f>$C$21*$C$20/(SQRT($F$32))</f>
        <v>85.790306345047597</v>
      </c>
      <c r="G35" s="45">
        <f>$C$21*$C$20/(SQRT($G$32))</f>
        <v>86.562065007131423</v>
      </c>
      <c r="H35" s="45">
        <f>$C$21*$C$20/(SQRT($H$32))</f>
        <v>109.09144511017547</v>
      </c>
      <c r="I35" s="45">
        <f>$C$21*$C$20/(SQRT($I$32))</f>
        <v>110.10012332268035</v>
      </c>
      <c r="J35" s="45">
        <f>$C$21*$C$20/(SQRT($J$32))</f>
        <v>111.74583558535124</v>
      </c>
      <c r="L35" s="142">
        <v>71</v>
      </c>
      <c r="M35" s="79">
        <v>0.76</v>
      </c>
      <c r="N35" s="181">
        <v>80</v>
      </c>
      <c r="O35" s="81">
        <v>0.8</v>
      </c>
      <c r="P35" s="142">
        <v>72.5</v>
      </c>
      <c r="Q35" s="79">
        <v>0.67</v>
      </c>
      <c r="R35" s="181">
        <v>65</v>
      </c>
      <c r="S35" s="81">
        <v>0.61499999999999999</v>
      </c>
      <c r="T35" s="142">
        <v>70</v>
      </c>
      <c r="U35" s="79">
        <v>0.55000000000000004</v>
      </c>
      <c r="V35" s="181">
        <v>70</v>
      </c>
      <c r="W35" s="81">
        <v>0.48</v>
      </c>
      <c r="X35" s="142">
        <v>80</v>
      </c>
      <c r="Y35" s="79">
        <v>0.40500000000000003</v>
      </c>
      <c r="Z35" s="181">
        <v>85</v>
      </c>
      <c r="AA35" s="79">
        <v>0.38500000000000001</v>
      </c>
      <c r="AB35" s="142">
        <v>95</v>
      </c>
      <c r="AC35" s="79">
        <v>0.41499999999999998</v>
      </c>
      <c r="AD35" s="142">
        <v>100</v>
      </c>
      <c r="AE35" s="79">
        <v>0.41499999999999998</v>
      </c>
    </row>
    <row r="36" spans="1:31">
      <c r="A36" s="17" t="s">
        <v>72</v>
      </c>
      <c r="B36" s="16">
        <v>0.85</v>
      </c>
      <c r="C36" s="16">
        <v>0.9</v>
      </c>
      <c r="D36" s="16">
        <v>0.88500000000000001</v>
      </c>
      <c r="E36" s="16">
        <v>0.85</v>
      </c>
      <c r="F36" s="16">
        <v>0.9</v>
      </c>
      <c r="G36" s="16">
        <v>0.88500000000000001</v>
      </c>
      <c r="H36" s="16">
        <v>0.75</v>
      </c>
      <c r="I36" s="16">
        <v>0.9</v>
      </c>
      <c r="J36" s="16">
        <v>0.86</v>
      </c>
      <c r="L36" s="142">
        <v>72.5</v>
      </c>
      <c r="M36" s="79">
        <v>0.755</v>
      </c>
      <c r="N36" s="181">
        <v>82.5</v>
      </c>
      <c r="O36" s="81">
        <v>0.85</v>
      </c>
      <c r="P36" s="142">
        <v>75</v>
      </c>
      <c r="Q36" s="79">
        <v>0.68500000000000005</v>
      </c>
      <c r="R36" s="181">
        <v>67.5</v>
      </c>
      <c r="S36" s="81">
        <v>0.60499999999999998</v>
      </c>
      <c r="T36" s="142">
        <v>75</v>
      </c>
      <c r="U36" s="79">
        <v>0.55000000000000004</v>
      </c>
      <c r="V36" s="181">
        <v>72.5</v>
      </c>
      <c r="W36" s="81">
        <v>0.46</v>
      </c>
      <c r="X36" s="142">
        <v>85</v>
      </c>
      <c r="Y36" s="79">
        <v>0.44</v>
      </c>
      <c r="Z36" s="181">
        <v>90</v>
      </c>
      <c r="AA36" s="79">
        <v>0.44</v>
      </c>
      <c r="AB36" s="142">
        <v>100</v>
      </c>
      <c r="AC36" s="79">
        <v>0.48</v>
      </c>
      <c r="AD36" s="142">
        <v>105</v>
      </c>
      <c r="AE36" s="79">
        <v>0.48499999999999999</v>
      </c>
    </row>
    <row r="37" spans="1:31">
      <c r="A37" s="17" t="s">
        <v>71</v>
      </c>
      <c r="B37" s="16">
        <f t="shared" ref="B37:J37" si="3">1-(1-B$36)*(0.2+0.8*(EXP(1/5*LN($G$20/$C$20))))</f>
        <v>0.83897802270525512</v>
      </c>
      <c r="C37" s="16">
        <f t="shared" si="3"/>
        <v>0.89265201513683679</v>
      </c>
      <c r="D37" s="16">
        <f t="shared" si="3"/>
        <v>0.87654981740736226</v>
      </c>
      <c r="E37" s="16">
        <f t="shared" si="3"/>
        <v>0.83897802270525512</v>
      </c>
      <c r="F37" s="16">
        <f t="shared" si="3"/>
        <v>0.89265201513683679</v>
      </c>
      <c r="G37" s="16">
        <f t="shared" si="3"/>
        <v>0.87654981740736226</v>
      </c>
      <c r="H37" s="16">
        <f t="shared" si="3"/>
        <v>0.73163003784209191</v>
      </c>
      <c r="I37" s="16">
        <f t="shared" si="3"/>
        <v>0.89265201513683679</v>
      </c>
      <c r="J37" s="16">
        <f t="shared" si="3"/>
        <v>0.84971282119157143</v>
      </c>
      <c r="L37" s="142">
        <v>75</v>
      </c>
      <c r="M37" s="79">
        <v>0.77500000000000002</v>
      </c>
      <c r="N37" s="181">
        <v>83.5</v>
      </c>
      <c r="O37" s="81">
        <v>0.9</v>
      </c>
      <c r="P37" s="142">
        <v>80</v>
      </c>
      <c r="Q37" s="79">
        <v>0.76500000000000001</v>
      </c>
      <c r="R37" s="181">
        <v>70</v>
      </c>
      <c r="S37" s="81">
        <v>0.6</v>
      </c>
      <c r="T37" s="142">
        <v>77.5</v>
      </c>
      <c r="U37" s="79">
        <v>0.56000000000000005</v>
      </c>
      <c r="V37" s="181">
        <v>75</v>
      </c>
      <c r="W37" s="81">
        <v>0.45500000000000002</v>
      </c>
      <c r="X37" s="142">
        <v>90</v>
      </c>
      <c r="Y37" s="79">
        <v>0.51</v>
      </c>
      <c r="Z37" s="181">
        <v>95</v>
      </c>
      <c r="AA37" s="79">
        <v>0.53</v>
      </c>
      <c r="AB37" s="142">
        <v>102.5</v>
      </c>
      <c r="AC37" s="79">
        <v>0.54</v>
      </c>
      <c r="AD37" s="142">
        <v>110</v>
      </c>
      <c r="AE37" s="79">
        <v>0.6</v>
      </c>
    </row>
    <row r="38" spans="1:31">
      <c r="A38" s="17" t="s">
        <v>70</v>
      </c>
      <c r="B38" s="18">
        <f t="shared" ref="B38:J38" si="4">B$32*B$33*9.81*B$37</f>
        <v>50.205283856705123</v>
      </c>
      <c r="C38" s="18">
        <f t="shared" si="4"/>
        <v>73.895237931672924</v>
      </c>
      <c r="D38" s="18">
        <f t="shared" si="4"/>
        <v>93.562257265009478</v>
      </c>
      <c r="E38" s="18">
        <f t="shared" si="4"/>
        <v>53.497433617800596</v>
      </c>
      <c r="F38" s="18">
        <f t="shared" si="4"/>
        <v>78.799111042028727</v>
      </c>
      <c r="G38" s="18">
        <f t="shared" si="4"/>
        <v>99.891087194661509</v>
      </c>
      <c r="H38" s="18">
        <f t="shared" si="4"/>
        <v>28.529730418142876</v>
      </c>
      <c r="I38" s="18">
        <f t="shared" si="4"/>
        <v>47.843412032908127</v>
      </c>
      <c r="J38" s="18">
        <f t="shared" si="4"/>
        <v>58.105177155849518</v>
      </c>
      <c r="L38" s="142">
        <v>80</v>
      </c>
      <c r="M38" s="79">
        <v>0.84</v>
      </c>
      <c r="N38" s="181">
        <v>83</v>
      </c>
      <c r="O38" s="81">
        <v>0.93</v>
      </c>
      <c r="P38" s="142">
        <v>85</v>
      </c>
      <c r="Q38" s="79">
        <v>0.87</v>
      </c>
      <c r="R38" s="181">
        <v>75</v>
      </c>
      <c r="S38" s="81">
        <v>0.61499999999999999</v>
      </c>
      <c r="T38" s="142">
        <v>80</v>
      </c>
      <c r="U38" s="79">
        <v>0.57999999999999996</v>
      </c>
      <c r="V38" s="181">
        <v>77.5</v>
      </c>
      <c r="W38" s="81">
        <v>0.46</v>
      </c>
      <c r="X38" s="142">
        <v>92.5</v>
      </c>
      <c r="Y38" s="79">
        <v>0.57999999999999996</v>
      </c>
      <c r="Z38" s="181">
        <v>97.5</v>
      </c>
      <c r="AA38" s="79">
        <v>0.61</v>
      </c>
      <c r="AB38" s="142">
        <v>105</v>
      </c>
      <c r="AC38" s="79">
        <v>0.625</v>
      </c>
      <c r="AD38" s="142">
        <v>112.5</v>
      </c>
      <c r="AE38" s="79">
        <v>0.75</v>
      </c>
    </row>
    <row r="39" spans="1:31">
      <c r="A39" s="17" t="s">
        <v>69</v>
      </c>
      <c r="B39" s="16">
        <v>0.93700000000000006</v>
      </c>
      <c r="C39" s="16">
        <v>0.94</v>
      </c>
      <c r="D39" s="16">
        <v>0.94</v>
      </c>
      <c r="E39" s="16">
        <v>0.93500000000000005</v>
      </c>
      <c r="F39" s="16">
        <v>0.94</v>
      </c>
      <c r="G39" s="16">
        <v>0.94</v>
      </c>
      <c r="H39" s="16">
        <v>0.93</v>
      </c>
      <c r="I39" s="16">
        <v>0.93</v>
      </c>
      <c r="J39" s="16">
        <v>0.93</v>
      </c>
      <c r="L39" s="142">
        <v>81</v>
      </c>
      <c r="M39" s="79">
        <v>0.86</v>
      </c>
      <c r="N39" s="181">
        <v>82.5</v>
      </c>
      <c r="O39" s="81">
        <v>0.94</v>
      </c>
      <c r="P39" s="142">
        <v>86</v>
      </c>
      <c r="Q39" s="79">
        <v>0.92500000000000004</v>
      </c>
      <c r="R39" s="181">
        <v>77.5</v>
      </c>
      <c r="S39" s="81">
        <v>0.64</v>
      </c>
      <c r="T39" s="142">
        <v>82.5</v>
      </c>
      <c r="U39" s="79">
        <v>0.63500000000000001</v>
      </c>
      <c r="V39" s="181">
        <v>80</v>
      </c>
      <c r="W39" s="81">
        <v>0.47499999999999998</v>
      </c>
      <c r="X39" s="142">
        <v>95</v>
      </c>
      <c r="Y39" s="79">
        <v>0.66</v>
      </c>
      <c r="Z39" s="181">
        <v>100</v>
      </c>
      <c r="AA39" s="79">
        <v>0.73</v>
      </c>
      <c r="AB39" s="142">
        <v>107.5</v>
      </c>
      <c r="AC39" s="79">
        <v>0.78</v>
      </c>
      <c r="AD39" s="142">
        <v>115</v>
      </c>
      <c r="AE39" s="79">
        <v>0.98</v>
      </c>
    </row>
    <row r="40" spans="1:31">
      <c r="A40" s="9" t="s">
        <v>100</v>
      </c>
      <c r="B40" s="8">
        <f t="shared" ref="B40:J40" si="5">B$38*B$39</f>
        <v>47.042350973732702</v>
      </c>
      <c r="C40" s="8">
        <f t="shared" si="5"/>
        <v>69.461523655772538</v>
      </c>
      <c r="D40" s="8">
        <f t="shared" si="5"/>
        <v>87.948521829108898</v>
      </c>
      <c r="E40" s="8">
        <f t="shared" si="5"/>
        <v>50.020100432643559</v>
      </c>
      <c r="F40" s="8">
        <f t="shared" si="5"/>
        <v>74.071164379506996</v>
      </c>
      <c r="G40" s="8">
        <f t="shared" si="5"/>
        <v>93.897621962981816</v>
      </c>
      <c r="H40" s="8">
        <f t="shared" si="5"/>
        <v>26.532649288872875</v>
      </c>
      <c r="I40" s="8">
        <f t="shared" si="5"/>
        <v>44.494373190604563</v>
      </c>
      <c r="J40" s="8">
        <f t="shared" si="5"/>
        <v>54.037814754940051</v>
      </c>
      <c r="L40" s="142">
        <v>81.5</v>
      </c>
      <c r="M40" s="79">
        <v>0.88</v>
      </c>
      <c r="N40" s="181">
        <v>80</v>
      </c>
      <c r="O40" s="81">
        <v>0.97</v>
      </c>
      <c r="P40" s="142">
        <v>85</v>
      </c>
      <c r="Q40" s="79">
        <v>0.96</v>
      </c>
      <c r="R40" s="181">
        <v>80</v>
      </c>
      <c r="S40" s="81">
        <v>0.67500000000000004</v>
      </c>
      <c r="T40" s="142">
        <v>85</v>
      </c>
      <c r="U40" s="79">
        <v>0.72</v>
      </c>
      <c r="V40" s="181">
        <v>82.5</v>
      </c>
      <c r="W40" s="81">
        <v>0.495</v>
      </c>
      <c r="X40" s="142">
        <v>100</v>
      </c>
      <c r="Y40" s="79">
        <v>0.95</v>
      </c>
      <c r="Z40" s="181">
        <v>102.5</v>
      </c>
      <c r="AA40" s="79">
        <v>0.86</v>
      </c>
      <c r="AB40" s="142">
        <v>110</v>
      </c>
      <c r="AC40" s="79">
        <v>1</v>
      </c>
      <c r="AD40" s="142">
        <v>116.5</v>
      </c>
      <c r="AE40" s="79">
        <v>1.1299999999999999</v>
      </c>
    </row>
    <row r="41" spans="1:31">
      <c r="L41" s="142">
        <v>80</v>
      </c>
      <c r="M41" s="79">
        <v>0.92</v>
      </c>
      <c r="N41" s="181">
        <v>77.5</v>
      </c>
      <c r="O41" s="81">
        <v>0.97499999999999998</v>
      </c>
      <c r="P41" s="142">
        <v>82.5</v>
      </c>
      <c r="Q41" s="79">
        <v>0.98499999999999999</v>
      </c>
      <c r="R41" s="181">
        <v>85</v>
      </c>
      <c r="S41" s="81">
        <v>0.79</v>
      </c>
      <c r="T41" s="142">
        <v>90</v>
      </c>
      <c r="U41" s="79">
        <v>0.85499999999999998</v>
      </c>
      <c r="V41" s="181">
        <v>85</v>
      </c>
      <c r="W41" s="81">
        <v>0.55000000000000004</v>
      </c>
      <c r="X41" s="142">
        <v>100.5</v>
      </c>
      <c r="Y41" s="79">
        <v>1.01</v>
      </c>
      <c r="Z41" s="181">
        <v>104.5</v>
      </c>
      <c r="AA41" s="79">
        <v>1.0449999999999999</v>
      </c>
      <c r="AB41" s="142">
        <v>110.5</v>
      </c>
      <c r="AC41" s="79">
        <v>1.07</v>
      </c>
      <c r="AD41" s="142"/>
      <c r="AE41" s="79"/>
    </row>
    <row r="42" spans="1:31">
      <c r="A42" s="5" t="s">
        <v>99</v>
      </c>
      <c r="L42" s="142">
        <v>77.5</v>
      </c>
      <c r="M42" s="79">
        <v>0.93500000000000005</v>
      </c>
      <c r="N42" s="181">
        <v>75</v>
      </c>
      <c r="O42" s="81">
        <v>0.98</v>
      </c>
      <c r="P42" s="142">
        <v>80</v>
      </c>
      <c r="Q42" s="79">
        <v>1</v>
      </c>
      <c r="R42" s="181">
        <v>88</v>
      </c>
      <c r="S42" s="81">
        <v>0.875</v>
      </c>
      <c r="T42" s="142">
        <v>91.5</v>
      </c>
      <c r="U42" s="79">
        <v>0.94</v>
      </c>
      <c r="V42" s="181">
        <v>90</v>
      </c>
      <c r="W42" s="81">
        <v>0.7</v>
      </c>
      <c r="X42" s="142">
        <v>100</v>
      </c>
      <c r="Y42" s="79">
        <v>1.0449999999999999</v>
      </c>
      <c r="Z42" s="181">
        <v>102.5</v>
      </c>
      <c r="AA42" s="79">
        <v>1.105</v>
      </c>
      <c r="AB42" s="142">
        <v>110</v>
      </c>
      <c r="AC42" s="79">
        <v>1.1399999999999999</v>
      </c>
      <c r="AD42" s="142"/>
      <c r="AE42" s="79"/>
    </row>
    <row r="43" spans="1:31">
      <c r="A43" s="5"/>
      <c r="L43" s="142">
        <v>75</v>
      </c>
      <c r="M43" s="79">
        <v>0.93500000000000005</v>
      </c>
      <c r="N43" s="181">
        <v>72.5</v>
      </c>
      <c r="O43" s="81">
        <v>0.97</v>
      </c>
      <c r="P43" s="142">
        <v>75</v>
      </c>
      <c r="Q43" s="79">
        <v>1.0149999999999999</v>
      </c>
      <c r="R43" s="181">
        <v>89</v>
      </c>
      <c r="S43" s="81">
        <v>0.95</v>
      </c>
      <c r="T43" s="142">
        <v>91</v>
      </c>
      <c r="U43" s="79">
        <v>0.99</v>
      </c>
      <c r="V43" s="181">
        <v>95</v>
      </c>
      <c r="W43" s="81">
        <v>0.91</v>
      </c>
      <c r="X43" s="142">
        <v>97.5</v>
      </c>
      <c r="Y43" s="79">
        <v>1.08</v>
      </c>
      <c r="Z43" s="181">
        <v>100</v>
      </c>
      <c r="AA43" s="79">
        <v>1.1200000000000001</v>
      </c>
      <c r="AB43" s="142"/>
      <c r="AC43" s="79"/>
      <c r="AD43" s="142"/>
      <c r="AE43" s="79"/>
    </row>
    <row r="44" spans="1:31">
      <c r="A44" s="35" t="s">
        <v>98</v>
      </c>
      <c r="B44" s="44">
        <v>335</v>
      </c>
      <c r="C44" s="44">
        <v>335</v>
      </c>
      <c r="D44" s="44">
        <v>335</v>
      </c>
      <c r="E44" s="44">
        <v>335</v>
      </c>
      <c r="F44" s="44">
        <v>335</v>
      </c>
      <c r="G44" s="44">
        <v>335</v>
      </c>
      <c r="H44" s="44">
        <v>335</v>
      </c>
      <c r="I44" s="44">
        <v>335</v>
      </c>
      <c r="J44" s="44">
        <v>335</v>
      </c>
      <c r="L44" s="142">
        <v>72.5</v>
      </c>
      <c r="M44" s="79">
        <v>0.93</v>
      </c>
      <c r="N44" s="181">
        <v>70</v>
      </c>
      <c r="O44" s="81">
        <v>0.96</v>
      </c>
      <c r="P44" s="142">
        <v>72.5</v>
      </c>
      <c r="Q44" s="79">
        <v>1.01</v>
      </c>
      <c r="R44" s="181">
        <v>87.5</v>
      </c>
      <c r="S44" s="81">
        <v>0.99</v>
      </c>
      <c r="T44" s="142">
        <v>90</v>
      </c>
      <c r="U44" s="79">
        <v>1.0049999999999999</v>
      </c>
      <c r="V44" s="181">
        <v>95.5</v>
      </c>
      <c r="W44" s="81">
        <v>0.98</v>
      </c>
      <c r="X44" s="142">
        <v>95</v>
      </c>
      <c r="Y44" s="79">
        <v>1.105</v>
      </c>
      <c r="Z44" s="182">
        <v>97.5</v>
      </c>
      <c r="AA44" s="79">
        <v>1.1299999999999999</v>
      </c>
      <c r="AB44" s="142"/>
      <c r="AC44" s="79"/>
      <c r="AD44" s="142"/>
      <c r="AE44" s="79"/>
    </row>
    <row r="45" spans="1:31">
      <c r="A45" s="17" t="s">
        <v>97</v>
      </c>
      <c r="B45" s="26"/>
      <c r="C45" s="42">
        <f>(10-($C$44/900))</f>
        <v>9.6277777777777782</v>
      </c>
      <c r="D45" s="89"/>
      <c r="E45" s="89"/>
      <c r="F45" s="42">
        <f>(10-($C$44/900))</f>
        <v>9.6277777777777782</v>
      </c>
      <c r="G45" s="26"/>
      <c r="H45" s="26"/>
      <c r="I45" s="42">
        <f>(10-($C$44/900))</f>
        <v>9.6277777777777782</v>
      </c>
      <c r="J45" s="42">
        <f>(10-($C$44/900))</f>
        <v>9.6277777777777782</v>
      </c>
      <c r="L45" s="142">
        <v>70</v>
      </c>
      <c r="M45" s="79">
        <v>0.91</v>
      </c>
      <c r="N45" s="181">
        <v>67.5</v>
      </c>
      <c r="O45" s="81">
        <v>0.93500000000000005</v>
      </c>
      <c r="P45" s="142">
        <v>70</v>
      </c>
      <c r="Q45" s="79">
        <v>1.0049999999999999</v>
      </c>
      <c r="R45" s="181">
        <v>85</v>
      </c>
      <c r="S45" s="81">
        <v>1.02</v>
      </c>
      <c r="T45" s="142">
        <v>87.5</v>
      </c>
      <c r="U45" s="79">
        <v>1.0349999999999999</v>
      </c>
      <c r="V45" s="181">
        <v>95</v>
      </c>
      <c r="W45" s="81">
        <v>1.04</v>
      </c>
      <c r="X45" s="142">
        <v>90</v>
      </c>
      <c r="Y45" s="79">
        <v>1.125</v>
      </c>
      <c r="Z45" s="181"/>
      <c r="AA45" s="79"/>
      <c r="AB45" s="142"/>
      <c r="AC45" s="79"/>
      <c r="AD45" s="142"/>
      <c r="AE45" s="79"/>
    </row>
    <row r="46" spans="1:31">
      <c r="A46" s="17" t="s">
        <v>96</v>
      </c>
      <c r="B46" s="26"/>
      <c r="C46" s="42">
        <f>C$32</f>
        <v>24.110000000000024</v>
      </c>
      <c r="D46" s="86"/>
      <c r="E46" s="86"/>
      <c r="F46" s="42">
        <f>F$32</f>
        <v>25.710000000000047</v>
      </c>
      <c r="G46" s="26"/>
      <c r="H46" s="26"/>
      <c r="I46" s="42">
        <f>I$32</f>
        <v>15.610000000000023</v>
      </c>
      <c r="J46" s="42">
        <f>J$32</f>
        <v>15.153600000000001</v>
      </c>
      <c r="L46" s="142">
        <v>68</v>
      </c>
      <c r="M46" s="79">
        <v>0.875</v>
      </c>
      <c r="N46" s="181">
        <v>65</v>
      </c>
      <c r="O46" s="81">
        <v>0.88</v>
      </c>
      <c r="P46" s="142">
        <v>67.5</v>
      </c>
      <c r="Q46" s="79">
        <v>0.99</v>
      </c>
      <c r="R46" s="181">
        <v>80</v>
      </c>
      <c r="S46" s="81">
        <v>1.05</v>
      </c>
      <c r="T46" s="142">
        <v>85</v>
      </c>
      <c r="U46" s="79">
        <v>1.05</v>
      </c>
      <c r="V46" s="181">
        <v>92.5</v>
      </c>
      <c r="W46" s="81">
        <v>1.0900000000000001</v>
      </c>
      <c r="X46" s="142"/>
      <c r="Y46" s="79"/>
      <c r="Z46" s="181"/>
      <c r="AA46" s="79"/>
      <c r="AB46" s="142"/>
      <c r="AC46" s="79"/>
      <c r="AD46" s="142"/>
      <c r="AE46" s="79"/>
    </row>
    <row r="47" spans="1:31">
      <c r="A47" s="17" t="s">
        <v>95</v>
      </c>
      <c r="B47" s="26"/>
      <c r="C47" s="42">
        <v>0.08</v>
      </c>
      <c r="D47" s="89"/>
      <c r="E47" s="89"/>
      <c r="F47" s="42">
        <v>0.08</v>
      </c>
      <c r="G47" s="26"/>
      <c r="H47" s="26"/>
      <c r="I47" s="42">
        <v>0.1</v>
      </c>
      <c r="J47" s="42">
        <v>0.16</v>
      </c>
      <c r="L47" s="142">
        <v>67</v>
      </c>
      <c r="M47" s="79">
        <v>0.82499999999999996</v>
      </c>
      <c r="N47" s="181">
        <v>64</v>
      </c>
      <c r="O47" s="81">
        <v>0.82</v>
      </c>
      <c r="P47" s="142">
        <v>65</v>
      </c>
      <c r="Q47" s="79">
        <v>0.95499999999999996</v>
      </c>
      <c r="R47" s="181">
        <v>75</v>
      </c>
      <c r="S47" s="81">
        <v>1.07</v>
      </c>
      <c r="T47" s="142">
        <v>75</v>
      </c>
      <c r="U47" s="79">
        <v>1.1100000000000001</v>
      </c>
      <c r="V47" s="181">
        <v>90</v>
      </c>
      <c r="W47" s="81">
        <v>1.1100000000000001</v>
      </c>
      <c r="X47" s="142"/>
      <c r="Y47" s="79"/>
      <c r="Z47" s="181"/>
      <c r="AA47" s="79"/>
      <c r="AB47" s="142"/>
      <c r="AC47" s="79"/>
      <c r="AD47" s="142"/>
      <c r="AE47" s="79"/>
    </row>
    <row r="48" spans="1:31">
      <c r="A48" s="17" t="s">
        <v>94</v>
      </c>
      <c r="B48" s="26"/>
      <c r="C48" s="42">
        <v>2</v>
      </c>
      <c r="D48" s="86"/>
      <c r="E48" s="86"/>
      <c r="F48" s="42">
        <v>2</v>
      </c>
      <c r="G48" s="26"/>
      <c r="H48" s="26"/>
      <c r="I48" s="42">
        <v>2</v>
      </c>
      <c r="J48" s="42">
        <v>2</v>
      </c>
      <c r="L48" s="142"/>
      <c r="M48" s="79"/>
      <c r="N48" s="181"/>
      <c r="O48" s="81"/>
      <c r="P48" s="142">
        <v>62.5</v>
      </c>
      <c r="Q48" s="79">
        <v>0.9</v>
      </c>
      <c r="R48" s="181">
        <v>70</v>
      </c>
      <c r="S48" s="81">
        <v>1.075</v>
      </c>
      <c r="T48" s="142">
        <v>70</v>
      </c>
      <c r="U48" s="79">
        <v>1.125</v>
      </c>
      <c r="V48" s="181">
        <v>80</v>
      </c>
      <c r="W48" s="81">
        <v>1.145</v>
      </c>
      <c r="X48" s="142"/>
      <c r="Y48" s="79"/>
      <c r="Z48" s="181"/>
      <c r="AA48" s="79"/>
      <c r="AB48" s="142"/>
      <c r="AC48" s="79"/>
      <c r="AD48" s="142"/>
      <c r="AE48" s="79"/>
    </row>
    <row r="49" spans="1:31">
      <c r="A49" s="17" t="s">
        <v>93</v>
      </c>
      <c r="B49" s="26"/>
      <c r="C49" s="42">
        <f>C$47*C$46</f>
        <v>1.9288000000000021</v>
      </c>
      <c r="D49" s="86"/>
      <c r="E49" s="86"/>
      <c r="F49" s="42">
        <f>F$47*F$46</f>
        <v>2.056800000000004</v>
      </c>
      <c r="G49" s="26"/>
      <c r="H49" s="26"/>
      <c r="I49" s="42">
        <f>I$47*I$46</f>
        <v>1.5610000000000024</v>
      </c>
      <c r="J49" s="42">
        <f>J$47*J$46</f>
        <v>2.4245760000000001</v>
      </c>
      <c r="L49" s="142"/>
      <c r="M49" s="79"/>
      <c r="N49" s="182"/>
      <c r="O49" s="87"/>
      <c r="P49" s="142">
        <v>61.5</v>
      </c>
      <c r="Q49" s="79">
        <v>0.81</v>
      </c>
      <c r="R49" s="182">
        <v>67.5</v>
      </c>
      <c r="S49" s="87">
        <v>1.07</v>
      </c>
      <c r="T49" s="142">
        <v>67.5</v>
      </c>
      <c r="U49" s="79">
        <v>1.1200000000000001</v>
      </c>
      <c r="V49" s="181"/>
      <c r="W49" s="81"/>
      <c r="X49" s="142"/>
      <c r="Y49" s="79"/>
      <c r="Z49" s="181"/>
      <c r="AA49" s="79"/>
      <c r="AB49" s="142"/>
      <c r="AC49" s="79"/>
      <c r="AD49" s="142"/>
      <c r="AE49" s="79"/>
    </row>
    <row r="50" spans="1:31">
      <c r="A50" s="17" t="s">
        <v>92</v>
      </c>
      <c r="B50" s="26"/>
      <c r="C50" s="42">
        <f>C$45-C$49-C$48</f>
        <v>5.6989777777777757</v>
      </c>
      <c r="D50" s="89"/>
      <c r="E50" s="89"/>
      <c r="F50" s="42">
        <f>F$45-F$49-F$48</f>
        <v>5.5709777777777738</v>
      </c>
      <c r="G50" s="26"/>
      <c r="H50" s="26"/>
      <c r="I50" s="42">
        <f>I$45-I$49-I$48</f>
        <v>6.0667777777777765</v>
      </c>
      <c r="J50" s="42">
        <f>J$45-J$49-J$48</f>
        <v>5.2032017777777781</v>
      </c>
      <c r="L50" s="142"/>
      <c r="M50" s="79"/>
      <c r="N50" s="182"/>
      <c r="O50" s="87"/>
      <c r="P50" s="142"/>
      <c r="Q50" s="79"/>
      <c r="R50" s="182">
        <v>65</v>
      </c>
      <c r="S50" s="87">
        <v>1.0649999999999999</v>
      </c>
      <c r="T50" s="142">
        <v>65</v>
      </c>
      <c r="U50" s="79">
        <v>1.115</v>
      </c>
      <c r="V50" s="182">
        <v>60</v>
      </c>
      <c r="W50" s="87">
        <v>1.1499999999999999</v>
      </c>
      <c r="X50" s="142"/>
      <c r="Y50" s="79"/>
      <c r="Z50" s="181"/>
      <c r="AA50" s="79"/>
      <c r="AB50" s="142"/>
      <c r="AC50" s="79"/>
      <c r="AD50" s="142"/>
      <c r="AE50" s="79"/>
    </row>
    <row r="51" spans="1:31">
      <c r="A51" s="17" t="s">
        <v>91</v>
      </c>
      <c r="B51" s="26"/>
      <c r="C51" s="42">
        <f>C$29+C$50</f>
        <v>339.59897777777775</v>
      </c>
      <c r="D51" s="86"/>
      <c r="E51" s="86"/>
      <c r="F51" s="42">
        <f>F$29+F$50</f>
        <v>339.47097777777776</v>
      </c>
      <c r="G51" s="26"/>
      <c r="H51" s="26"/>
      <c r="I51" s="42">
        <f>I$29+I$50</f>
        <v>339.96677777777774</v>
      </c>
      <c r="J51" s="43">
        <f>J$29+J$50</f>
        <v>339.20320177777779</v>
      </c>
      <c r="L51" s="142"/>
      <c r="M51" s="79"/>
      <c r="N51" s="181"/>
      <c r="O51" s="81"/>
      <c r="P51" s="142"/>
      <c r="Q51" s="79"/>
      <c r="R51" s="182">
        <v>62.5</v>
      </c>
      <c r="S51" s="87">
        <v>1.0449999999999999</v>
      </c>
      <c r="T51" s="142">
        <v>60</v>
      </c>
      <c r="U51" s="79">
        <v>1.075</v>
      </c>
      <c r="V51" s="182">
        <v>55</v>
      </c>
      <c r="W51" s="87">
        <v>1.08</v>
      </c>
      <c r="X51" s="142"/>
      <c r="Y51" s="79"/>
      <c r="Z51" s="181"/>
      <c r="AA51" s="79"/>
      <c r="AB51" s="142"/>
      <c r="AC51" s="79"/>
      <c r="AD51" s="142"/>
      <c r="AE51" s="79"/>
    </row>
    <row r="52" spans="1:31">
      <c r="A52" s="9" t="s">
        <v>90</v>
      </c>
      <c r="B52" s="442">
        <v>335.5</v>
      </c>
      <c r="C52" s="443"/>
      <c r="D52" s="443"/>
      <c r="E52" s="443"/>
      <c r="F52" s="443"/>
      <c r="G52" s="443"/>
      <c r="H52" s="443"/>
      <c r="I52" s="443"/>
      <c r="J52" s="444"/>
      <c r="L52" s="141"/>
      <c r="M52" s="76"/>
      <c r="N52" s="180"/>
      <c r="O52" s="78"/>
      <c r="P52" s="141"/>
      <c r="Q52" s="76"/>
      <c r="R52" s="180">
        <v>60</v>
      </c>
      <c r="S52" s="78">
        <v>1</v>
      </c>
      <c r="T52" s="141">
        <v>55</v>
      </c>
      <c r="U52" s="76">
        <v>0.95</v>
      </c>
      <c r="V52" s="180">
        <v>51</v>
      </c>
      <c r="W52" s="78">
        <v>0.97499999999999998</v>
      </c>
      <c r="X52" s="141"/>
      <c r="Y52" s="76"/>
      <c r="Z52" s="180"/>
      <c r="AA52" s="76"/>
      <c r="AB52" s="141"/>
      <c r="AC52" s="76"/>
      <c r="AD52" s="141"/>
      <c r="AE52" s="76"/>
    </row>
    <row r="54" spans="1:31">
      <c r="L54" s="39"/>
      <c r="M54" s="40" t="s">
        <v>89</v>
      </c>
      <c r="N54" s="40"/>
      <c r="O54" s="40"/>
      <c r="P54" s="37"/>
    </row>
    <row r="55" spans="1:31">
      <c r="A55" s="2" t="s">
        <v>88</v>
      </c>
      <c r="B55" s="5"/>
      <c r="L55" s="38" t="s">
        <v>73</v>
      </c>
      <c r="M55" s="39" t="s">
        <v>87</v>
      </c>
      <c r="N55" s="39" t="s">
        <v>86</v>
      </c>
      <c r="O55" s="38" t="s">
        <v>85</v>
      </c>
      <c r="P55" s="37" t="s">
        <v>84</v>
      </c>
    </row>
    <row r="56" spans="1:31">
      <c r="A56" s="5"/>
      <c r="B56" s="36"/>
      <c r="C56" s="4"/>
      <c r="D56" s="36"/>
      <c r="E56" s="4"/>
      <c r="F56" s="36"/>
      <c r="G56" s="4"/>
      <c r="H56" s="36"/>
      <c r="I56" s="4"/>
      <c r="L56" s="11"/>
      <c r="M56" s="81"/>
      <c r="N56" s="81"/>
      <c r="O56" s="80"/>
      <c r="P56" s="79"/>
    </row>
    <row r="57" spans="1:31">
      <c r="A57" s="35" t="s">
        <v>83</v>
      </c>
      <c r="B57" s="34">
        <v>275</v>
      </c>
      <c r="C57" s="4"/>
      <c r="D57" s="33" t="s">
        <v>82</v>
      </c>
      <c r="E57" s="4"/>
      <c r="F57" s="4"/>
      <c r="G57" s="4"/>
      <c r="H57" s="4"/>
      <c r="I57" s="4"/>
      <c r="L57" s="11">
        <v>60</v>
      </c>
      <c r="M57" s="81"/>
      <c r="N57" s="81"/>
      <c r="O57" s="80">
        <v>1</v>
      </c>
      <c r="P57" s="79"/>
    </row>
    <row r="58" spans="1:31">
      <c r="A58" s="17" t="s">
        <v>81</v>
      </c>
      <c r="B58" s="32">
        <v>251</v>
      </c>
      <c r="C58" s="4"/>
      <c r="D58" s="31" t="s">
        <v>80</v>
      </c>
      <c r="E58" s="30"/>
      <c r="F58" s="29">
        <v>24</v>
      </c>
      <c r="G58" s="4"/>
      <c r="H58" s="4"/>
      <c r="I58" s="4"/>
      <c r="L58" s="11">
        <v>65</v>
      </c>
      <c r="M58" s="81">
        <v>1.05</v>
      </c>
      <c r="N58" s="81">
        <v>1.165</v>
      </c>
      <c r="O58" s="80">
        <v>1.05</v>
      </c>
      <c r="P58" s="79"/>
    </row>
    <row r="59" spans="1:31">
      <c r="A59" s="17" t="s">
        <v>79</v>
      </c>
      <c r="B59" s="19">
        <f>AVERAGE(B32:J32)</f>
        <v>21.754533333333342</v>
      </c>
      <c r="C59" s="4"/>
      <c r="D59" s="31" t="s">
        <v>140</v>
      </c>
      <c r="E59" s="30"/>
      <c r="F59" s="29">
        <v>200</v>
      </c>
      <c r="G59" s="4"/>
      <c r="H59" s="4"/>
      <c r="I59" s="4"/>
      <c r="L59" s="11">
        <v>70</v>
      </c>
      <c r="M59" s="81">
        <v>1.0449999999999999</v>
      </c>
      <c r="N59" s="81">
        <v>1.1599999999999999</v>
      </c>
      <c r="O59" s="80">
        <v>1.0900000000000001</v>
      </c>
      <c r="P59" s="79">
        <v>0.43</v>
      </c>
    </row>
    <row r="60" spans="1:31">
      <c r="A60" s="17" t="s">
        <v>77</v>
      </c>
      <c r="B60" s="19">
        <f>C19*AVERAGE(B33:J33)</f>
        <v>0.35333333333333333</v>
      </c>
      <c r="C60" s="3"/>
      <c r="D60" s="28" t="s">
        <v>78</v>
      </c>
      <c r="E60" s="26"/>
      <c r="F60" s="25">
        <f>F58*F59</f>
        <v>4800</v>
      </c>
      <c r="G60" s="3"/>
      <c r="H60" s="3"/>
      <c r="I60" s="3"/>
      <c r="L60" s="11">
        <v>75</v>
      </c>
      <c r="M60" s="81">
        <v>1.04</v>
      </c>
      <c r="N60" s="81">
        <v>1.1499999999999999</v>
      </c>
      <c r="O60" s="80">
        <v>1.125</v>
      </c>
      <c r="P60" s="79">
        <v>0.54</v>
      </c>
    </row>
    <row r="61" spans="1:31">
      <c r="A61" s="17" t="s">
        <v>75</v>
      </c>
      <c r="B61" s="16">
        <f>$B$60/($C$20*$C$20)/(SQRT($B$59))</f>
        <v>0.90076961705829206</v>
      </c>
      <c r="C61" s="4"/>
      <c r="D61" s="27" t="s">
        <v>76</v>
      </c>
      <c r="E61" s="26"/>
      <c r="F61" s="25">
        <v>5</v>
      </c>
      <c r="G61" s="4"/>
      <c r="H61" s="4"/>
      <c r="I61" s="4"/>
      <c r="L61" s="11">
        <v>80</v>
      </c>
      <c r="M61" s="81">
        <v>1.03</v>
      </c>
      <c r="N61" s="81">
        <v>1.135</v>
      </c>
      <c r="O61" s="80">
        <v>1.1599999999999999</v>
      </c>
      <c r="P61" s="79">
        <v>0.61</v>
      </c>
    </row>
    <row r="62" spans="1:31">
      <c r="A62" s="20" t="s">
        <v>73</v>
      </c>
      <c r="B62" s="19">
        <f>$C$21*$C$20/(SQRT($B$59))</f>
        <v>93.264071563166098</v>
      </c>
      <c r="C62" s="3"/>
      <c r="D62" s="24" t="s">
        <v>74</v>
      </c>
      <c r="E62" s="23"/>
      <c r="F62" s="22">
        <f>F60*(1-F61/100)</f>
        <v>4560</v>
      </c>
      <c r="G62" s="3"/>
      <c r="H62" s="3"/>
      <c r="I62" s="3"/>
      <c r="L62" s="11">
        <v>85</v>
      </c>
      <c r="M62" s="81">
        <v>1.03</v>
      </c>
      <c r="N62" s="81">
        <v>1.125</v>
      </c>
      <c r="O62" s="80"/>
      <c r="P62" s="79">
        <v>0.66</v>
      </c>
      <c r="AA62" s="179"/>
    </row>
    <row r="63" spans="1:31">
      <c r="A63" s="17" t="s">
        <v>72</v>
      </c>
      <c r="B63" s="16">
        <v>0.88</v>
      </c>
      <c r="C63" s="3"/>
      <c r="D63" s="3"/>
      <c r="E63" s="3"/>
      <c r="F63" s="3"/>
      <c r="H63" s="3"/>
      <c r="I63" s="3"/>
      <c r="L63" s="11">
        <v>90</v>
      </c>
      <c r="M63" s="81">
        <v>1.0275000000000001</v>
      </c>
      <c r="N63" s="81">
        <v>1.1000000000000001</v>
      </c>
      <c r="O63" s="80"/>
      <c r="P63" s="79">
        <v>0.69</v>
      </c>
    </row>
    <row r="64" spans="1:31">
      <c r="A64" s="17" t="s">
        <v>71</v>
      </c>
      <c r="B64" s="16">
        <f>1-(1-B$63)*(0.2+0.8*(EXP(1/5*LN($G$20/$C$20))))</f>
        <v>0.87118241816420405</v>
      </c>
      <c r="C64" s="4"/>
      <c r="G64" s="4"/>
      <c r="H64" s="4"/>
      <c r="I64" s="4"/>
      <c r="L64" s="11">
        <v>95</v>
      </c>
      <c r="M64" s="81">
        <v>1.0249999999999999</v>
      </c>
      <c r="N64" s="81">
        <v>1.06</v>
      </c>
      <c r="O64" s="80"/>
      <c r="P64" s="79"/>
    </row>
    <row r="65" spans="1:16">
      <c r="A65" s="17" t="s">
        <v>70</v>
      </c>
      <c r="B65" s="18">
        <f>B$59*B$60*9.81*B$64</f>
        <v>65.692001100693517</v>
      </c>
      <c r="C65" s="4"/>
      <c r="D65" s="4"/>
      <c r="E65" s="4"/>
      <c r="F65" s="4"/>
      <c r="G65" s="4"/>
      <c r="H65" s="4"/>
      <c r="I65" s="4"/>
      <c r="L65" s="11">
        <v>100</v>
      </c>
      <c r="M65" s="81"/>
      <c r="N65" s="81"/>
      <c r="O65" s="80"/>
      <c r="P65" s="79"/>
    </row>
    <row r="66" spans="1:16">
      <c r="A66" s="17" t="s">
        <v>69</v>
      </c>
      <c r="B66" s="16">
        <v>0.94</v>
      </c>
      <c r="C66" s="4"/>
      <c r="D66" s="15" t="s">
        <v>68</v>
      </c>
      <c r="E66" s="14"/>
      <c r="F66" s="13">
        <f>ROUND(F62*B67/1000,-1)</f>
        <v>280</v>
      </c>
      <c r="G66" s="12" t="s">
        <v>66</v>
      </c>
      <c r="H66" s="4"/>
      <c r="I66" s="4"/>
      <c r="L66" s="7">
        <v>105</v>
      </c>
      <c r="M66" s="78"/>
      <c r="N66" s="78"/>
      <c r="O66" s="77"/>
      <c r="P66" s="76"/>
    </row>
    <row r="67" spans="1:16">
      <c r="A67" s="9" t="s">
        <v>67</v>
      </c>
      <c r="B67" s="8">
        <f>B$65*B$66</f>
        <v>61.750481034651905</v>
      </c>
    </row>
    <row r="75" spans="1:16">
      <c r="A75" s="5"/>
      <c r="F75" s="5"/>
      <c r="G75" s="5"/>
      <c r="H75" s="5"/>
    </row>
    <row r="76" spans="1:16">
      <c r="A76" s="5"/>
      <c r="B76" s="5"/>
      <c r="C76" s="5"/>
      <c r="D76" s="5"/>
      <c r="E76" s="5"/>
      <c r="F76" s="5"/>
      <c r="G76" s="5"/>
      <c r="H76" s="5"/>
    </row>
    <row r="77" spans="1:16">
      <c r="A77" s="3"/>
      <c r="B77" s="4"/>
      <c r="C77" s="4"/>
      <c r="D77" s="4"/>
      <c r="E77" s="4"/>
      <c r="F77" s="4"/>
      <c r="G77" s="4"/>
      <c r="H77" s="4"/>
    </row>
    <row r="78" spans="1:16">
      <c r="A78" s="3"/>
      <c r="B78" s="4"/>
      <c r="C78" s="4"/>
      <c r="D78" s="4"/>
      <c r="E78" s="4"/>
      <c r="F78" s="4"/>
      <c r="G78" s="4"/>
      <c r="H78" s="4"/>
    </row>
    <row r="79" spans="1:16">
      <c r="A79" s="3"/>
      <c r="B79" s="4"/>
      <c r="C79" s="4"/>
      <c r="D79" s="4"/>
      <c r="E79" s="4"/>
      <c r="F79" s="4"/>
      <c r="G79" s="4"/>
      <c r="H79" s="4"/>
    </row>
    <row r="80" spans="1:16">
      <c r="A80" s="3"/>
      <c r="B80" s="4"/>
      <c r="C80" s="4"/>
      <c r="D80" s="4"/>
      <c r="E80" s="4"/>
      <c r="F80" s="4"/>
      <c r="G80" s="4"/>
      <c r="H80" s="4"/>
    </row>
    <row r="81" spans="1:8">
      <c r="A81" s="3"/>
      <c r="B81" s="4"/>
      <c r="C81" s="4"/>
      <c r="D81" s="4"/>
      <c r="E81" s="4"/>
      <c r="F81" s="4"/>
      <c r="G81" s="4"/>
      <c r="H81" s="4"/>
    </row>
    <row r="82" spans="1:8">
      <c r="A82" s="3"/>
      <c r="B82" s="4"/>
      <c r="C82" s="4"/>
      <c r="D82" s="4"/>
      <c r="E82" s="4"/>
      <c r="F82" s="4"/>
      <c r="G82" s="4"/>
      <c r="H82" s="4"/>
    </row>
    <row r="83" spans="1:8">
      <c r="A83" s="3"/>
      <c r="B83" s="4"/>
      <c r="C83" s="4"/>
      <c r="D83" s="4"/>
      <c r="E83" s="4"/>
      <c r="F83" s="4"/>
      <c r="G83" s="4"/>
      <c r="H83" s="4"/>
    </row>
    <row r="84" spans="1:8">
      <c r="A84" s="3"/>
      <c r="B84" s="4"/>
      <c r="C84" s="4"/>
      <c r="D84" s="4"/>
      <c r="E84" s="4"/>
      <c r="F84" s="4"/>
      <c r="G84" s="4"/>
      <c r="H84" s="4"/>
    </row>
    <row r="85" spans="1:8">
      <c r="A85" s="3"/>
      <c r="B85" s="4"/>
      <c r="C85" s="4"/>
      <c r="D85" s="4"/>
      <c r="E85" s="4"/>
      <c r="F85" s="4"/>
      <c r="G85" s="4"/>
      <c r="H85" s="4"/>
    </row>
    <row r="86" spans="1:8">
      <c r="A86" s="3"/>
      <c r="B86" s="4"/>
      <c r="C86" s="4"/>
      <c r="D86" s="4"/>
      <c r="E86" s="4"/>
      <c r="F86" s="4"/>
      <c r="G86" s="4"/>
      <c r="H86" s="4"/>
    </row>
    <row r="87" spans="1:8">
      <c r="A87" s="3"/>
      <c r="B87" s="4"/>
      <c r="C87" s="4"/>
      <c r="D87" s="4"/>
      <c r="E87" s="4"/>
      <c r="F87" s="4"/>
      <c r="G87" s="4"/>
      <c r="H87" s="4"/>
    </row>
    <row r="88" spans="1:8">
      <c r="A88" s="3"/>
      <c r="B88" s="4"/>
      <c r="C88" s="4"/>
      <c r="D88" s="4"/>
      <c r="E88" s="4"/>
      <c r="F88" s="4"/>
      <c r="G88" s="4"/>
      <c r="H88" s="4"/>
    </row>
    <row r="89" spans="1:8">
      <c r="A89" s="3"/>
      <c r="B89" s="4"/>
      <c r="C89" s="4"/>
      <c r="D89" s="4"/>
      <c r="E89" s="4"/>
      <c r="F89" s="4"/>
      <c r="G89" s="4"/>
      <c r="H89" s="4"/>
    </row>
    <row r="90" spans="1:8">
      <c r="A90" s="3"/>
      <c r="B90" s="4"/>
      <c r="C90" s="4"/>
      <c r="D90" s="4"/>
      <c r="E90" s="4"/>
      <c r="F90" s="4"/>
      <c r="G90" s="4"/>
      <c r="H90" s="4"/>
    </row>
    <row r="91" spans="1:8">
      <c r="A91" s="3"/>
      <c r="B91" s="4"/>
      <c r="C91" s="4"/>
      <c r="D91" s="4"/>
      <c r="E91" s="4"/>
      <c r="F91" s="4"/>
      <c r="G91" s="4"/>
      <c r="H91" s="4"/>
    </row>
    <row r="92" spans="1:8">
      <c r="A92" s="3"/>
      <c r="B92" s="4"/>
      <c r="C92" s="4"/>
      <c r="D92" s="4"/>
      <c r="E92" s="4"/>
      <c r="F92" s="4"/>
      <c r="G92" s="4"/>
      <c r="H92" s="4"/>
    </row>
    <row r="93" spans="1:8">
      <c r="A93" s="3"/>
      <c r="B93" s="4"/>
      <c r="C93" s="4"/>
      <c r="D93" s="4"/>
      <c r="E93" s="4"/>
      <c r="F93" s="4"/>
      <c r="G93" s="4"/>
      <c r="H93" s="4"/>
    </row>
    <row r="94" spans="1:8">
      <c r="A94" s="3"/>
      <c r="B94" s="4"/>
      <c r="C94" s="4"/>
      <c r="D94" s="4"/>
      <c r="E94" s="4"/>
      <c r="F94" s="4"/>
      <c r="G94" s="4"/>
      <c r="H94" s="4"/>
    </row>
    <row r="95" spans="1:8">
      <c r="A95" s="3"/>
      <c r="B95" s="4"/>
      <c r="C95" s="4"/>
      <c r="D95" s="4"/>
      <c r="E95" s="4"/>
      <c r="F95" s="4"/>
      <c r="G95" s="4"/>
      <c r="H95" s="4"/>
    </row>
    <row r="97" spans="1:7">
      <c r="C97" s="3"/>
    </row>
    <row r="98" spans="1:7">
      <c r="A98" s="5"/>
      <c r="B98" s="5"/>
      <c r="C98" s="5"/>
      <c r="D98" s="5"/>
      <c r="E98" s="5"/>
      <c r="F98" s="5"/>
      <c r="G98" s="5"/>
    </row>
    <row r="99" spans="1:7">
      <c r="A99" s="5"/>
      <c r="B99" s="5"/>
      <c r="C99" s="5"/>
      <c r="D99" s="5"/>
      <c r="E99" s="5"/>
      <c r="F99" s="5"/>
      <c r="G99" s="5"/>
    </row>
    <row r="100" spans="1:7">
      <c r="A100" s="3"/>
      <c r="B100" s="4"/>
      <c r="C100" s="3"/>
      <c r="D100" s="4"/>
      <c r="E100" s="4"/>
      <c r="F100" s="4"/>
      <c r="G100" s="3"/>
    </row>
    <row r="101" spans="1:7">
      <c r="A101" s="3"/>
      <c r="B101" s="4"/>
      <c r="C101" s="3"/>
      <c r="D101" s="4"/>
      <c r="E101" s="4"/>
      <c r="F101" s="4"/>
      <c r="G101" s="3"/>
    </row>
    <row r="102" spans="1:7">
      <c r="A102" s="3"/>
      <c r="B102" s="4"/>
      <c r="C102" s="3"/>
      <c r="D102" s="4"/>
      <c r="E102" s="4"/>
      <c r="F102" s="4"/>
      <c r="G102" s="3"/>
    </row>
    <row r="103" spans="1:7">
      <c r="A103" s="3"/>
      <c r="B103" s="4"/>
      <c r="C103" s="3"/>
      <c r="D103" s="4"/>
      <c r="E103" s="4"/>
      <c r="F103" s="4"/>
      <c r="G103" s="3"/>
    </row>
    <row r="104" spans="1:7">
      <c r="A104" s="3"/>
      <c r="B104" s="4"/>
      <c r="C104" s="3"/>
      <c r="D104" s="4"/>
      <c r="E104" s="4"/>
      <c r="F104" s="4"/>
      <c r="G104" s="3"/>
    </row>
    <row r="105" spans="1:7">
      <c r="A105" s="3"/>
      <c r="B105" s="4"/>
      <c r="C105" s="3"/>
      <c r="D105" s="4"/>
      <c r="E105" s="4"/>
      <c r="F105" s="4"/>
      <c r="G105" s="3"/>
    </row>
    <row r="106" spans="1:7">
      <c r="A106" s="3"/>
      <c r="B106" s="4"/>
      <c r="C106" s="3"/>
      <c r="D106" s="4"/>
      <c r="E106" s="4"/>
      <c r="F106" s="4"/>
      <c r="G106" s="3"/>
    </row>
    <row r="107" spans="1:7">
      <c r="A107" s="3"/>
      <c r="B107" s="4"/>
      <c r="C107" s="3"/>
      <c r="D107" s="4"/>
      <c r="E107" s="4"/>
      <c r="F107" s="4"/>
      <c r="G107" s="3"/>
    </row>
    <row r="108" spans="1:7">
      <c r="A108" s="3"/>
      <c r="B108" s="4"/>
      <c r="C108" s="3"/>
      <c r="D108" s="4"/>
      <c r="E108" s="4"/>
      <c r="F108" s="4"/>
      <c r="G108" s="3"/>
    </row>
    <row r="109" spans="1:7">
      <c r="A109" s="3"/>
      <c r="B109" s="4"/>
      <c r="C109" s="3"/>
      <c r="D109" s="4"/>
      <c r="E109" s="4"/>
      <c r="F109" s="4"/>
      <c r="G109" s="3"/>
    </row>
    <row r="110" spans="1:7">
      <c r="A110" s="3"/>
      <c r="B110" s="4"/>
      <c r="C110" s="3"/>
      <c r="D110" s="4"/>
      <c r="E110" s="4"/>
      <c r="F110" s="4"/>
      <c r="G110" s="3"/>
    </row>
    <row r="111" spans="1:7">
      <c r="A111" s="3"/>
      <c r="B111" s="4"/>
      <c r="C111" s="3"/>
      <c r="D111" s="4"/>
      <c r="E111" s="4"/>
      <c r="F111" s="4"/>
      <c r="G111" s="3"/>
    </row>
    <row r="112" spans="1:7">
      <c r="A112" s="3"/>
      <c r="B112" s="4"/>
      <c r="C112" s="3"/>
      <c r="D112" s="4"/>
      <c r="E112" s="4"/>
      <c r="F112" s="4"/>
      <c r="G112" s="3"/>
    </row>
    <row r="113" spans="1:7">
      <c r="A113" s="3"/>
      <c r="B113" s="4"/>
      <c r="C113" s="3"/>
      <c r="D113" s="4"/>
      <c r="E113" s="4"/>
      <c r="F113" s="4"/>
      <c r="G113" s="3"/>
    </row>
    <row r="114" spans="1:7">
      <c r="A114" s="3"/>
      <c r="B114" s="4"/>
      <c r="C114" s="3"/>
      <c r="D114" s="4"/>
      <c r="E114" s="4"/>
      <c r="F114" s="4"/>
      <c r="G114" s="3"/>
    </row>
    <row r="115" spans="1:7">
      <c r="A115" s="3"/>
      <c r="B115" s="4"/>
      <c r="C115" s="3"/>
      <c r="D115" s="4"/>
      <c r="E115" s="4"/>
      <c r="F115" s="4"/>
      <c r="G115" s="3"/>
    </row>
    <row r="116" spans="1:7">
      <c r="A116" s="3"/>
      <c r="B116" s="4"/>
      <c r="C116" s="3"/>
      <c r="D116" s="4"/>
      <c r="E116" s="4"/>
      <c r="F116" s="4"/>
      <c r="G116" s="3"/>
    </row>
    <row r="117" spans="1:7">
      <c r="A117" s="3"/>
      <c r="B117" s="4"/>
      <c r="C117" s="3"/>
      <c r="D117" s="4"/>
      <c r="E117" s="4"/>
      <c r="F117" s="4"/>
      <c r="G117" s="3"/>
    </row>
    <row r="118" spans="1:7">
      <c r="A118" s="3"/>
      <c r="B118" s="4"/>
      <c r="C118" s="3"/>
      <c r="D118" s="4"/>
      <c r="E118" s="4"/>
      <c r="G118" s="4"/>
    </row>
    <row r="119" spans="1:7">
      <c r="C119" s="3"/>
    </row>
  </sheetData>
  <mergeCells count="2">
    <mergeCell ref="F4:G4"/>
    <mergeCell ref="B52:J52"/>
  </mergeCells>
  <pageMargins left="0.78740157480314965" right="0.39370078740157483" top="0.98425196850393704" bottom="0.98425196850393704" header="0.51181102362204722" footer="0.51181102362204722"/>
  <pageSetup paperSize="9" scale="95" orientation="portrait" r:id="rId1"/>
  <headerFooter alignWithMargins="0">
    <oddHeader>&amp;LPöyry Environment a.s. Brno&amp;C&amp;A&amp;R&amp;D</oddHeader>
    <oddFooter>&amp;L&amp;F&amp;R&amp;P</oddFooter>
  </headerFooter>
  <rowBreaks count="1" manualBreakCount="1">
    <brk id="53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9"/>
  <sheetViews>
    <sheetView zoomScale="75" workbookViewId="0">
      <selection activeCell="X15" sqref="X15"/>
    </sheetView>
  </sheetViews>
  <sheetFormatPr defaultColWidth="8.42578125" defaultRowHeight="12.75"/>
  <cols>
    <col min="1" max="1" width="17.85546875" style="2" customWidth="1"/>
    <col min="2" max="16384" width="8.42578125" style="2"/>
  </cols>
  <sheetData>
    <row r="1" spans="1:8" ht="14.25">
      <c r="B1" s="75" t="s">
        <v>139</v>
      </c>
      <c r="C1" s="74"/>
      <c r="D1" s="74"/>
      <c r="E1" s="40"/>
      <c r="F1" s="37"/>
    </row>
    <row r="4" spans="1:8">
      <c r="A4" s="70" t="s">
        <v>138</v>
      </c>
      <c r="B4" s="73" t="s">
        <v>461</v>
      </c>
      <c r="C4" s="72"/>
      <c r="D4" s="71" t="s">
        <v>137</v>
      </c>
      <c r="E4" s="70" t="s">
        <v>136</v>
      </c>
      <c r="F4" s="440">
        <v>42115</v>
      </c>
      <c r="G4" s="441"/>
      <c r="H4" s="64"/>
    </row>
    <row r="5" spans="1:8">
      <c r="A5" s="68" t="s">
        <v>135</v>
      </c>
      <c r="B5" s="67" t="s">
        <v>478</v>
      </c>
      <c r="C5" s="66"/>
      <c r="D5" s="69"/>
      <c r="E5" s="68" t="s">
        <v>134</v>
      </c>
      <c r="F5" s="67" t="s">
        <v>133</v>
      </c>
      <c r="G5" s="66"/>
      <c r="H5" s="37"/>
    </row>
    <row r="7" spans="1:8">
      <c r="A7" s="65" t="s">
        <v>132</v>
      </c>
    </row>
    <row r="8" spans="1:8">
      <c r="A8" s="65"/>
    </row>
    <row r="9" spans="1:8">
      <c r="A9" s="35" t="s">
        <v>83</v>
      </c>
      <c r="B9" s="58" t="s">
        <v>128</v>
      </c>
      <c r="C9" s="44">
        <v>360.1</v>
      </c>
      <c r="D9" s="30"/>
      <c r="E9" s="58" t="s">
        <v>131</v>
      </c>
      <c r="F9" s="35" t="s">
        <v>128</v>
      </c>
      <c r="G9" s="44">
        <f>$C$9-$C$13</f>
        <v>26.25</v>
      </c>
      <c r="H9" s="64"/>
    </row>
    <row r="10" spans="1:8">
      <c r="A10" s="17"/>
      <c r="B10" s="63" t="s">
        <v>130</v>
      </c>
      <c r="C10" s="42">
        <v>358.5</v>
      </c>
      <c r="D10" s="26"/>
      <c r="E10" s="63"/>
      <c r="F10" s="17" t="s">
        <v>129</v>
      </c>
      <c r="G10" s="42">
        <f>C10-C13</f>
        <v>24.649999999999977</v>
      </c>
      <c r="H10" s="10"/>
    </row>
    <row r="11" spans="1:8">
      <c r="A11" s="11"/>
      <c r="B11" s="63" t="s">
        <v>127</v>
      </c>
      <c r="C11" s="42">
        <v>350</v>
      </c>
      <c r="D11" s="26"/>
      <c r="E11" s="26"/>
      <c r="F11" s="17" t="s">
        <v>127</v>
      </c>
      <c r="G11" s="42">
        <f>$C$11-$C$12</f>
        <v>16</v>
      </c>
      <c r="H11" s="10"/>
    </row>
    <row r="12" spans="1:8">
      <c r="A12" s="17" t="s">
        <v>81</v>
      </c>
      <c r="B12" s="62" t="s">
        <v>128</v>
      </c>
      <c r="C12" s="44">
        <v>334</v>
      </c>
      <c r="D12" s="26"/>
      <c r="E12" s="26"/>
      <c r="F12" s="11"/>
      <c r="G12" s="11"/>
      <c r="H12" s="10"/>
    </row>
    <row r="13" spans="1:8">
      <c r="A13" s="7"/>
      <c r="B13" s="61" t="s">
        <v>127</v>
      </c>
      <c r="C13" s="60">
        <v>333.85</v>
      </c>
      <c r="D13" s="23"/>
      <c r="E13" s="23"/>
      <c r="F13" s="7"/>
      <c r="G13" s="7"/>
      <c r="H13" s="6"/>
    </row>
    <row r="15" spans="1:8">
      <c r="A15" s="47" t="s">
        <v>126</v>
      </c>
      <c r="B15" s="55" t="s">
        <v>125</v>
      </c>
      <c r="C15" s="33">
        <v>4</v>
      </c>
      <c r="D15" s="55" t="s">
        <v>479</v>
      </c>
      <c r="E15" s="54"/>
      <c r="F15" s="40"/>
      <c r="G15" s="40"/>
      <c r="H15" s="37"/>
    </row>
    <row r="16" spans="1:8">
      <c r="A16" s="5"/>
      <c r="B16" s="5"/>
      <c r="C16" s="4"/>
      <c r="D16" s="5"/>
      <c r="E16" s="4"/>
    </row>
    <row r="17" spans="1:31">
      <c r="A17" s="53" t="s">
        <v>124</v>
      </c>
      <c r="F17" s="5"/>
      <c r="G17" s="4"/>
    </row>
    <row r="18" spans="1:31">
      <c r="A18" s="53"/>
      <c r="F18" s="5"/>
      <c r="G18" s="4"/>
    </row>
    <row r="19" spans="1:31">
      <c r="A19" s="35" t="s">
        <v>123</v>
      </c>
      <c r="B19" s="35" t="s">
        <v>122</v>
      </c>
      <c r="C19" s="59">
        <v>1</v>
      </c>
      <c r="D19" s="57"/>
      <c r="E19" s="35" t="s">
        <v>121</v>
      </c>
      <c r="F19" s="35" t="s">
        <v>120</v>
      </c>
      <c r="G19" s="58" t="s">
        <v>142</v>
      </c>
      <c r="H19" s="57"/>
    </row>
    <row r="20" spans="1:31">
      <c r="A20" s="17" t="s">
        <v>141</v>
      </c>
      <c r="B20" s="47" t="s">
        <v>118</v>
      </c>
      <c r="C20" s="14">
        <v>0.33</v>
      </c>
      <c r="D20" s="47" t="s">
        <v>116</v>
      </c>
      <c r="E20" s="38"/>
      <c r="F20" s="47" t="s">
        <v>117</v>
      </c>
      <c r="G20" s="14">
        <v>0.45</v>
      </c>
      <c r="H20" s="47" t="s">
        <v>116</v>
      </c>
    </row>
    <row r="21" spans="1:31">
      <c r="A21" s="17"/>
      <c r="B21" s="17" t="s">
        <v>114</v>
      </c>
      <c r="C21" s="56">
        <v>1000</v>
      </c>
      <c r="D21" s="17" t="s">
        <v>112</v>
      </c>
      <c r="E21" s="11"/>
      <c r="F21" s="17" t="s">
        <v>113</v>
      </c>
      <c r="G21" s="56">
        <v>1500</v>
      </c>
      <c r="H21" s="17" t="s">
        <v>112</v>
      </c>
    </row>
    <row r="22" spans="1:31">
      <c r="A22" s="7"/>
      <c r="B22" s="47"/>
      <c r="C22" s="55"/>
      <c r="D22" s="38"/>
      <c r="E22" s="38"/>
      <c r="F22" s="47" t="s">
        <v>111</v>
      </c>
      <c r="G22" s="54">
        <v>5.0030000000000001</v>
      </c>
      <c r="H22" s="38"/>
    </row>
    <row r="23" spans="1:31">
      <c r="B23" s="5"/>
      <c r="C23" s="5"/>
      <c r="F23" s="5"/>
      <c r="G23" s="4"/>
    </row>
    <row r="24" spans="1:31">
      <c r="A24" s="53" t="s">
        <v>110</v>
      </c>
      <c r="B24" s="5"/>
      <c r="C24" s="5"/>
      <c r="F24" s="5"/>
      <c r="G24" s="4"/>
      <c r="L24" s="39" t="s">
        <v>109</v>
      </c>
      <c r="M24" s="40"/>
      <c r="N24" s="37" t="s">
        <v>141</v>
      </c>
    </row>
    <row r="25" spans="1:31">
      <c r="A25" s="5"/>
    </row>
    <row r="26" spans="1:31">
      <c r="A26" s="5" t="s">
        <v>107</v>
      </c>
      <c r="L26" s="51">
        <v>0.9</v>
      </c>
      <c r="M26" s="50"/>
      <c r="N26" s="52">
        <v>0.89</v>
      </c>
      <c r="O26" s="52"/>
      <c r="P26" s="51">
        <v>0.88</v>
      </c>
      <c r="Q26" s="50"/>
      <c r="R26" s="52">
        <v>0.86</v>
      </c>
      <c r="S26" s="52"/>
      <c r="T26" s="51">
        <v>0.84</v>
      </c>
      <c r="U26" s="50"/>
      <c r="V26" s="52">
        <v>0.8</v>
      </c>
      <c r="W26" s="52"/>
      <c r="X26" s="51">
        <v>0.75</v>
      </c>
      <c r="Y26" s="50"/>
      <c r="Z26" s="52">
        <v>0.7</v>
      </c>
      <c r="AA26" s="50"/>
      <c r="AB26" s="51">
        <v>0.6</v>
      </c>
      <c r="AC26" s="50"/>
      <c r="AD26" s="51">
        <v>0.5</v>
      </c>
      <c r="AE26" s="50"/>
    </row>
    <row r="27" spans="1:31">
      <c r="A27" s="5"/>
      <c r="L27" s="49"/>
      <c r="M27" s="10"/>
      <c r="N27" s="26"/>
      <c r="O27" s="26"/>
      <c r="P27" s="49"/>
      <c r="Q27" s="10"/>
      <c r="R27" s="26"/>
      <c r="S27" s="26"/>
      <c r="T27" s="49"/>
      <c r="U27" s="10"/>
      <c r="V27" s="26"/>
      <c r="W27" s="26"/>
      <c r="X27" s="49"/>
      <c r="Y27" s="10"/>
      <c r="Z27" s="26"/>
      <c r="AA27" s="10"/>
      <c r="AB27" s="49"/>
      <c r="AC27" s="10"/>
      <c r="AD27" s="49"/>
      <c r="AE27" s="10"/>
    </row>
    <row r="28" spans="1:31">
      <c r="A28" s="35" t="s">
        <v>106</v>
      </c>
      <c r="B28" s="34">
        <v>358.5</v>
      </c>
      <c r="C28" s="34">
        <v>358.5</v>
      </c>
      <c r="D28" s="34">
        <v>358.5</v>
      </c>
      <c r="E28" s="34">
        <v>360.1</v>
      </c>
      <c r="F28" s="34">
        <v>360.1</v>
      </c>
      <c r="G28" s="34">
        <v>360.1</v>
      </c>
      <c r="H28" s="34">
        <v>350</v>
      </c>
      <c r="I28" s="34">
        <v>350</v>
      </c>
      <c r="J28" s="34">
        <v>350</v>
      </c>
      <c r="L28" s="48" t="s">
        <v>73</v>
      </c>
      <c r="M28" s="47" t="s">
        <v>75</v>
      </c>
      <c r="N28" s="48" t="s">
        <v>73</v>
      </c>
      <c r="O28" s="47" t="s">
        <v>75</v>
      </c>
      <c r="P28" s="48" t="s">
        <v>73</v>
      </c>
      <c r="Q28" s="47" t="s">
        <v>75</v>
      </c>
      <c r="R28" s="48" t="s">
        <v>73</v>
      </c>
      <c r="S28" s="47" t="s">
        <v>75</v>
      </c>
      <c r="T28" s="48" t="s">
        <v>73</v>
      </c>
      <c r="U28" s="47" t="s">
        <v>75</v>
      </c>
      <c r="V28" s="48" t="s">
        <v>73</v>
      </c>
      <c r="W28" s="47" t="s">
        <v>75</v>
      </c>
      <c r="X28" s="48" t="s">
        <v>73</v>
      </c>
      <c r="Y28" s="47" t="s">
        <v>75</v>
      </c>
      <c r="Z28" s="48" t="s">
        <v>73</v>
      </c>
      <c r="AA28" s="47" t="s">
        <v>75</v>
      </c>
      <c r="AB28" s="48" t="s">
        <v>73</v>
      </c>
      <c r="AC28" s="47" t="s">
        <v>75</v>
      </c>
      <c r="AD28" s="48" t="s">
        <v>73</v>
      </c>
      <c r="AE28" s="47" t="s">
        <v>75</v>
      </c>
    </row>
    <row r="29" spans="1:31">
      <c r="A29" s="17" t="s">
        <v>105</v>
      </c>
      <c r="B29" s="32">
        <v>333.85</v>
      </c>
      <c r="C29" s="32">
        <v>333.9</v>
      </c>
      <c r="D29" s="32">
        <v>334</v>
      </c>
      <c r="E29" s="32">
        <v>333.85</v>
      </c>
      <c r="F29" s="32">
        <v>333.9</v>
      </c>
      <c r="G29" s="32">
        <v>334</v>
      </c>
      <c r="H29" s="32">
        <v>333.85</v>
      </c>
      <c r="I29" s="32">
        <v>333.9</v>
      </c>
      <c r="J29" s="32">
        <v>334</v>
      </c>
      <c r="L29" s="84">
        <v>65</v>
      </c>
      <c r="M29" s="79">
        <v>0.71799999999999997</v>
      </c>
      <c r="N29" s="85">
        <v>65</v>
      </c>
      <c r="O29" s="81">
        <v>0.66</v>
      </c>
      <c r="P29" s="84">
        <v>65</v>
      </c>
      <c r="Q29" s="79">
        <v>0.625</v>
      </c>
      <c r="R29" s="85">
        <v>65</v>
      </c>
      <c r="S29" s="81">
        <v>0.56999999999999995</v>
      </c>
      <c r="T29" s="84">
        <v>65</v>
      </c>
      <c r="U29" s="79">
        <v>0.52</v>
      </c>
      <c r="V29" s="85">
        <v>50.5</v>
      </c>
      <c r="W29" s="81">
        <v>0.54</v>
      </c>
      <c r="X29" s="84">
        <v>50</v>
      </c>
      <c r="Y29" s="79">
        <v>0.32</v>
      </c>
      <c r="Z29" s="85">
        <v>50</v>
      </c>
      <c r="AA29" s="79">
        <v>0.25</v>
      </c>
      <c r="AB29" s="84">
        <v>50</v>
      </c>
      <c r="AC29" s="79">
        <v>0.155</v>
      </c>
      <c r="AD29" s="84"/>
      <c r="AE29" s="79"/>
    </row>
    <row r="30" spans="1:31">
      <c r="A30" s="17" t="s">
        <v>104</v>
      </c>
      <c r="B30" s="32">
        <f t="shared" ref="B30:J30" si="0">B28-B29</f>
        <v>24.649999999999977</v>
      </c>
      <c r="C30" s="32">
        <f t="shared" si="0"/>
        <v>24.600000000000023</v>
      </c>
      <c r="D30" s="32">
        <f t="shared" si="0"/>
        <v>24.5</v>
      </c>
      <c r="E30" s="32">
        <f t="shared" si="0"/>
        <v>26.25</v>
      </c>
      <c r="F30" s="32">
        <f t="shared" si="0"/>
        <v>26.200000000000045</v>
      </c>
      <c r="G30" s="32">
        <f t="shared" si="0"/>
        <v>26.100000000000023</v>
      </c>
      <c r="H30" s="32">
        <f t="shared" si="0"/>
        <v>16.149999999999977</v>
      </c>
      <c r="I30" s="32">
        <f t="shared" si="0"/>
        <v>16.100000000000023</v>
      </c>
      <c r="J30" s="32">
        <f t="shared" si="0"/>
        <v>16</v>
      </c>
      <c r="L30" s="84">
        <v>66</v>
      </c>
      <c r="M30" s="79">
        <v>0.71199999999999997</v>
      </c>
      <c r="N30" s="85">
        <v>66.5</v>
      </c>
      <c r="O30" s="81">
        <v>0.66500000000000004</v>
      </c>
      <c r="P30" s="84">
        <v>67.5</v>
      </c>
      <c r="Q30" s="79">
        <v>0.63500000000000001</v>
      </c>
      <c r="R30" s="85">
        <v>67.5</v>
      </c>
      <c r="S30" s="81">
        <v>0.56999999999999995</v>
      </c>
      <c r="T30" s="84">
        <v>67.5</v>
      </c>
      <c r="U30" s="79">
        <v>0.51800000000000002</v>
      </c>
      <c r="V30" s="85">
        <v>55</v>
      </c>
      <c r="W30" s="81">
        <v>0.47499999999999998</v>
      </c>
      <c r="X30" s="84">
        <v>55</v>
      </c>
      <c r="Y30" s="79">
        <v>0.37</v>
      </c>
      <c r="Z30" s="85">
        <v>55</v>
      </c>
      <c r="AA30" s="79">
        <v>0.27500000000000002</v>
      </c>
      <c r="AB30" s="84">
        <v>60</v>
      </c>
      <c r="AC30" s="79">
        <v>0.21</v>
      </c>
      <c r="AD30" s="84">
        <v>60</v>
      </c>
      <c r="AE30" s="79">
        <v>0.16</v>
      </c>
    </row>
    <row r="31" spans="1:31">
      <c r="A31" s="17" t="s">
        <v>103</v>
      </c>
      <c r="B31" s="32">
        <f t="shared" ref="B31:J31" si="1">$C$15*(B33)^2</f>
        <v>0.25</v>
      </c>
      <c r="C31" s="32">
        <f t="shared" si="1"/>
        <v>0.48999999999999994</v>
      </c>
      <c r="D31" s="32">
        <f t="shared" si="1"/>
        <v>0.84640000000000004</v>
      </c>
      <c r="E31" s="32">
        <f t="shared" si="1"/>
        <v>0.25</v>
      </c>
      <c r="F31" s="32">
        <f t="shared" si="1"/>
        <v>0.48999999999999994</v>
      </c>
      <c r="G31" s="32">
        <f t="shared" si="1"/>
        <v>0.84640000000000004</v>
      </c>
      <c r="H31" s="32">
        <f t="shared" si="1"/>
        <v>0.25</v>
      </c>
      <c r="I31" s="32">
        <f t="shared" si="1"/>
        <v>0.48999999999999994</v>
      </c>
      <c r="J31" s="32">
        <f t="shared" si="1"/>
        <v>0.84640000000000004</v>
      </c>
      <c r="L31" s="84">
        <v>67</v>
      </c>
      <c r="M31" s="79">
        <v>0.71</v>
      </c>
      <c r="N31" s="85">
        <v>68</v>
      </c>
      <c r="O31" s="81">
        <v>0.67</v>
      </c>
      <c r="P31" s="84">
        <v>70</v>
      </c>
      <c r="Q31" s="79">
        <v>0.65</v>
      </c>
      <c r="R31" s="85">
        <v>70</v>
      </c>
      <c r="S31" s="81">
        <v>0.57999999999999996</v>
      </c>
      <c r="T31" s="84">
        <v>70</v>
      </c>
      <c r="U31" s="79">
        <v>0.52500000000000002</v>
      </c>
      <c r="V31" s="85">
        <v>60</v>
      </c>
      <c r="W31" s="81">
        <v>0.46500000000000002</v>
      </c>
      <c r="X31" s="84">
        <v>57.5</v>
      </c>
      <c r="Y31" s="79">
        <v>0.38500000000000001</v>
      </c>
      <c r="Z31" s="85">
        <v>60</v>
      </c>
      <c r="AA31" s="79">
        <v>0.31</v>
      </c>
      <c r="AB31" s="84">
        <v>70</v>
      </c>
      <c r="AC31" s="79">
        <v>0.245</v>
      </c>
      <c r="AD31" s="84">
        <v>70</v>
      </c>
      <c r="AE31" s="79">
        <v>0.2</v>
      </c>
    </row>
    <row r="32" spans="1:31">
      <c r="A32" s="17" t="s">
        <v>102</v>
      </c>
      <c r="B32" s="100">
        <f t="shared" ref="B32:J32" si="2">B30-B31</f>
        <v>24.399999999999977</v>
      </c>
      <c r="C32" s="19">
        <f t="shared" si="2"/>
        <v>24.110000000000024</v>
      </c>
      <c r="D32" s="100">
        <f t="shared" si="2"/>
        <v>23.653600000000001</v>
      </c>
      <c r="E32" s="19">
        <f t="shared" si="2"/>
        <v>26</v>
      </c>
      <c r="F32" s="100">
        <f t="shared" si="2"/>
        <v>25.710000000000047</v>
      </c>
      <c r="G32" s="19">
        <f t="shared" si="2"/>
        <v>25.253600000000024</v>
      </c>
      <c r="H32" s="100">
        <f t="shared" si="2"/>
        <v>15.899999999999977</v>
      </c>
      <c r="I32" s="19">
        <f t="shared" si="2"/>
        <v>15.610000000000023</v>
      </c>
      <c r="J32" s="99">
        <f t="shared" si="2"/>
        <v>15.153600000000001</v>
      </c>
      <c r="L32" s="84">
        <v>68</v>
      </c>
      <c r="M32" s="79">
        <v>0.71199999999999997</v>
      </c>
      <c r="N32" s="85">
        <v>70</v>
      </c>
      <c r="O32" s="81">
        <v>0.68</v>
      </c>
      <c r="P32" s="84">
        <v>75</v>
      </c>
      <c r="Q32" s="79">
        <v>0.7</v>
      </c>
      <c r="R32" s="85">
        <v>75</v>
      </c>
      <c r="S32" s="81">
        <v>0.63500000000000001</v>
      </c>
      <c r="T32" s="84">
        <v>75</v>
      </c>
      <c r="U32" s="79">
        <v>0.57499999999999996</v>
      </c>
      <c r="V32" s="85">
        <v>65</v>
      </c>
      <c r="W32" s="81">
        <v>0.44500000000000001</v>
      </c>
      <c r="X32" s="84">
        <v>60</v>
      </c>
      <c r="Y32" s="79">
        <v>0.39</v>
      </c>
      <c r="Z32" s="21">
        <v>65</v>
      </c>
      <c r="AA32" s="98">
        <v>0.30499999999999999</v>
      </c>
      <c r="AB32" s="84">
        <v>80</v>
      </c>
      <c r="AC32" s="79">
        <v>0.28999999999999998</v>
      </c>
      <c r="AD32" s="84">
        <v>80</v>
      </c>
      <c r="AE32" s="79">
        <v>0.24</v>
      </c>
    </row>
    <row r="33" spans="1:31">
      <c r="A33" s="17" t="s">
        <v>101</v>
      </c>
      <c r="B33" s="19">
        <v>0.25</v>
      </c>
      <c r="C33" s="19">
        <v>0.35</v>
      </c>
      <c r="D33" s="19">
        <v>0.46</v>
      </c>
      <c r="E33" s="19">
        <v>0.25</v>
      </c>
      <c r="F33" s="19">
        <v>0.35</v>
      </c>
      <c r="G33" s="19">
        <v>0.46</v>
      </c>
      <c r="H33" s="19">
        <v>0.25</v>
      </c>
      <c r="I33" s="19">
        <v>0.35</v>
      </c>
      <c r="J33" s="19">
        <v>0.46</v>
      </c>
      <c r="L33" s="84">
        <v>69</v>
      </c>
      <c r="M33" s="79">
        <v>0.71499999999999997</v>
      </c>
      <c r="N33" s="85">
        <v>72.5</v>
      </c>
      <c r="O33" s="81">
        <v>0.70499999999999996</v>
      </c>
      <c r="P33" s="84">
        <v>77.5</v>
      </c>
      <c r="Q33" s="79">
        <v>0.75</v>
      </c>
      <c r="R33" s="85">
        <v>80</v>
      </c>
      <c r="S33" s="81">
        <v>0.72499999999999998</v>
      </c>
      <c r="T33" s="84">
        <v>80</v>
      </c>
      <c r="U33" s="79">
        <v>0.66</v>
      </c>
      <c r="V33" s="85">
        <v>70</v>
      </c>
      <c r="W33" s="81">
        <v>0.438</v>
      </c>
      <c r="X33" s="84">
        <v>65</v>
      </c>
      <c r="Y33" s="79">
        <v>0.37</v>
      </c>
      <c r="Z33" s="85">
        <v>70</v>
      </c>
      <c r="AA33" s="79">
        <v>0.31</v>
      </c>
      <c r="AB33" s="84">
        <v>85</v>
      </c>
      <c r="AC33" s="79">
        <v>0.32500000000000001</v>
      </c>
      <c r="AD33" s="84">
        <v>90</v>
      </c>
      <c r="AE33" s="79">
        <v>0.315</v>
      </c>
    </row>
    <row r="34" spans="1:31">
      <c r="A34" s="17" t="s">
        <v>75</v>
      </c>
      <c r="B34" s="93">
        <f>$B$33/($C$20*$C$20)/(SQRT($B$32))</f>
        <v>0.46474766424409791</v>
      </c>
      <c r="C34" s="16">
        <f>$C$33/($C$20*$C$20)/(SQRT($C$32))</f>
        <v>0.65454808924306884</v>
      </c>
      <c r="D34" s="93">
        <f>$D$33/($C$20*$C$20)/(SQRT($D$32))</f>
        <v>0.86852300793956427</v>
      </c>
      <c r="E34" s="16">
        <f>$E$33/($C$20*$C$20)/(SQRT($E$32))</f>
        <v>0.45022069590951336</v>
      </c>
      <c r="F34" s="93">
        <f>$F$33/($C$20*$C$20)/(SQRT($F$32))</f>
        <v>0.63385384082764229</v>
      </c>
      <c r="G34" s="16">
        <f>$G$33/($C$20*$C$20)/(SQRT($G$32))</f>
        <v>0.84055919494380504</v>
      </c>
      <c r="H34" s="93">
        <f>$H$33/($C$20*$C$20)/(SQRT($H$32))</f>
        <v>0.57572298275426936</v>
      </c>
      <c r="I34" s="16">
        <f>$I$33/($C$20*$C$20)/(SQRT($I$32))</f>
        <v>0.81346470267857518</v>
      </c>
      <c r="J34" s="92">
        <f>$J$33/($C$20*$C$20)/(SQRT($J$32))</f>
        <v>1.0851056937032093</v>
      </c>
      <c r="L34" s="84">
        <v>70</v>
      </c>
      <c r="M34" s="79">
        <v>0.71899999999999997</v>
      </c>
      <c r="N34" s="85">
        <v>75</v>
      </c>
      <c r="O34" s="81">
        <v>0.74</v>
      </c>
      <c r="P34" s="84">
        <v>79</v>
      </c>
      <c r="Q34" s="79">
        <v>0.8</v>
      </c>
      <c r="R34" s="85">
        <v>82.5</v>
      </c>
      <c r="S34" s="81">
        <v>0.8</v>
      </c>
      <c r="T34" s="84">
        <v>85</v>
      </c>
      <c r="U34" s="79">
        <v>0.8</v>
      </c>
      <c r="V34" s="85">
        <v>72.5</v>
      </c>
      <c r="W34" s="81">
        <v>0.44</v>
      </c>
      <c r="X34" s="84">
        <v>70</v>
      </c>
      <c r="Y34" s="79">
        <v>0.35499999999999998</v>
      </c>
      <c r="Z34" s="85">
        <v>75</v>
      </c>
      <c r="AA34" s="79">
        <v>0.33</v>
      </c>
      <c r="AB34" s="84">
        <v>90</v>
      </c>
      <c r="AC34" s="79">
        <v>0.375</v>
      </c>
      <c r="AD34" s="84">
        <v>95</v>
      </c>
      <c r="AE34" s="79">
        <v>0.375</v>
      </c>
    </row>
    <row r="35" spans="1:31">
      <c r="A35" s="46" t="s">
        <v>73</v>
      </c>
      <c r="B35" s="97">
        <f>$C$21*$C$20/(SQRT($B$32))</f>
        <v>66.80654723976059</v>
      </c>
      <c r="C35" s="45">
        <f>$C$21*$C$20/(SQRT($C$32))</f>
        <v>67.207127666080481</v>
      </c>
      <c r="D35" s="97">
        <f>$C$21*$C$20/(SQRT($D$32))</f>
        <v>67.852415948530705</v>
      </c>
      <c r="E35" s="45">
        <f>$C$21*$C$20/(SQRT($E$32))</f>
        <v>64.718324595600734</v>
      </c>
      <c r="F35" s="97">
        <f>$C$21*$C$20/(SQRT($F$32))</f>
        <v>65.082301365208522</v>
      </c>
      <c r="G35" s="45">
        <f>$C$21*$C$20/(SQRT($G$32))</f>
        <v>65.667773453685911</v>
      </c>
      <c r="H35" s="97">
        <f>$C$21*$C$20/(SQRT($H$32))</f>
        <v>82.759027324960712</v>
      </c>
      <c r="I35" s="45">
        <f>$C$21*$C$20/(SQRT($I$32))</f>
        <v>83.524231486171317</v>
      </c>
      <c r="J35" s="96">
        <f>$C$21*$C$20/(SQRT($J$32))</f>
        <v>84.772702857852678</v>
      </c>
      <c r="L35" s="84">
        <v>71</v>
      </c>
      <c r="M35" s="79">
        <v>0.73499999999999999</v>
      </c>
      <c r="N35" s="85">
        <v>75.5</v>
      </c>
      <c r="O35" s="81">
        <v>0.78</v>
      </c>
      <c r="P35" s="84">
        <v>79.5</v>
      </c>
      <c r="Q35" s="79">
        <v>0.83</v>
      </c>
      <c r="R35" s="85">
        <v>83</v>
      </c>
      <c r="S35" s="81">
        <v>0.85</v>
      </c>
      <c r="T35" s="84">
        <v>86</v>
      </c>
      <c r="U35" s="79">
        <v>0.87</v>
      </c>
      <c r="V35" s="85">
        <v>75</v>
      </c>
      <c r="W35" s="81">
        <v>0.45</v>
      </c>
      <c r="X35" s="84">
        <v>75</v>
      </c>
      <c r="Y35" s="79">
        <v>0.36499999999999999</v>
      </c>
      <c r="Z35" s="85">
        <v>80</v>
      </c>
      <c r="AA35" s="79">
        <v>0.36</v>
      </c>
      <c r="AB35" s="84">
        <v>95</v>
      </c>
      <c r="AC35" s="79">
        <v>0.47</v>
      </c>
      <c r="AD35" s="84">
        <v>100</v>
      </c>
      <c r="AE35" s="79">
        <v>0.46</v>
      </c>
    </row>
    <row r="36" spans="1:31">
      <c r="A36" s="17" t="s">
        <v>72</v>
      </c>
      <c r="B36" s="93">
        <v>0.8</v>
      </c>
      <c r="C36" s="16">
        <v>0.9</v>
      </c>
      <c r="D36" s="93">
        <v>0.9</v>
      </c>
      <c r="E36" s="16">
        <v>0.78</v>
      </c>
      <c r="F36" s="93">
        <v>0.89</v>
      </c>
      <c r="G36" s="16">
        <v>0.88500000000000001</v>
      </c>
      <c r="H36" s="93">
        <v>0.81</v>
      </c>
      <c r="I36" s="16">
        <v>0.9</v>
      </c>
      <c r="J36" s="92">
        <v>0.87</v>
      </c>
      <c r="L36" s="84">
        <v>72</v>
      </c>
      <c r="M36" s="79">
        <v>0.75</v>
      </c>
      <c r="N36" s="85">
        <v>75</v>
      </c>
      <c r="O36" s="81">
        <v>0.81</v>
      </c>
      <c r="P36" s="84">
        <v>79</v>
      </c>
      <c r="Q36" s="79">
        <v>0.85</v>
      </c>
      <c r="R36" s="85">
        <v>82.5</v>
      </c>
      <c r="S36" s="81">
        <v>0.89</v>
      </c>
      <c r="T36" s="84">
        <v>85</v>
      </c>
      <c r="U36" s="79">
        <v>0.90500000000000003</v>
      </c>
      <c r="V36" s="85">
        <v>80</v>
      </c>
      <c r="W36" s="81">
        <v>0.52</v>
      </c>
      <c r="X36" s="84">
        <v>80</v>
      </c>
      <c r="Y36" s="79">
        <v>0.4</v>
      </c>
      <c r="Z36" s="85">
        <v>85</v>
      </c>
      <c r="AA36" s="79">
        <v>0.4</v>
      </c>
      <c r="AB36" s="84">
        <v>100</v>
      </c>
      <c r="AC36" s="79">
        <v>0.7</v>
      </c>
      <c r="AD36" s="84">
        <v>102.5</v>
      </c>
      <c r="AE36" s="79">
        <v>0.56000000000000005</v>
      </c>
    </row>
    <row r="37" spans="1:31">
      <c r="A37" s="17" t="s">
        <v>71</v>
      </c>
      <c r="B37" s="93">
        <f t="shared" ref="B37:J37" si="3">1-(1-B$36)*(0.2+0.8*(EXP(1/5*LN($G$20/$C$20))))</f>
        <v>0.78976074994958667</v>
      </c>
      <c r="C37" s="16">
        <f t="shared" si="3"/>
        <v>0.89488037497479334</v>
      </c>
      <c r="D37" s="93">
        <f t="shared" si="3"/>
        <v>0.89488037497479334</v>
      </c>
      <c r="E37" s="16">
        <f t="shared" si="3"/>
        <v>0.76873682494454532</v>
      </c>
      <c r="F37" s="93">
        <f t="shared" si="3"/>
        <v>0.8843684124722726</v>
      </c>
      <c r="G37" s="16">
        <f t="shared" si="3"/>
        <v>0.87911243122101235</v>
      </c>
      <c r="H37" s="93">
        <f t="shared" si="3"/>
        <v>0.8002727124521074</v>
      </c>
      <c r="I37" s="16">
        <f t="shared" si="3"/>
        <v>0.89488037497479334</v>
      </c>
      <c r="J37" s="92">
        <f t="shared" si="3"/>
        <v>0.86334448746723136</v>
      </c>
      <c r="L37" s="84">
        <v>72.5</v>
      </c>
      <c r="M37" s="79">
        <v>0.77500000000000002</v>
      </c>
      <c r="N37" s="85">
        <v>73.5</v>
      </c>
      <c r="O37" s="81">
        <v>0.84</v>
      </c>
      <c r="P37" s="84">
        <v>77.5</v>
      </c>
      <c r="Q37" s="79">
        <v>0.88</v>
      </c>
      <c r="R37" s="85">
        <v>80</v>
      </c>
      <c r="S37" s="81">
        <v>0.92</v>
      </c>
      <c r="T37" s="84">
        <v>82.5</v>
      </c>
      <c r="U37" s="79">
        <v>0.93500000000000005</v>
      </c>
      <c r="V37" s="85">
        <v>85</v>
      </c>
      <c r="W37" s="81">
        <v>0.65</v>
      </c>
      <c r="X37" s="84">
        <v>85</v>
      </c>
      <c r="Y37" s="79">
        <v>0.48499999999999999</v>
      </c>
      <c r="Z37" s="85">
        <v>90</v>
      </c>
      <c r="AA37" s="79">
        <v>0.5</v>
      </c>
      <c r="AB37" s="84">
        <v>104</v>
      </c>
      <c r="AC37" s="79">
        <v>0.97499999999999998</v>
      </c>
      <c r="AD37" s="84">
        <v>105</v>
      </c>
      <c r="AE37" s="79">
        <v>0.72499999999999998</v>
      </c>
    </row>
    <row r="38" spans="1:31">
      <c r="A38" s="17" t="s">
        <v>70</v>
      </c>
      <c r="B38" s="95">
        <f t="shared" ref="B38:J38" si="4">B$32*B$33*9.81*B$37</f>
        <v>47.260073037733171</v>
      </c>
      <c r="C38" s="18">
        <f t="shared" si="4"/>
        <v>74.079705313845295</v>
      </c>
      <c r="D38" s="95">
        <f t="shared" si="4"/>
        <v>95.518846963479533</v>
      </c>
      <c r="E38" s="18">
        <f t="shared" si="4"/>
        <v>49.018503642588932</v>
      </c>
      <c r="F38" s="95">
        <f t="shared" si="4"/>
        <v>78.067873655987569</v>
      </c>
      <c r="G38" s="18">
        <f t="shared" si="4"/>
        <v>100.18312111540625</v>
      </c>
      <c r="H38" s="95">
        <f t="shared" si="4"/>
        <v>31.206434353891773</v>
      </c>
      <c r="I38" s="18">
        <f t="shared" si="4"/>
        <v>47.962845290299697</v>
      </c>
      <c r="J38" s="94">
        <f t="shared" si="4"/>
        <v>59.037339604294047</v>
      </c>
      <c r="L38" s="84">
        <v>72</v>
      </c>
      <c r="M38" s="79">
        <v>0.79500000000000004</v>
      </c>
      <c r="N38" s="85">
        <v>72</v>
      </c>
      <c r="O38" s="81">
        <v>0.85499999999999998</v>
      </c>
      <c r="P38" s="84">
        <v>75</v>
      </c>
      <c r="Q38" s="79">
        <v>0.90500000000000003</v>
      </c>
      <c r="R38" s="85">
        <v>75</v>
      </c>
      <c r="S38" s="81">
        <v>0.95499999999999996</v>
      </c>
      <c r="T38" s="84">
        <v>75</v>
      </c>
      <c r="U38" s="79">
        <v>0.995</v>
      </c>
      <c r="V38" s="85">
        <v>89</v>
      </c>
      <c r="W38" s="81">
        <v>0.8</v>
      </c>
      <c r="X38" s="84">
        <v>90</v>
      </c>
      <c r="Y38" s="79">
        <v>0.66500000000000004</v>
      </c>
      <c r="Z38" s="85">
        <v>95</v>
      </c>
      <c r="AA38" s="79">
        <v>0.75</v>
      </c>
      <c r="AB38" s="84">
        <v>103.5</v>
      </c>
      <c r="AC38" s="79">
        <v>1.0049999999999999</v>
      </c>
      <c r="AD38" s="84">
        <v>107.5</v>
      </c>
      <c r="AE38" s="79">
        <v>0.9</v>
      </c>
    </row>
    <row r="39" spans="1:31">
      <c r="A39" s="17" t="s">
        <v>69</v>
      </c>
      <c r="B39" s="93">
        <v>0.93700000000000006</v>
      </c>
      <c r="C39" s="16">
        <v>0.94</v>
      </c>
      <c r="D39" s="93">
        <v>0.94</v>
      </c>
      <c r="E39" s="16">
        <v>0.93500000000000005</v>
      </c>
      <c r="F39" s="93">
        <v>0.94</v>
      </c>
      <c r="G39" s="16">
        <v>0.94</v>
      </c>
      <c r="H39" s="93">
        <v>0.93</v>
      </c>
      <c r="I39" s="16">
        <v>0.93</v>
      </c>
      <c r="J39" s="92">
        <v>0.93</v>
      </c>
      <c r="L39" s="84">
        <v>71</v>
      </c>
      <c r="M39" s="79">
        <v>0.81</v>
      </c>
      <c r="N39" s="85">
        <v>70</v>
      </c>
      <c r="O39" s="81">
        <v>0.86499999999999999</v>
      </c>
      <c r="P39" s="84">
        <v>72.5</v>
      </c>
      <c r="Q39" s="79">
        <v>0.91500000000000004</v>
      </c>
      <c r="R39" s="85">
        <v>70</v>
      </c>
      <c r="S39" s="81">
        <v>0.98</v>
      </c>
      <c r="T39" s="84">
        <v>70</v>
      </c>
      <c r="U39" s="79">
        <v>1.02</v>
      </c>
      <c r="V39" s="85">
        <v>90</v>
      </c>
      <c r="W39" s="81">
        <v>0.875</v>
      </c>
      <c r="X39" s="84">
        <v>92.5</v>
      </c>
      <c r="Y39" s="79">
        <v>0.8</v>
      </c>
      <c r="Z39" s="85">
        <v>97.5</v>
      </c>
      <c r="AA39" s="79">
        <v>0.93</v>
      </c>
      <c r="AB39" s="84">
        <v>102.5</v>
      </c>
      <c r="AC39" s="79">
        <v>1.02</v>
      </c>
      <c r="AD39" s="84">
        <v>109</v>
      </c>
      <c r="AE39" s="79">
        <v>1.03</v>
      </c>
    </row>
    <row r="40" spans="1:31">
      <c r="A40" s="9" t="s">
        <v>100</v>
      </c>
      <c r="B40" s="91">
        <f t="shared" ref="B40:J40" si="5">B$38*B$39</f>
        <v>44.282688436355983</v>
      </c>
      <c r="C40" s="8">
        <f t="shared" si="5"/>
        <v>69.634922995014577</v>
      </c>
      <c r="D40" s="91">
        <f t="shared" si="5"/>
        <v>89.787716145670757</v>
      </c>
      <c r="E40" s="8">
        <f t="shared" si="5"/>
        <v>45.832300905820652</v>
      </c>
      <c r="F40" s="91">
        <f t="shared" si="5"/>
        <v>73.383801236628315</v>
      </c>
      <c r="G40" s="8">
        <f t="shared" si="5"/>
        <v>94.172133848481877</v>
      </c>
      <c r="H40" s="91">
        <f t="shared" si="5"/>
        <v>29.021983949119349</v>
      </c>
      <c r="I40" s="8">
        <f t="shared" si="5"/>
        <v>44.605446119978723</v>
      </c>
      <c r="J40" s="90">
        <f t="shared" si="5"/>
        <v>54.904725831993467</v>
      </c>
      <c r="L40" s="84">
        <v>70</v>
      </c>
      <c r="M40" s="79">
        <v>0.81200000000000006</v>
      </c>
      <c r="N40" s="85">
        <v>69</v>
      </c>
      <c r="O40" s="81">
        <v>0.86699999999999999</v>
      </c>
      <c r="P40" s="84">
        <v>70</v>
      </c>
      <c r="Q40" s="79">
        <v>0.92</v>
      </c>
      <c r="R40" s="85">
        <v>67.5</v>
      </c>
      <c r="S40" s="81">
        <v>0.98</v>
      </c>
      <c r="T40" s="84">
        <v>67.5</v>
      </c>
      <c r="U40" s="79">
        <v>1.0249999999999999</v>
      </c>
      <c r="V40" s="85">
        <v>89</v>
      </c>
      <c r="W40" s="81">
        <v>0.92500000000000004</v>
      </c>
      <c r="X40" s="84">
        <v>94</v>
      </c>
      <c r="Y40" s="79">
        <v>0.93</v>
      </c>
      <c r="Z40" s="85">
        <v>97</v>
      </c>
      <c r="AA40" s="79">
        <v>0.98</v>
      </c>
      <c r="AB40" s="84">
        <v>100</v>
      </c>
      <c r="AC40" s="79">
        <v>1.04</v>
      </c>
      <c r="AD40" s="84"/>
      <c r="AE40" s="79"/>
    </row>
    <row r="41" spans="1:31">
      <c r="L41" s="84">
        <v>69</v>
      </c>
      <c r="M41" s="79">
        <v>0.81499999999999995</v>
      </c>
      <c r="N41" s="85">
        <v>68</v>
      </c>
      <c r="O41" s="81">
        <v>0.86799999999999999</v>
      </c>
      <c r="P41" s="84">
        <v>67.5</v>
      </c>
      <c r="Q41" s="79">
        <v>0.91500000000000004</v>
      </c>
      <c r="R41" s="85">
        <v>65</v>
      </c>
      <c r="S41" s="81">
        <v>0.97499999999999998</v>
      </c>
      <c r="T41" s="84">
        <v>65</v>
      </c>
      <c r="U41" s="79">
        <v>1.022</v>
      </c>
      <c r="V41" s="85">
        <v>85</v>
      </c>
      <c r="W41" s="81">
        <v>0.96</v>
      </c>
      <c r="X41" s="84">
        <v>92.5</v>
      </c>
      <c r="Y41" s="79">
        <v>0.96499999999999997</v>
      </c>
      <c r="Z41" s="85">
        <v>95</v>
      </c>
      <c r="AA41" s="79">
        <v>1</v>
      </c>
      <c r="AB41" s="84"/>
      <c r="AC41" s="79"/>
      <c r="AD41" s="84"/>
      <c r="AE41" s="79"/>
    </row>
    <row r="42" spans="1:31">
      <c r="A42" s="5" t="s">
        <v>99</v>
      </c>
      <c r="L42" s="84">
        <v>68</v>
      </c>
      <c r="M42" s="79">
        <v>0.81</v>
      </c>
      <c r="N42" s="85">
        <v>67</v>
      </c>
      <c r="O42" s="81">
        <v>0.86699999999999999</v>
      </c>
      <c r="P42" s="84">
        <v>65</v>
      </c>
      <c r="Q42" s="79">
        <v>0.90500000000000003</v>
      </c>
      <c r="R42" s="85">
        <v>60</v>
      </c>
      <c r="S42" s="81">
        <v>0.94</v>
      </c>
      <c r="T42" s="84">
        <v>60</v>
      </c>
      <c r="U42" s="79">
        <v>0.995</v>
      </c>
      <c r="V42" s="85">
        <v>80</v>
      </c>
      <c r="W42" s="81">
        <v>1</v>
      </c>
      <c r="X42" s="84">
        <v>90</v>
      </c>
      <c r="Y42" s="79">
        <v>0.98</v>
      </c>
      <c r="Z42" s="85">
        <v>90</v>
      </c>
      <c r="AA42" s="79">
        <v>1.0249999999999999</v>
      </c>
      <c r="AB42" s="84"/>
      <c r="AC42" s="79"/>
      <c r="AD42" s="84"/>
      <c r="AE42" s="79"/>
    </row>
    <row r="43" spans="1:31">
      <c r="A43" s="5"/>
      <c r="L43" s="84">
        <v>67</v>
      </c>
      <c r="M43" s="79">
        <v>0.80500000000000005</v>
      </c>
      <c r="N43" s="85">
        <v>65</v>
      </c>
      <c r="O43" s="81">
        <v>0.85199999999999998</v>
      </c>
      <c r="P43" s="84">
        <v>62</v>
      </c>
      <c r="Q43" s="79">
        <v>0.86499999999999999</v>
      </c>
      <c r="R43" s="85">
        <v>56</v>
      </c>
      <c r="S43" s="81">
        <v>0.86</v>
      </c>
      <c r="T43" s="84">
        <v>55</v>
      </c>
      <c r="U43" s="79">
        <v>0.93</v>
      </c>
      <c r="V43" s="85">
        <v>75</v>
      </c>
      <c r="W43" s="81">
        <v>1.0449999999999999</v>
      </c>
      <c r="X43" s="84">
        <v>85</v>
      </c>
      <c r="Y43" s="79">
        <v>1.01</v>
      </c>
      <c r="Z43" s="85">
        <v>85</v>
      </c>
      <c r="AA43" s="79">
        <v>1.0449999999999999</v>
      </c>
      <c r="AB43" s="84"/>
      <c r="AC43" s="79"/>
      <c r="AD43" s="84"/>
      <c r="AE43" s="79"/>
    </row>
    <row r="44" spans="1:31">
      <c r="A44" s="35" t="s">
        <v>98</v>
      </c>
      <c r="B44" s="44">
        <v>335</v>
      </c>
      <c r="C44" s="44">
        <v>335</v>
      </c>
      <c r="D44" s="44">
        <v>335</v>
      </c>
      <c r="E44" s="44">
        <v>335</v>
      </c>
      <c r="F44" s="44">
        <v>335</v>
      </c>
      <c r="G44" s="44">
        <v>335</v>
      </c>
      <c r="H44" s="44">
        <v>335</v>
      </c>
      <c r="I44" s="44">
        <v>335</v>
      </c>
      <c r="J44" s="44">
        <v>335</v>
      </c>
      <c r="L44" s="84">
        <v>66</v>
      </c>
      <c r="M44" s="79">
        <v>0.79500000000000004</v>
      </c>
      <c r="N44" s="85">
        <v>63</v>
      </c>
      <c r="O44" s="81">
        <v>0.83499999999999996</v>
      </c>
      <c r="P44" s="84">
        <v>59</v>
      </c>
      <c r="Q44" s="79">
        <v>0.8</v>
      </c>
      <c r="R44" s="85">
        <v>54.5</v>
      </c>
      <c r="S44" s="81">
        <v>0.76</v>
      </c>
      <c r="T44" s="84">
        <v>52</v>
      </c>
      <c r="U44" s="79">
        <v>0.8</v>
      </c>
      <c r="V44" s="85">
        <v>70</v>
      </c>
      <c r="W44" s="81">
        <v>1.075</v>
      </c>
      <c r="X44" s="84">
        <v>80</v>
      </c>
      <c r="Y44" s="79">
        <v>1.05</v>
      </c>
      <c r="Z44" s="85"/>
      <c r="AA44" s="79"/>
      <c r="AB44" s="84"/>
      <c r="AC44" s="79"/>
      <c r="AD44" s="84"/>
      <c r="AE44" s="79"/>
    </row>
    <row r="45" spans="1:31">
      <c r="A45" s="17" t="s">
        <v>97</v>
      </c>
      <c r="B45" s="26"/>
      <c r="C45" s="42">
        <f>(10-($C$44/900))</f>
        <v>9.6277777777777782</v>
      </c>
      <c r="D45" s="89"/>
      <c r="E45" s="89"/>
      <c r="F45" s="42">
        <f>(10-($C$44/900))</f>
        <v>9.6277777777777782</v>
      </c>
      <c r="G45" s="26"/>
      <c r="H45" s="26"/>
      <c r="I45" s="42">
        <f>(10-($C$44/900))</f>
        <v>9.6277777777777782</v>
      </c>
      <c r="J45" s="42">
        <f>(10-($C$44/900))</f>
        <v>9.6277777777777782</v>
      </c>
      <c r="L45" s="84">
        <v>65</v>
      </c>
      <c r="M45" s="79">
        <v>0.77</v>
      </c>
      <c r="N45" s="85">
        <v>62</v>
      </c>
      <c r="O45" s="81">
        <v>0.81</v>
      </c>
      <c r="P45" s="84">
        <v>58</v>
      </c>
      <c r="Q45" s="79">
        <v>0.72499999999999998</v>
      </c>
      <c r="R45" s="85">
        <v>55</v>
      </c>
      <c r="S45" s="81">
        <v>0.7</v>
      </c>
      <c r="T45" s="84">
        <v>52</v>
      </c>
      <c r="U45" s="79">
        <v>0.75</v>
      </c>
      <c r="V45" s="85">
        <v>67.5</v>
      </c>
      <c r="W45" s="81">
        <v>1.08</v>
      </c>
      <c r="X45" s="84"/>
      <c r="Y45" s="79"/>
      <c r="Z45" s="85"/>
      <c r="AA45" s="79"/>
      <c r="AB45" s="84"/>
      <c r="AC45" s="79"/>
      <c r="AD45" s="84"/>
      <c r="AE45" s="79"/>
    </row>
    <row r="46" spans="1:31">
      <c r="A46" s="17" t="s">
        <v>96</v>
      </c>
      <c r="B46" s="26"/>
      <c r="C46" s="42">
        <f>C$32</f>
        <v>24.110000000000024</v>
      </c>
      <c r="D46" s="86"/>
      <c r="E46" s="86"/>
      <c r="F46" s="42">
        <f>F$32</f>
        <v>25.710000000000047</v>
      </c>
      <c r="G46" s="26"/>
      <c r="H46" s="26"/>
      <c r="I46" s="42">
        <f>I$32</f>
        <v>15.610000000000023</v>
      </c>
      <c r="J46" s="42">
        <f>J$32</f>
        <v>15.153600000000001</v>
      </c>
      <c r="L46" s="84">
        <v>64.5</v>
      </c>
      <c r="M46" s="79">
        <v>0.75</v>
      </c>
      <c r="N46" s="85">
        <v>61</v>
      </c>
      <c r="O46" s="81">
        <v>0.77</v>
      </c>
      <c r="P46" s="84">
        <v>58.5</v>
      </c>
      <c r="Q46" s="79">
        <v>0.67500000000000004</v>
      </c>
      <c r="R46" s="85">
        <v>57.5</v>
      </c>
      <c r="S46" s="81">
        <v>0.625</v>
      </c>
      <c r="T46" s="84">
        <v>52.5</v>
      </c>
      <c r="U46" s="79">
        <v>0.7</v>
      </c>
      <c r="V46" s="85">
        <v>65</v>
      </c>
      <c r="W46" s="81">
        <v>1.08</v>
      </c>
      <c r="X46" s="84"/>
      <c r="Y46" s="79"/>
      <c r="Z46" s="85"/>
      <c r="AA46" s="79"/>
      <c r="AB46" s="84"/>
      <c r="AC46" s="79"/>
      <c r="AD46" s="84"/>
      <c r="AE46" s="79"/>
    </row>
    <row r="47" spans="1:31">
      <c r="A47" s="17" t="s">
        <v>95</v>
      </c>
      <c r="B47" s="26"/>
      <c r="C47" s="42">
        <v>0.06</v>
      </c>
      <c r="D47" s="89"/>
      <c r="E47" s="89"/>
      <c r="F47" s="42">
        <v>0.06</v>
      </c>
      <c r="G47" s="26"/>
      <c r="H47" s="26"/>
      <c r="I47" s="42">
        <v>0.08</v>
      </c>
      <c r="J47" s="42">
        <v>0.1</v>
      </c>
      <c r="L47" s="84">
        <v>65</v>
      </c>
      <c r="M47" s="79">
        <v>0.71799999999999997</v>
      </c>
      <c r="N47" s="85">
        <v>60.5</v>
      </c>
      <c r="O47" s="81">
        <v>0.72499999999999998</v>
      </c>
      <c r="P47" s="84">
        <v>60</v>
      </c>
      <c r="Q47" s="79">
        <v>0.64500000000000002</v>
      </c>
      <c r="R47" s="85">
        <v>60</v>
      </c>
      <c r="S47" s="81">
        <v>0.59</v>
      </c>
      <c r="T47" s="84">
        <v>55</v>
      </c>
      <c r="U47" s="79">
        <v>0.61</v>
      </c>
      <c r="V47" s="85">
        <v>60</v>
      </c>
      <c r="W47" s="81">
        <v>1.0649999999999999</v>
      </c>
      <c r="X47" s="84"/>
      <c r="Y47" s="79"/>
      <c r="Z47" s="85"/>
      <c r="AA47" s="79"/>
      <c r="AB47" s="84"/>
      <c r="AC47" s="79"/>
      <c r="AD47" s="84"/>
      <c r="AE47" s="79"/>
    </row>
    <row r="48" spans="1:31">
      <c r="A48" s="17" t="s">
        <v>94</v>
      </c>
      <c r="B48" s="26"/>
      <c r="C48" s="42">
        <v>2</v>
      </c>
      <c r="D48" s="86"/>
      <c r="E48" s="86"/>
      <c r="F48" s="42">
        <v>2</v>
      </c>
      <c r="G48" s="26"/>
      <c r="H48" s="26"/>
      <c r="I48" s="42">
        <v>2</v>
      </c>
      <c r="J48" s="42">
        <v>2</v>
      </c>
      <c r="L48" s="84"/>
      <c r="M48" s="79"/>
      <c r="N48" s="85">
        <v>61</v>
      </c>
      <c r="O48" s="81">
        <v>0.68</v>
      </c>
      <c r="P48" s="84">
        <v>62.5</v>
      </c>
      <c r="Q48" s="79">
        <v>0.63</v>
      </c>
      <c r="R48" s="85">
        <v>65</v>
      </c>
      <c r="S48" s="81">
        <v>0.56999999999999995</v>
      </c>
      <c r="T48" s="84">
        <v>60</v>
      </c>
      <c r="U48" s="79">
        <v>0.54</v>
      </c>
      <c r="V48" s="85">
        <v>55</v>
      </c>
      <c r="W48" s="81">
        <v>1.0249999999999999</v>
      </c>
      <c r="X48" s="84"/>
      <c r="Y48" s="79"/>
      <c r="Z48" s="85"/>
      <c r="AA48" s="79"/>
      <c r="AB48" s="84"/>
      <c r="AC48" s="79"/>
      <c r="AD48" s="84"/>
      <c r="AE48" s="79"/>
    </row>
    <row r="49" spans="1:31">
      <c r="A49" s="17" t="s">
        <v>93</v>
      </c>
      <c r="B49" s="26"/>
      <c r="C49" s="42">
        <f>C$47*C$46</f>
        <v>1.4466000000000014</v>
      </c>
      <c r="D49" s="86"/>
      <c r="E49" s="86"/>
      <c r="F49" s="42">
        <f>F$47*F$46</f>
        <v>1.5426000000000029</v>
      </c>
      <c r="G49" s="26"/>
      <c r="H49" s="26"/>
      <c r="I49" s="42">
        <f>I$47*I$46</f>
        <v>1.2488000000000019</v>
      </c>
      <c r="J49" s="42">
        <f>J$47*J$46</f>
        <v>1.5153600000000003</v>
      </c>
      <c r="L49" s="84"/>
      <c r="M49" s="79"/>
      <c r="N49" s="88">
        <v>62.5</v>
      </c>
      <c r="O49" s="87">
        <v>0.66</v>
      </c>
      <c r="P49" s="84">
        <v>65</v>
      </c>
      <c r="Q49" s="79">
        <v>0.625</v>
      </c>
      <c r="R49" s="85"/>
      <c r="S49" s="81"/>
      <c r="T49" s="84">
        <v>65</v>
      </c>
      <c r="U49" s="79">
        <v>0.52</v>
      </c>
      <c r="V49" s="85">
        <v>51.5</v>
      </c>
      <c r="W49" s="81">
        <v>0.97</v>
      </c>
      <c r="X49" s="84"/>
      <c r="Y49" s="79"/>
      <c r="Z49" s="85"/>
      <c r="AA49" s="79"/>
      <c r="AB49" s="84"/>
      <c r="AC49" s="79"/>
      <c r="AD49" s="84"/>
      <c r="AE49" s="79"/>
    </row>
    <row r="50" spans="1:31">
      <c r="A50" s="17" t="s">
        <v>92</v>
      </c>
      <c r="B50" s="26"/>
      <c r="C50" s="42">
        <f>C$45-C$49-C$48</f>
        <v>6.1811777777777763</v>
      </c>
      <c r="D50" s="89"/>
      <c r="E50" s="89"/>
      <c r="F50" s="42">
        <f>F$45-F$49-F$48</f>
        <v>6.0851777777777762</v>
      </c>
      <c r="G50" s="26"/>
      <c r="H50" s="26"/>
      <c r="I50" s="42">
        <f>I$45-I$49-I$48</f>
        <v>6.3789777777777772</v>
      </c>
      <c r="J50" s="42">
        <f>J$45-J$49-J$48</f>
        <v>6.1124177777777788</v>
      </c>
      <c r="L50" s="84"/>
      <c r="M50" s="79"/>
      <c r="N50" s="88">
        <v>65</v>
      </c>
      <c r="O50" s="87">
        <v>0.66</v>
      </c>
      <c r="P50" s="84"/>
      <c r="Q50" s="79"/>
      <c r="R50" s="85"/>
      <c r="S50" s="81"/>
      <c r="T50" s="84"/>
      <c r="U50" s="79"/>
      <c r="V50" s="85"/>
      <c r="W50" s="81"/>
      <c r="X50" s="84"/>
      <c r="Y50" s="79"/>
      <c r="Z50" s="85"/>
      <c r="AA50" s="79"/>
      <c r="AB50" s="84"/>
      <c r="AC50" s="79"/>
      <c r="AD50" s="84"/>
      <c r="AE50" s="79"/>
    </row>
    <row r="51" spans="1:31">
      <c r="A51" s="17" t="s">
        <v>91</v>
      </c>
      <c r="B51" s="26"/>
      <c r="C51" s="42">
        <f>C$29+C$50</f>
        <v>340.08117777777773</v>
      </c>
      <c r="D51" s="86"/>
      <c r="E51" s="86"/>
      <c r="F51" s="42">
        <f>F$29+F$50</f>
        <v>339.98517777777778</v>
      </c>
      <c r="G51" s="26"/>
      <c r="H51" s="26"/>
      <c r="I51" s="42">
        <f>I$29+I$50</f>
        <v>340.27897777777775</v>
      </c>
      <c r="J51" s="43">
        <f>J$29+J$50</f>
        <v>340.11241777777775</v>
      </c>
      <c r="L51" s="84"/>
      <c r="M51" s="79"/>
      <c r="N51" s="85"/>
      <c r="O51" s="81"/>
      <c r="P51" s="84"/>
      <c r="Q51" s="79"/>
      <c r="R51" s="85"/>
      <c r="S51" s="81"/>
      <c r="T51" s="84"/>
      <c r="U51" s="79"/>
      <c r="V51" s="85"/>
      <c r="W51" s="81"/>
      <c r="X51" s="84"/>
      <c r="Y51" s="79"/>
      <c r="Z51" s="85"/>
      <c r="AA51" s="79"/>
      <c r="AB51" s="84"/>
      <c r="AC51" s="79"/>
      <c r="AD51" s="84"/>
      <c r="AE51" s="79"/>
    </row>
    <row r="52" spans="1:31">
      <c r="A52" s="9" t="s">
        <v>90</v>
      </c>
      <c r="B52" s="442">
        <v>335.5</v>
      </c>
      <c r="C52" s="443"/>
      <c r="D52" s="443"/>
      <c r="E52" s="443"/>
      <c r="F52" s="443"/>
      <c r="G52" s="443"/>
      <c r="H52" s="443"/>
      <c r="I52" s="443"/>
      <c r="J52" s="444"/>
      <c r="L52" s="82"/>
      <c r="M52" s="76"/>
      <c r="N52" s="83"/>
      <c r="O52" s="78"/>
      <c r="P52" s="82"/>
      <c r="Q52" s="76"/>
      <c r="R52" s="83"/>
      <c r="S52" s="78"/>
      <c r="T52" s="82"/>
      <c r="U52" s="76"/>
      <c r="V52" s="83"/>
      <c r="W52" s="78"/>
      <c r="X52" s="82"/>
      <c r="Y52" s="76"/>
      <c r="Z52" s="83"/>
      <c r="AA52" s="76"/>
      <c r="AB52" s="82"/>
      <c r="AC52" s="76"/>
      <c r="AD52" s="82"/>
      <c r="AE52" s="76"/>
    </row>
    <row r="54" spans="1:31">
      <c r="L54" s="39"/>
      <c r="M54" s="40" t="s">
        <v>89</v>
      </c>
      <c r="N54" s="40"/>
      <c r="O54" s="40"/>
      <c r="P54" s="37"/>
    </row>
    <row r="55" spans="1:31">
      <c r="A55" s="2" t="s">
        <v>88</v>
      </c>
      <c r="B55" s="5"/>
      <c r="L55" s="38" t="s">
        <v>73</v>
      </c>
      <c r="M55" s="39" t="s">
        <v>87</v>
      </c>
      <c r="N55" s="39" t="s">
        <v>86</v>
      </c>
      <c r="O55" s="38" t="s">
        <v>85</v>
      </c>
      <c r="P55" s="37" t="s">
        <v>84</v>
      </c>
    </row>
    <row r="56" spans="1:31">
      <c r="A56" s="5"/>
      <c r="B56" s="36"/>
      <c r="C56" s="4"/>
      <c r="D56" s="36"/>
      <c r="E56" s="4"/>
      <c r="F56" s="36"/>
      <c r="G56" s="4"/>
      <c r="H56" s="36"/>
      <c r="I56" s="4"/>
      <c r="L56" s="11">
        <v>40</v>
      </c>
      <c r="M56" s="81"/>
      <c r="N56" s="81"/>
      <c r="O56" s="80"/>
      <c r="P56" s="79"/>
    </row>
    <row r="57" spans="1:31">
      <c r="A57" s="35" t="s">
        <v>83</v>
      </c>
      <c r="B57" s="34">
        <v>275</v>
      </c>
      <c r="C57" s="4"/>
      <c r="D57" s="33" t="s">
        <v>82</v>
      </c>
      <c r="E57" s="4"/>
      <c r="F57" s="4"/>
      <c r="G57" s="4"/>
      <c r="H57" s="4"/>
      <c r="I57" s="4"/>
      <c r="L57" s="11">
        <v>45</v>
      </c>
      <c r="M57" s="81"/>
      <c r="N57" s="81"/>
      <c r="O57" s="80"/>
      <c r="P57" s="79"/>
    </row>
    <row r="58" spans="1:31">
      <c r="A58" s="17" t="s">
        <v>81</v>
      </c>
      <c r="B58" s="32">
        <v>251</v>
      </c>
      <c r="C58" s="4"/>
      <c r="D58" s="31" t="s">
        <v>80</v>
      </c>
      <c r="E58" s="30"/>
      <c r="F58" s="29">
        <v>24</v>
      </c>
      <c r="G58" s="4"/>
      <c r="H58" s="4"/>
      <c r="I58" s="4"/>
      <c r="L58" s="11">
        <v>50</v>
      </c>
      <c r="M58" s="81">
        <v>0.93</v>
      </c>
      <c r="N58" s="81">
        <v>1.1000000000000001</v>
      </c>
      <c r="O58" s="80"/>
      <c r="P58" s="79"/>
    </row>
    <row r="59" spans="1:31">
      <c r="A59" s="17" t="s">
        <v>79</v>
      </c>
      <c r="B59" s="19">
        <f>AVERAGE(B32:J32)</f>
        <v>21.754533333333342</v>
      </c>
      <c r="C59" s="4"/>
      <c r="D59" s="31" t="s">
        <v>140</v>
      </c>
      <c r="E59" s="30"/>
      <c r="F59" s="29">
        <v>200</v>
      </c>
      <c r="G59" s="4"/>
      <c r="H59" s="4"/>
      <c r="I59" s="4"/>
      <c r="L59" s="11">
        <v>55</v>
      </c>
      <c r="M59" s="81">
        <v>0.92</v>
      </c>
      <c r="N59" s="81">
        <v>1.08</v>
      </c>
      <c r="O59" s="80"/>
      <c r="P59" s="79">
        <v>0.6</v>
      </c>
    </row>
    <row r="60" spans="1:31">
      <c r="A60" s="17" t="s">
        <v>77</v>
      </c>
      <c r="B60" s="19">
        <f>C19*AVERAGE(B33:J33)</f>
        <v>0.35333333333333333</v>
      </c>
      <c r="C60" s="3"/>
      <c r="D60" s="28" t="s">
        <v>78</v>
      </c>
      <c r="E60" s="26"/>
      <c r="F60" s="25">
        <f>F58*F59</f>
        <v>4800</v>
      </c>
      <c r="G60" s="3"/>
      <c r="H60" s="3"/>
      <c r="I60" s="3"/>
      <c r="L60" s="11">
        <v>60</v>
      </c>
      <c r="M60" s="81">
        <v>0.91</v>
      </c>
      <c r="N60" s="81">
        <v>1.05</v>
      </c>
      <c r="O60" s="80">
        <v>1</v>
      </c>
      <c r="P60" s="79">
        <v>0.6</v>
      </c>
    </row>
    <row r="61" spans="1:31">
      <c r="A61" s="17" t="s">
        <v>75</v>
      </c>
      <c r="B61" s="16">
        <f>$B$60/($C$20*$C$20)/(SQRT($B$59))</f>
        <v>0.69563567304501706</v>
      </c>
      <c r="C61" s="4"/>
      <c r="D61" s="27" t="s">
        <v>76</v>
      </c>
      <c r="E61" s="26"/>
      <c r="F61" s="25">
        <v>5</v>
      </c>
      <c r="G61" s="4"/>
      <c r="H61" s="4"/>
      <c r="I61" s="4"/>
      <c r="L61" s="11">
        <v>65</v>
      </c>
      <c r="M61" s="81">
        <v>0.9</v>
      </c>
      <c r="N61" s="81">
        <v>1.0449999999999999</v>
      </c>
      <c r="O61" s="80">
        <v>0.97499999999999998</v>
      </c>
      <c r="P61" s="79">
        <v>0.60499999999999998</v>
      </c>
    </row>
    <row r="62" spans="1:31">
      <c r="A62" s="20" t="s">
        <v>73</v>
      </c>
      <c r="B62" s="19">
        <f>$C$21*$C$20/(SQRT($B$59))</f>
        <v>70.752054289298428</v>
      </c>
      <c r="C62" s="3"/>
      <c r="D62" s="24" t="s">
        <v>74</v>
      </c>
      <c r="E62" s="23"/>
      <c r="F62" s="22">
        <f>F60*(1-F61/100)</f>
        <v>4560</v>
      </c>
      <c r="G62" s="3"/>
      <c r="H62" s="3"/>
      <c r="I62" s="3"/>
      <c r="L62" s="11">
        <v>70</v>
      </c>
      <c r="M62" s="81">
        <v>0.89700000000000002</v>
      </c>
      <c r="N62" s="81">
        <v>1.04</v>
      </c>
      <c r="O62" s="80">
        <v>0.95</v>
      </c>
      <c r="P62" s="79">
        <v>0.61</v>
      </c>
    </row>
    <row r="63" spans="1:31">
      <c r="A63" s="17" t="s">
        <v>72</v>
      </c>
      <c r="B63" s="16">
        <v>0.88</v>
      </c>
      <c r="C63" s="3"/>
      <c r="H63" s="3"/>
      <c r="I63" s="3"/>
      <c r="L63" s="11">
        <v>75</v>
      </c>
      <c r="M63" s="81">
        <v>0.89500000000000002</v>
      </c>
      <c r="N63" s="81">
        <v>1.02</v>
      </c>
      <c r="O63" s="80">
        <v>0.91</v>
      </c>
      <c r="P63" s="79">
        <v>0.63</v>
      </c>
    </row>
    <row r="64" spans="1:31">
      <c r="A64" s="17" t="s">
        <v>71</v>
      </c>
      <c r="B64" s="16">
        <f>1-(1-B$63)*(0.2+0.8*(EXP(1/5*LN($G$20/$C$20))))</f>
        <v>0.87385644996975198</v>
      </c>
      <c r="C64" s="4"/>
      <c r="D64" s="4"/>
      <c r="E64" s="4"/>
      <c r="F64" s="4"/>
      <c r="G64" s="4"/>
      <c r="H64" s="4"/>
      <c r="I64" s="4"/>
      <c r="L64" s="11">
        <v>80</v>
      </c>
      <c r="M64" s="81">
        <v>0.89</v>
      </c>
      <c r="N64" s="81">
        <v>0.98</v>
      </c>
      <c r="O64" s="80">
        <v>0.88</v>
      </c>
      <c r="P64" s="79">
        <v>0.67500000000000004</v>
      </c>
    </row>
    <row r="65" spans="1:16">
      <c r="A65" s="17" t="s">
        <v>70</v>
      </c>
      <c r="B65" s="18">
        <f>B$59*B$60*9.81*B$64</f>
        <v>65.893637975647337</v>
      </c>
      <c r="C65" s="4"/>
      <c r="D65" s="4"/>
      <c r="E65" s="4"/>
      <c r="F65" s="4"/>
      <c r="G65" s="4"/>
      <c r="H65" s="4"/>
      <c r="I65" s="4"/>
      <c r="L65" s="11">
        <v>85</v>
      </c>
      <c r="M65" s="81">
        <v>0.88</v>
      </c>
      <c r="N65" s="81">
        <v>0.96</v>
      </c>
      <c r="O65" s="80"/>
      <c r="P65" s="79"/>
    </row>
    <row r="66" spans="1:16">
      <c r="A66" s="17" t="s">
        <v>69</v>
      </c>
      <c r="B66" s="16">
        <v>0.94</v>
      </c>
      <c r="C66" s="4"/>
      <c r="D66" s="15" t="s">
        <v>68</v>
      </c>
      <c r="E66" s="14"/>
      <c r="F66" s="13">
        <f>ROUND(F62*B67/1000,-1)</f>
        <v>280</v>
      </c>
      <c r="G66" s="12" t="s">
        <v>66</v>
      </c>
      <c r="H66" s="4"/>
      <c r="I66" s="4"/>
      <c r="L66" s="7">
        <v>90</v>
      </c>
      <c r="M66" s="78">
        <v>0.87</v>
      </c>
      <c r="N66" s="78">
        <v>0.95</v>
      </c>
      <c r="O66" s="77"/>
      <c r="P66" s="76"/>
    </row>
    <row r="67" spans="1:16">
      <c r="A67" s="9" t="s">
        <v>67</v>
      </c>
      <c r="B67" s="8">
        <f>B$65*B$66</f>
        <v>61.940019697108497</v>
      </c>
    </row>
    <row r="75" spans="1:16">
      <c r="A75" s="5"/>
      <c r="F75" s="5"/>
      <c r="G75" s="5"/>
      <c r="H75" s="5"/>
    </row>
    <row r="76" spans="1:16">
      <c r="A76" s="5"/>
      <c r="B76" s="5"/>
      <c r="C76" s="5"/>
      <c r="D76" s="5"/>
      <c r="E76" s="5"/>
      <c r="F76" s="5"/>
      <c r="G76" s="5"/>
      <c r="H76" s="5"/>
    </row>
    <row r="77" spans="1:16">
      <c r="A77" s="3"/>
      <c r="B77" s="4"/>
      <c r="C77" s="4"/>
      <c r="D77" s="4"/>
      <c r="E77" s="4"/>
      <c r="F77" s="4"/>
      <c r="G77" s="4"/>
      <c r="H77" s="4"/>
    </row>
    <row r="78" spans="1:16">
      <c r="A78" s="3"/>
      <c r="B78" s="4"/>
      <c r="C78" s="4"/>
      <c r="D78" s="4"/>
      <c r="E78" s="4"/>
      <c r="F78" s="4"/>
      <c r="G78" s="4"/>
      <c r="H78" s="4"/>
    </row>
    <row r="79" spans="1:16">
      <c r="A79" s="3"/>
      <c r="B79" s="4"/>
      <c r="C79" s="4"/>
      <c r="D79" s="4"/>
      <c r="E79" s="4"/>
      <c r="F79" s="4"/>
      <c r="G79" s="4"/>
      <c r="H79" s="4"/>
    </row>
    <row r="80" spans="1:16">
      <c r="A80" s="3"/>
      <c r="B80" s="4"/>
      <c r="C80" s="4"/>
      <c r="D80" s="4"/>
      <c r="E80" s="4"/>
      <c r="F80" s="4"/>
      <c r="G80" s="4"/>
      <c r="H80" s="4"/>
    </row>
    <row r="81" spans="1:8">
      <c r="A81" s="3"/>
      <c r="B81" s="4"/>
      <c r="C81" s="4"/>
      <c r="D81" s="4"/>
      <c r="E81" s="4"/>
      <c r="F81" s="4"/>
      <c r="G81" s="4"/>
      <c r="H81" s="4"/>
    </row>
    <row r="82" spans="1:8">
      <c r="A82" s="3"/>
      <c r="B82" s="4"/>
      <c r="C82" s="4"/>
      <c r="D82" s="4"/>
      <c r="E82" s="4"/>
      <c r="F82" s="4"/>
      <c r="G82" s="4"/>
      <c r="H82" s="4"/>
    </row>
    <row r="83" spans="1:8">
      <c r="A83" s="3"/>
      <c r="B83" s="4"/>
      <c r="C83" s="4"/>
      <c r="D83" s="4"/>
      <c r="E83" s="4"/>
      <c r="F83" s="4"/>
      <c r="G83" s="4"/>
      <c r="H83" s="4"/>
    </row>
    <row r="84" spans="1:8">
      <c r="A84" s="3"/>
      <c r="B84" s="4"/>
      <c r="C84" s="4"/>
      <c r="D84" s="4"/>
      <c r="E84" s="4"/>
      <c r="F84" s="4"/>
      <c r="G84" s="4"/>
      <c r="H84" s="4"/>
    </row>
    <row r="85" spans="1:8">
      <c r="A85" s="3"/>
      <c r="B85" s="4"/>
      <c r="C85" s="4"/>
      <c r="D85" s="4"/>
      <c r="E85" s="4"/>
      <c r="F85" s="4"/>
      <c r="G85" s="4"/>
      <c r="H85" s="4"/>
    </row>
    <row r="86" spans="1:8">
      <c r="A86" s="3"/>
      <c r="B86" s="4"/>
      <c r="C86" s="4"/>
      <c r="D86" s="4"/>
      <c r="E86" s="4"/>
      <c r="F86" s="4"/>
      <c r="G86" s="4"/>
      <c r="H86" s="4"/>
    </row>
    <row r="87" spans="1:8">
      <c r="A87" s="3"/>
      <c r="B87" s="4"/>
      <c r="C87" s="4"/>
      <c r="D87" s="4"/>
      <c r="E87" s="4"/>
      <c r="F87" s="4"/>
      <c r="G87" s="4"/>
      <c r="H87" s="4"/>
    </row>
    <row r="88" spans="1:8">
      <c r="A88" s="3"/>
      <c r="B88" s="4"/>
      <c r="C88" s="4"/>
      <c r="D88" s="4"/>
      <c r="E88" s="4"/>
      <c r="F88" s="4"/>
      <c r="G88" s="4"/>
      <c r="H88" s="4"/>
    </row>
    <row r="89" spans="1:8">
      <c r="A89" s="3"/>
      <c r="B89" s="4"/>
      <c r="C89" s="4"/>
      <c r="D89" s="4"/>
      <c r="E89" s="4"/>
      <c r="F89" s="4"/>
      <c r="G89" s="4"/>
      <c r="H89" s="4"/>
    </row>
    <row r="90" spans="1:8">
      <c r="A90" s="3"/>
      <c r="B90" s="4"/>
      <c r="C90" s="4"/>
      <c r="D90" s="4"/>
      <c r="E90" s="4"/>
      <c r="F90" s="4"/>
      <c r="G90" s="4"/>
      <c r="H90" s="4"/>
    </row>
    <row r="91" spans="1:8">
      <c r="A91" s="3"/>
      <c r="B91" s="4"/>
      <c r="C91" s="4"/>
      <c r="D91" s="4"/>
      <c r="E91" s="4"/>
      <c r="F91" s="4"/>
      <c r="G91" s="4"/>
      <c r="H91" s="4"/>
    </row>
    <row r="92" spans="1:8">
      <c r="A92" s="3"/>
      <c r="B92" s="4"/>
      <c r="C92" s="4"/>
      <c r="D92" s="4"/>
      <c r="E92" s="4"/>
      <c r="F92" s="4"/>
      <c r="G92" s="4"/>
      <c r="H92" s="4"/>
    </row>
    <row r="93" spans="1:8">
      <c r="A93" s="3"/>
      <c r="B93" s="4"/>
      <c r="C93" s="4"/>
      <c r="D93" s="4"/>
      <c r="E93" s="4"/>
      <c r="F93" s="4"/>
      <c r="G93" s="4"/>
      <c r="H93" s="4"/>
    </row>
    <row r="94" spans="1:8">
      <c r="A94" s="3"/>
      <c r="B94" s="4"/>
      <c r="C94" s="4"/>
      <c r="D94" s="4"/>
      <c r="E94" s="4"/>
      <c r="F94" s="4"/>
      <c r="G94" s="4"/>
      <c r="H94" s="4"/>
    </row>
    <row r="95" spans="1:8">
      <c r="A95" s="3"/>
      <c r="B95" s="4"/>
      <c r="C95" s="4"/>
      <c r="D95" s="4"/>
      <c r="E95" s="4"/>
      <c r="F95" s="4"/>
      <c r="G95" s="4"/>
      <c r="H95" s="4"/>
    </row>
    <row r="97" spans="1:7">
      <c r="C97" s="3"/>
    </row>
    <row r="98" spans="1:7">
      <c r="A98" s="5"/>
      <c r="B98" s="5"/>
      <c r="C98" s="5"/>
      <c r="D98" s="5"/>
      <c r="E98" s="5"/>
      <c r="F98" s="5"/>
      <c r="G98" s="5"/>
    </row>
    <row r="99" spans="1:7">
      <c r="A99" s="5"/>
      <c r="B99" s="5"/>
      <c r="C99" s="5"/>
      <c r="D99" s="5"/>
      <c r="E99" s="5"/>
      <c r="F99" s="5"/>
      <c r="G99" s="5"/>
    </row>
    <row r="100" spans="1:7">
      <c r="A100" s="3"/>
      <c r="B100" s="4"/>
      <c r="C100" s="3"/>
      <c r="D100" s="4"/>
      <c r="E100" s="4"/>
      <c r="F100" s="4"/>
      <c r="G100" s="3"/>
    </row>
    <row r="101" spans="1:7">
      <c r="A101" s="3"/>
      <c r="B101" s="4"/>
      <c r="C101" s="3"/>
      <c r="D101" s="4"/>
      <c r="E101" s="4"/>
      <c r="F101" s="4"/>
      <c r="G101" s="3"/>
    </row>
    <row r="102" spans="1:7">
      <c r="A102" s="3"/>
      <c r="B102" s="4"/>
      <c r="C102" s="3"/>
      <c r="D102" s="4"/>
      <c r="E102" s="4"/>
      <c r="F102" s="4"/>
      <c r="G102" s="3"/>
    </row>
    <row r="103" spans="1:7">
      <c r="A103" s="3"/>
      <c r="B103" s="4"/>
      <c r="C103" s="3"/>
      <c r="D103" s="4"/>
      <c r="E103" s="4"/>
      <c r="F103" s="4"/>
      <c r="G103" s="3"/>
    </row>
    <row r="104" spans="1:7">
      <c r="A104" s="3"/>
      <c r="B104" s="4"/>
      <c r="C104" s="3"/>
      <c r="D104" s="4"/>
      <c r="E104" s="4"/>
      <c r="F104" s="4"/>
      <c r="G104" s="3"/>
    </row>
    <row r="105" spans="1:7">
      <c r="A105" s="3"/>
      <c r="B105" s="4"/>
      <c r="C105" s="3"/>
      <c r="D105" s="4"/>
      <c r="E105" s="4"/>
      <c r="F105" s="4"/>
      <c r="G105" s="3"/>
    </row>
    <row r="106" spans="1:7">
      <c r="A106" s="3"/>
      <c r="B106" s="4"/>
      <c r="C106" s="3"/>
      <c r="D106" s="4"/>
      <c r="E106" s="4"/>
      <c r="F106" s="4"/>
      <c r="G106" s="3"/>
    </row>
    <row r="107" spans="1:7">
      <c r="A107" s="3"/>
      <c r="B107" s="4"/>
      <c r="C107" s="3"/>
      <c r="D107" s="4"/>
      <c r="E107" s="4"/>
      <c r="F107" s="4"/>
      <c r="G107" s="3"/>
    </row>
    <row r="108" spans="1:7">
      <c r="A108" s="3"/>
      <c r="B108" s="4"/>
      <c r="C108" s="3"/>
      <c r="D108" s="4"/>
      <c r="E108" s="4"/>
      <c r="F108" s="4"/>
      <c r="G108" s="3"/>
    </row>
    <row r="109" spans="1:7">
      <c r="A109" s="3"/>
      <c r="B109" s="4"/>
      <c r="C109" s="3"/>
      <c r="D109" s="4"/>
      <c r="E109" s="4"/>
      <c r="F109" s="4"/>
      <c r="G109" s="3"/>
    </row>
    <row r="110" spans="1:7">
      <c r="A110" s="3"/>
      <c r="B110" s="4"/>
      <c r="C110" s="3"/>
      <c r="D110" s="4"/>
      <c r="E110" s="4"/>
      <c r="F110" s="4"/>
      <c r="G110" s="3"/>
    </row>
    <row r="111" spans="1:7">
      <c r="A111" s="3"/>
      <c r="B111" s="4"/>
      <c r="C111" s="3"/>
      <c r="D111" s="4"/>
      <c r="E111" s="4"/>
      <c r="F111" s="4"/>
      <c r="G111" s="3"/>
    </row>
    <row r="112" spans="1:7">
      <c r="A112" s="3"/>
      <c r="B112" s="4"/>
      <c r="C112" s="3"/>
      <c r="D112" s="4"/>
      <c r="E112" s="4"/>
      <c r="F112" s="4"/>
      <c r="G112" s="3"/>
    </row>
    <row r="113" spans="1:7">
      <c r="A113" s="3"/>
      <c r="B113" s="4"/>
      <c r="C113" s="3"/>
      <c r="D113" s="4"/>
      <c r="E113" s="4"/>
      <c r="F113" s="4"/>
      <c r="G113" s="3"/>
    </row>
    <row r="114" spans="1:7">
      <c r="A114" s="3"/>
      <c r="B114" s="4"/>
      <c r="C114" s="3"/>
      <c r="D114" s="4"/>
      <c r="E114" s="4"/>
      <c r="F114" s="4"/>
      <c r="G114" s="3"/>
    </row>
    <row r="115" spans="1:7">
      <c r="A115" s="3"/>
      <c r="B115" s="4"/>
      <c r="C115" s="3"/>
      <c r="D115" s="4"/>
      <c r="E115" s="4"/>
      <c r="F115" s="4"/>
      <c r="G115" s="3"/>
    </row>
    <row r="116" spans="1:7">
      <c r="A116" s="3"/>
      <c r="B116" s="4"/>
      <c r="C116" s="3"/>
      <c r="D116" s="4"/>
      <c r="E116" s="4"/>
      <c r="F116" s="4"/>
      <c r="G116" s="3"/>
    </row>
    <row r="117" spans="1:7">
      <c r="A117" s="3"/>
      <c r="B117" s="4"/>
      <c r="C117" s="3"/>
      <c r="D117" s="4"/>
      <c r="E117" s="4"/>
      <c r="F117" s="4"/>
      <c r="G117" s="3"/>
    </row>
    <row r="118" spans="1:7">
      <c r="A118" s="3"/>
      <c r="B118" s="4"/>
      <c r="C118" s="3"/>
      <c r="D118" s="4"/>
      <c r="E118" s="4"/>
      <c r="G118" s="4"/>
    </row>
    <row r="119" spans="1:7">
      <c r="C119" s="3"/>
    </row>
  </sheetData>
  <mergeCells count="2">
    <mergeCell ref="F4:G4"/>
    <mergeCell ref="B52:J52"/>
  </mergeCells>
  <pageMargins left="0.78740157499999996" right="0.78740157499999996" top="0.984251969" bottom="0.984251969" header="0.4921259845" footer="0.492125984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9"/>
  <sheetViews>
    <sheetView zoomScale="75" workbookViewId="0">
      <selection activeCell="C21" sqref="C21"/>
    </sheetView>
  </sheetViews>
  <sheetFormatPr defaultColWidth="8.42578125" defaultRowHeight="12.75"/>
  <cols>
    <col min="1" max="1" width="17.85546875" style="2" customWidth="1"/>
    <col min="2" max="16384" width="8.42578125" style="2"/>
  </cols>
  <sheetData>
    <row r="1" spans="1:8" ht="14.25">
      <c r="B1" s="75" t="s">
        <v>139</v>
      </c>
      <c r="C1" s="74"/>
      <c r="D1" s="74"/>
      <c r="E1" s="40"/>
      <c r="F1" s="37"/>
    </row>
    <row r="4" spans="1:8">
      <c r="A4" s="70" t="s">
        <v>138</v>
      </c>
      <c r="B4" s="73" t="s">
        <v>461</v>
      </c>
      <c r="C4" s="72"/>
      <c r="D4" s="71" t="s">
        <v>137</v>
      </c>
      <c r="E4" s="70" t="s">
        <v>136</v>
      </c>
      <c r="F4" s="440">
        <v>42115</v>
      </c>
      <c r="G4" s="441"/>
      <c r="H4" s="64"/>
    </row>
    <row r="5" spans="1:8">
      <c r="A5" s="68" t="s">
        <v>135</v>
      </c>
      <c r="B5" s="67" t="s">
        <v>478</v>
      </c>
      <c r="C5" s="66"/>
      <c r="D5" s="69"/>
      <c r="E5" s="68" t="s">
        <v>134</v>
      </c>
      <c r="F5" s="67" t="s">
        <v>133</v>
      </c>
      <c r="G5" s="66"/>
      <c r="H5" s="37"/>
    </row>
    <row r="7" spans="1:8">
      <c r="A7" s="65" t="s">
        <v>132</v>
      </c>
    </row>
    <row r="8" spans="1:8">
      <c r="A8" s="65"/>
    </row>
    <row r="9" spans="1:8">
      <c r="A9" s="35" t="s">
        <v>83</v>
      </c>
      <c r="B9" s="58" t="s">
        <v>128</v>
      </c>
      <c r="C9" s="44">
        <v>360.1</v>
      </c>
      <c r="D9" s="30"/>
      <c r="E9" s="58" t="s">
        <v>131</v>
      </c>
      <c r="F9" s="35" t="s">
        <v>128</v>
      </c>
      <c r="G9" s="44">
        <f>$C$9-$C$13</f>
        <v>26.25</v>
      </c>
      <c r="H9" s="64"/>
    </row>
    <row r="10" spans="1:8">
      <c r="A10" s="17"/>
      <c r="B10" s="63" t="s">
        <v>130</v>
      </c>
      <c r="C10" s="42">
        <v>358.5</v>
      </c>
      <c r="D10" s="26"/>
      <c r="E10" s="63"/>
      <c r="F10" s="17" t="s">
        <v>129</v>
      </c>
      <c r="G10" s="42">
        <f>C10-C13</f>
        <v>24.649999999999977</v>
      </c>
      <c r="H10" s="10"/>
    </row>
    <row r="11" spans="1:8">
      <c r="A11" s="11"/>
      <c r="B11" s="63" t="s">
        <v>127</v>
      </c>
      <c r="C11" s="42">
        <v>350</v>
      </c>
      <c r="D11" s="26"/>
      <c r="E11" s="26"/>
      <c r="F11" s="17" t="s">
        <v>127</v>
      </c>
      <c r="G11" s="42">
        <f>$C$11-$C$12</f>
        <v>16</v>
      </c>
      <c r="H11" s="10"/>
    </row>
    <row r="12" spans="1:8">
      <c r="A12" s="17" t="s">
        <v>81</v>
      </c>
      <c r="B12" s="62" t="s">
        <v>128</v>
      </c>
      <c r="C12" s="44">
        <v>334</v>
      </c>
      <c r="D12" s="26"/>
      <c r="E12" s="26"/>
      <c r="F12" s="11"/>
      <c r="G12" s="11"/>
      <c r="H12" s="10"/>
    </row>
    <row r="13" spans="1:8">
      <c r="A13" s="7"/>
      <c r="B13" s="61" t="s">
        <v>127</v>
      </c>
      <c r="C13" s="60">
        <v>333.85</v>
      </c>
      <c r="D13" s="23"/>
      <c r="E13" s="23"/>
      <c r="F13" s="7"/>
      <c r="G13" s="7"/>
      <c r="H13" s="6"/>
    </row>
    <row r="15" spans="1:8">
      <c r="A15" s="47" t="s">
        <v>126</v>
      </c>
      <c r="B15" s="55" t="s">
        <v>125</v>
      </c>
      <c r="C15" s="33">
        <v>4</v>
      </c>
      <c r="D15" s="55" t="s">
        <v>479</v>
      </c>
      <c r="E15" s="54"/>
      <c r="F15" s="40"/>
      <c r="G15" s="40"/>
      <c r="H15" s="37"/>
    </row>
    <row r="16" spans="1:8">
      <c r="A16" s="5"/>
      <c r="B16" s="5"/>
      <c r="C16" s="4"/>
      <c r="D16" s="5"/>
      <c r="E16" s="4"/>
    </row>
    <row r="17" spans="1:31">
      <c r="A17" s="53" t="s">
        <v>124</v>
      </c>
      <c r="F17" s="5"/>
      <c r="G17" s="4"/>
    </row>
    <row r="18" spans="1:31">
      <c r="A18" s="53"/>
      <c r="F18" s="5"/>
      <c r="G18" s="4"/>
    </row>
    <row r="19" spans="1:31">
      <c r="A19" s="35" t="s">
        <v>123</v>
      </c>
      <c r="B19" s="35" t="s">
        <v>122</v>
      </c>
      <c r="C19" s="59">
        <v>1</v>
      </c>
      <c r="D19" s="57"/>
      <c r="E19" s="35" t="s">
        <v>121</v>
      </c>
      <c r="F19" s="35" t="s">
        <v>120</v>
      </c>
      <c r="G19" s="58" t="s">
        <v>146</v>
      </c>
      <c r="H19" s="57"/>
    </row>
    <row r="20" spans="1:31">
      <c r="A20" s="17" t="s">
        <v>145</v>
      </c>
      <c r="B20" s="47" t="s">
        <v>118</v>
      </c>
      <c r="C20" s="14">
        <v>0.47499999999999998</v>
      </c>
      <c r="D20" s="47" t="s">
        <v>116</v>
      </c>
      <c r="E20" s="38"/>
      <c r="F20" s="47" t="s">
        <v>117</v>
      </c>
      <c r="G20" s="14">
        <v>0.5</v>
      </c>
      <c r="H20" s="47" t="s">
        <v>116</v>
      </c>
    </row>
    <row r="21" spans="1:31">
      <c r="A21" s="17" t="s">
        <v>144</v>
      </c>
      <c r="B21" s="17" t="s">
        <v>114</v>
      </c>
      <c r="C21" s="56">
        <v>600</v>
      </c>
      <c r="D21" s="17" t="s">
        <v>112</v>
      </c>
      <c r="E21" s="11"/>
      <c r="F21" s="17" t="s">
        <v>113</v>
      </c>
      <c r="G21" s="56">
        <v>1500</v>
      </c>
      <c r="H21" s="17" t="s">
        <v>112</v>
      </c>
    </row>
    <row r="22" spans="1:31">
      <c r="A22" s="7"/>
      <c r="B22" s="47"/>
      <c r="C22" s="55"/>
      <c r="D22" s="38"/>
      <c r="E22" s="38"/>
      <c r="F22" s="47" t="s">
        <v>111</v>
      </c>
      <c r="G22" s="54">
        <v>5.0030000000000001</v>
      </c>
      <c r="H22" s="38"/>
    </row>
    <row r="23" spans="1:31">
      <c r="B23" s="5"/>
      <c r="C23" s="5"/>
      <c r="F23" s="5"/>
      <c r="G23" s="4"/>
    </row>
    <row r="24" spans="1:31">
      <c r="A24" s="53" t="s">
        <v>110</v>
      </c>
      <c r="B24" s="5"/>
      <c r="C24" s="5"/>
      <c r="F24" s="5"/>
      <c r="G24" s="4"/>
      <c r="L24" s="39" t="s">
        <v>109</v>
      </c>
      <c r="M24" s="40"/>
      <c r="N24" s="37" t="s">
        <v>143</v>
      </c>
    </row>
    <row r="25" spans="1:31">
      <c r="A25" s="5"/>
    </row>
    <row r="26" spans="1:31">
      <c r="A26" s="5" t="s">
        <v>107</v>
      </c>
      <c r="L26" s="102">
        <v>0.90500000000000003</v>
      </c>
      <c r="M26" s="50"/>
      <c r="N26" s="52">
        <v>0.9</v>
      </c>
      <c r="O26" s="52"/>
      <c r="P26" s="51">
        <v>0.88</v>
      </c>
      <c r="Q26" s="50"/>
      <c r="R26" s="52">
        <v>0.86</v>
      </c>
      <c r="S26" s="52"/>
      <c r="T26" s="51">
        <v>0.84</v>
      </c>
      <c r="U26" s="50"/>
      <c r="V26" s="52">
        <v>0.8</v>
      </c>
      <c r="W26" s="52"/>
      <c r="X26" s="51">
        <v>0.75</v>
      </c>
      <c r="Y26" s="50"/>
      <c r="Z26" s="52">
        <v>0.7</v>
      </c>
      <c r="AA26" s="50"/>
      <c r="AB26" s="51">
        <v>0.6</v>
      </c>
      <c r="AC26" s="50"/>
      <c r="AD26" s="51">
        <v>0.5</v>
      </c>
      <c r="AE26" s="50"/>
    </row>
    <row r="27" spans="1:31">
      <c r="A27" s="5"/>
      <c r="L27" s="49"/>
      <c r="M27" s="10"/>
      <c r="N27" s="26"/>
      <c r="O27" s="26"/>
      <c r="P27" s="49"/>
      <c r="Q27" s="10"/>
      <c r="R27" s="26"/>
      <c r="S27" s="26"/>
      <c r="T27" s="49"/>
      <c r="U27" s="10"/>
      <c r="V27" s="26"/>
      <c r="W27" s="26"/>
      <c r="X27" s="49"/>
      <c r="Y27" s="10"/>
      <c r="Z27" s="26"/>
      <c r="AA27" s="10"/>
      <c r="AB27" s="49"/>
      <c r="AC27" s="10"/>
      <c r="AD27" s="49"/>
      <c r="AE27" s="10"/>
    </row>
    <row r="28" spans="1:31">
      <c r="A28" s="35" t="s">
        <v>106</v>
      </c>
      <c r="B28" s="34">
        <v>358.5</v>
      </c>
      <c r="C28" s="34">
        <v>358.5</v>
      </c>
      <c r="D28" s="34">
        <v>358.5</v>
      </c>
      <c r="E28" s="34">
        <v>360.1</v>
      </c>
      <c r="F28" s="34">
        <v>360.1</v>
      </c>
      <c r="G28" s="34">
        <v>360.1</v>
      </c>
      <c r="H28" s="34">
        <v>350</v>
      </c>
      <c r="I28" s="34">
        <v>350</v>
      </c>
      <c r="J28" s="34">
        <v>350</v>
      </c>
      <c r="L28" s="48" t="s">
        <v>73</v>
      </c>
      <c r="M28" s="47" t="s">
        <v>75</v>
      </c>
      <c r="N28" s="48" t="s">
        <v>73</v>
      </c>
      <c r="O28" s="47" t="s">
        <v>75</v>
      </c>
      <c r="P28" s="48" t="s">
        <v>73</v>
      </c>
      <c r="Q28" s="47" t="s">
        <v>75</v>
      </c>
      <c r="R28" s="48" t="s">
        <v>73</v>
      </c>
      <c r="S28" s="47" t="s">
        <v>75</v>
      </c>
      <c r="T28" s="48" t="s">
        <v>73</v>
      </c>
      <c r="U28" s="47" t="s">
        <v>75</v>
      </c>
      <c r="V28" s="48" t="s">
        <v>73</v>
      </c>
      <c r="W28" s="47" t="s">
        <v>75</v>
      </c>
      <c r="X28" s="48" t="s">
        <v>73</v>
      </c>
      <c r="Y28" s="47" t="s">
        <v>75</v>
      </c>
      <c r="Z28" s="48" t="s">
        <v>73</v>
      </c>
      <c r="AA28" s="47" t="s">
        <v>75</v>
      </c>
      <c r="AB28" s="48" t="s">
        <v>73</v>
      </c>
      <c r="AC28" s="47" t="s">
        <v>75</v>
      </c>
      <c r="AD28" s="48" t="s">
        <v>73</v>
      </c>
      <c r="AE28" s="47" t="s">
        <v>75</v>
      </c>
    </row>
    <row r="29" spans="1:31">
      <c r="A29" s="17" t="s">
        <v>105</v>
      </c>
      <c r="B29" s="32">
        <v>333.85</v>
      </c>
      <c r="C29" s="32">
        <v>333.9</v>
      </c>
      <c r="D29" s="32">
        <v>334</v>
      </c>
      <c r="E29" s="32">
        <v>333.85</v>
      </c>
      <c r="F29" s="32">
        <v>333.9</v>
      </c>
      <c r="G29" s="32">
        <v>334</v>
      </c>
      <c r="H29" s="32">
        <v>333.85</v>
      </c>
      <c r="I29" s="32">
        <v>333.9</v>
      </c>
      <c r="J29" s="32">
        <v>334</v>
      </c>
      <c r="L29" s="49">
        <v>65</v>
      </c>
      <c r="M29" s="79">
        <v>0.34799999999999998</v>
      </c>
      <c r="N29" s="26">
        <v>65</v>
      </c>
      <c r="O29" s="81">
        <v>0.33</v>
      </c>
      <c r="P29" s="49">
        <v>65</v>
      </c>
      <c r="Q29" s="79">
        <v>0.28599999999999998</v>
      </c>
      <c r="R29" s="26">
        <v>65</v>
      </c>
      <c r="S29" s="81">
        <v>0.245</v>
      </c>
      <c r="T29" s="49">
        <v>65</v>
      </c>
      <c r="U29" s="79">
        <v>0.218</v>
      </c>
      <c r="V29" s="26">
        <v>65</v>
      </c>
      <c r="W29" s="81">
        <v>0.18</v>
      </c>
      <c r="X29" s="49">
        <v>65</v>
      </c>
      <c r="Y29" s="79">
        <v>0.14799999999999999</v>
      </c>
      <c r="Z29" s="26">
        <v>65</v>
      </c>
      <c r="AA29" s="79">
        <v>0.122</v>
      </c>
      <c r="AB29" s="49">
        <v>50</v>
      </c>
      <c r="AC29" s="79">
        <v>7.8E-2</v>
      </c>
      <c r="AD29" s="49">
        <v>50</v>
      </c>
      <c r="AE29" s="79">
        <v>5.5E-2</v>
      </c>
    </row>
    <row r="30" spans="1:31">
      <c r="A30" s="17" t="s">
        <v>104</v>
      </c>
      <c r="B30" s="32">
        <f t="shared" ref="B30:J30" si="0">B28-B29</f>
        <v>24.649999999999977</v>
      </c>
      <c r="C30" s="32">
        <f t="shared" si="0"/>
        <v>24.600000000000023</v>
      </c>
      <c r="D30" s="32">
        <f t="shared" si="0"/>
        <v>24.5</v>
      </c>
      <c r="E30" s="32">
        <f t="shared" si="0"/>
        <v>26.25</v>
      </c>
      <c r="F30" s="32">
        <f t="shared" si="0"/>
        <v>26.200000000000045</v>
      </c>
      <c r="G30" s="32">
        <f t="shared" si="0"/>
        <v>26.100000000000023</v>
      </c>
      <c r="H30" s="32">
        <f t="shared" si="0"/>
        <v>16.149999999999977</v>
      </c>
      <c r="I30" s="32">
        <f t="shared" si="0"/>
        <v>16.100000000000023</v>
      </c>
      <c r="J30" s="32">
        <f t="shared" si="0"/>
        <v>16</v>
      </c>
      <c r="L30" s="49">
        <v>66</v>
      </c>
      <c r="M30" s="79">
        <v>0.35</v>
      </c>
      <c r="N30" s="26">
        <v>67</v>
      </c>
      <c r="O30" s="81">
        <v>0.33500000000000002</v>
      </c>
      <c r="P30" s="49">
        <v>70</v>
      </c>
      <c r="Q30" s="79">
        <v>0.31</v>
      </c>
      <c r="R30" s="26">
        <v>67.5</v>
      </c>
      <c r="S30" s="81">
        <v>0.255</v>
      </c>
      <c r="T30" s="49">
        <v>67.5</v>
      </c>
      <c r="U30" s="79">
        <v>0.222</v>
      </c>
      <c r="V30" s="26">
        <v>70</v>
      </c>
      <c r="W30" s="81">
        <v>0.192</v>
      </c>
      <c r="X30" s="49">
        <v>75</v>
      </c>
      <c r="Y30" s="79">
        <v>0.188</v>
      </c>
      <c r="Z30" s="26">
        <v>75</v>
      </c>
      <c r="AA30" s="79">
        <v>0.16</v>
      </c>
      <c r="AB30" s="49">
        <v>60</v>
      </c>
      <c r="AC30" s="79">
        <v>8.5000000000000006E-2</v>
      </c>
      <c r="AD30" s="49">
        <v>60</v>
      </c>
      <c r="AE30" s="79">
        <v>6.8000000000000005E-2</v>
      </c>
    </row>
    <row r="31" spans="1:31">
      <c r="A31" s="17" t="s">
        <v>103</v>
      </c>
      <c r="B31" s="32">
        <f t="shared" ref="B31:J31" si="1">$C$15*(B33)^2</f>
        <v>0.25</v>
      </c>
      <c r="C31" s="32">
        <f t="shared" si="1"/>
        <v>0.48999999999999994</v>
      </c>
      <c r="D31" s="32">
        <f t="shared" si="1"/>
        <v>0.84640000000000004</v>
      </c>
      <c r="E31" s="32">
        <f t="shared" si="1"/>
        <v>0.25</v>
      </c>
      <c r="F31" s="32">
        <f t="shared" si="1"/>
        <v>0.48999999999999994</v>
      </c>
      <c r="G31" s="32">
        <f t="shared" si="1"/>
        <v>0.84640000000000004</v>
      </c>
      <c r="H31" s="32">
        <f t="shared" si="1"/>
        <v>0.25</v>
      </c>
      <c r="I31" s="32">
        <f t="shared" si="1"/>
        <v>0.48999999999999994</v>
      </c>
      <c r="J31" s="32">
        <f t="shared" si="1"/>
        <v>0.84640000000000004</v>
      </c>
      <c r="L31" s="49">
        <v>67</v>
      </c>
      <c r="M31" s="79">
        <v>0.35499999999999998</v>
      </c>
      <c r="N31" s="26">
        <v>67</v>
      </c>
      <c r="O31" s="81">
        <v>0.33500000000000002</v>
      </c>
      <c r="P31" s="49">
        <v>72.5</v>
      </c>
      <c r="Q31" s="79">
        <v>0.34499999999999997</v>
      </c>
      <c r="R31" s="26">
        <v>70</v>
      </c>
      <c r="S31" s="81">
        <v>0.27</v>
      </c>
      <c r="T31" s="49">
        <v>70</v>
      </c>
      <c r="U31" s="79">
        <v>0.23400000000000001</v>
      </c>
      <c r="V31" s="26">
        <v>75</v>
      </c>
      <c r="W31" s="81">
        <v>0.22500000000000001</v>
      </c>
      <c r="X31" s="49">
        <v>80</v>
      </c>
      <c r="Y31" s="79">
        <v>0.26</v>
      </c>
      <c r="Z31" s="26">
        <v>80</v>
      </c>
      <c r="AA31" s="79">
        <v>0.20499999999999999</v>
      </c>
      <c r="AB31" s="49">
        <v>70</v>
      </c>
      <c r="AC31" s="79">
        <v>0.105</v>
      </c>
      <c r="AD31" s="49">
        <v>70</v>
      </c>
      <c r="AE31" s="79">
        <v>8.7999999999999995E-2</v>
      </c>
    </row>
    <row r="32" spans="1:31">
      <c r="A32" s="17" t="s">
        <v>102</v>
      </c>
      <c r="B32" s="100">
        <f t="shared" ref="B32:J32" si="2">B30-B31</f>
        <v>24.399999999999977</v>
      </c>
      <c r="C32" s="19">
        <f t="shared" si="2"/>
        <v>24.110000000000024</v>
      </c>
      <c r="D32" s="100">
        <f t="shared" si="2"/>
        <v>23.653600000000001</v>
      </c>
      <c r="E32" s="19">
        <f t="shared" si="2"/>
        <v>26</v>
      </c>
      <c r="F32" s="100">
        <f t="shared" si="2"/>
        <v>25.710000000000047</v>
      </c>
      <c r="G32" s="19">
        <f t="shared" si="2"/>
        <v>25.253600000000024</v>
      </c>
      <c r="H32" s="100">
        <f t="shared" si="2"/>
        <v>15.899999999999977</v>
      </c>
      <c r="I32" s="19">
        <f t="shared" si="2"/>
        <v>15.610000000000023</v>
      </c>
      <c r="J32" s="19">
        <f t="shared" si="2"/>
        <v>15.153600000000001</v>
      </c>
      <c r="L32" s="49">
        <v>67.5</v>
      </c>
      <c r="M32" s="79">
        <v>0.36499999999999999</v>
      </c>
      <c r="N32" s="26">
        <v>68</v>
      </c>
      <c r="O32" s="81">
        <v>0.34</v>
      </c>
      <c r="P32" s="49">
        <v>74</v>
      </c>
      <c r="Q32" s="79">
        <v>0.38</v>
      </c>
      <c r="R32" s="26">
        <v>72.5</v>
      </c>
      <c r="S32" s="81">
        <v>0.3</v>
      </c>
      <c r="T32" s="49">
        <v>75</v>
      </c>
      <c r="U32" s="79">
        <v>0.3</v>
      </c>
      <c r="V32" s="26">
        <v>77.5</v>
      </c>
      <c r="W32" s="81">
        <v>0.28000000000000003</v>
      </c>
      <c r="X32" s="49">
        <v>82.5</v>
      </c>
      <c r="Y32" s="79">
        <v>0.33</v>
      </c>
      <c r="Z32" s="2">
        <v>82.5</v>
      </c>
      <c r="AA32" s="98">
        <v>0.24</v>
      </c>
      <c r="AB32" s="49">
        <v>80</v>
      </c>
      <c r="AC32" s="79">
        <v>0.15</v>
      </c>
      <c r="AD32" s="49">
        <v>80</v>
      </c>
      <c r="AE32" s="79">
        <v>0.12</v>
      </c>
    </row>
    <row r="33" spans="1:31">
      <c r="A33" s="17" t="s">
        <v>101</v>
      </c>
      <c r="B33" s="19">
        <v>0.25</v>
      </c>
      <c r="C33" s="19">
        <v>0.35</v>
      </c>
      <c r="D33" s="19">
        <v>0.46</v>
      </c>
      <c r="E33" s="19">
        <v>0.25</v>
      </c>
      <c r="F33" s="19">
        <v>0.35</v>
      </c>
      <c r="G33" s="19">
        <v>0.46</v>
      </c>
      <c r="H33" s="19">
        <v>0.25</v>
      </c>
      <c r="I33" s="19">
        <v>0.35</v>
      </c>
      <c r="J33" s="19">
        <v>0.46</v>
      </c>
      <c r="L33" s="49">
        <v>67.5</v>
      </c>
      <c r="M33" s="79">
        <v>0.38</v>
      </c>
      <c r="N33" s="26">
        <v>69</v>
      </c>
      <c r="O33" s="81">
        <v>0.35499999999999998</v>
      </c>
      <c r="P33" s="49">
        <v>74</v>
      </c>
      <c r="Q33" s="79">
        <v>0.4</v>
      </c>
      <c r="R33" s="26">
        <v>75</v>
      </c>
      <c r="S33" s="81">
        <v>0.34</v>
      </c>
      <c r="T33" s="49">
        <v>77.5</v>
      </c>
      <c r="U33" s="79">
        <v>0.36</v>
      </c>
      <c r="V33" s="26">
        <v>80</v>
      </c>
      <c r="W33" s="81">
        <v>0.35</v>
      </c>
      <c r="X33" s="49">
        <v>83.5</v>
      </c>
      <c r="Y33" s="79">
        <v>0.38</v>
      </c>
      <c r="Z33" s="26">
        <v>85</v>
      </c>
      <c r="AA33" s="79">
        <v>0.33</v>
      </c>
      <c r="AB33" s="49">
        <v>85</v>
      </c>
      <c r="AC33" s="79">
        <v>0.20499999999999999</v>
      </c>
      <c r="AD33" s="49">
        <v>85</v>
      </c>
      <c r="AE33" s="79">
        <v>0.15</v>
      </c>
    </row>
    <row r="34" spans="1:31">
      <c r="A34" s="17" t="s">
        <v>75</v>
      </c>
      <c r="B34" s="93">
        <f>$B$33/($C$20*$C$20)/(SQRT($B$32))</f>
        <v>0.22431477290274693</v>
      </c>
      <c r="C34" s="16">
        <f>$C$33/($C$20*$C$20)/(SQRT($C$32))</f>
        <v>0.31592370933438318</v>
      </c>
      <c r="D34" s="93">
        <f>$D$33/($C$20*$C$20)/(SQRT($D$32))</f>
        <v>0.41920068948307393</v>
      </c>
      <c r="E34" s="16">
        <f>$E$33/($C$20*$C$20)/(SQRT($E$32))</f>
        <v>0.21730319682901281</v>
      </c>
      <c r="F34" s="93">
        <f>$F$33/($C$20*$C$20)/(SQRT($F$32))</f>
        <v>0.30593543829863828</v>
      </c>
      <c r="G34" s="16">
        <f>$G$33/($C$20*$C$20)/(SQRT($G$32))</f>
        <v>0.4057036956426831</v>
      </c>
      <c r="H34" s="93">
        <f>$H$33/($C$20*$C$20)/(SQRT($H$32))</f>
        <v>0.27787804020804407</v>
      </c>
      <c r="I34" s="16">
        <f>$I$33/($C$20*$C$20)/(SQRT($I$32))</f>
        <v>0.39262628751998602</v>
      </c>
      <c r="J34" s="16">
        <f>$J$33/($C$20*$C$20)/(SQRT($J$32))</f>
        <v>0.52373633260622487</v>
      </c>
      <c r="L34" s="49">
        <v>67</v>
      </c>
      <c r="M34" s="79">
        <v>0.38500000000000001</v>
      </c>
      <c r="N34" s="26">
        <v>70</v>
      </c>
      <c r="O34" s="81">
        <v>0.38</v>
      </c>
      <c r="P34" s="49">
        <v>72.5</v>
      </c>
      <c r="Q34" s="79">
        <v>0.42</v>
      </c>
      <c r="R34" s="26">
        <v>77</v>
      </c>
      <c r="S34" s="81">
        <v>0.39500000000000002</v>
      </c>
      <c r="T34" s="49">
        <v>78</v>
      </c>
      <c r="U34" s="79">
        <v>0.39</v>
      </c>
      <c r="V34" s="26">
        <v>81</v>
      </c>
      <c r="W34" s="81">
        <v>0.38500000000000001</v>
      </c>
      <c r="X34" s="49">
        <v>82.5</v>
      </c>
      <c r="Y34" s="79">
        <v>0.41</v>
      </c>
      <c r="Z34" s="26">
        <v>85.5</v>
      </c>
      <c r="AA34" s="79">
        <v>0.37</v>
      </c>
      <c r="AB34" s="49">
        <v>87.5</v>
      </c>
      <c r="AC34" s="79">
        <v>0.255</v>
      </c>
      <c r="AD34" s="49">
        <v>90</v>
      </c>
      <c r="AE34" s="79">
        <v>0.20499999999999999</v>
      </c>
    </row>
    <row r="35" spans="1:31">
      <c r="A35" s="46" t="s">
        <v>73</v>
      </c>
      <c r="B35" s="97">
        <f>$C$21*$C$20/(SQRT($B$32))</f>
        <v>57.69656352524779</v>
      </c>
      <c r="C35" s="45">
        <f>$C$21*$C$20/(SQRT($C$32))</f>
        <v>58.042519347978597</v>
      </c>
      <c r="D35" s="97">
        <f>$C$21*$C$20/(SQRT($D$32))</f>
        <v>58.599813773731064</v>
      </c>
      <c r="E35" s="45">
        <f>$C$21*$C$20/(SQRT($E$32))</f>
        <v>55.893098514382451</v>
      </c>
      <c r="F35" s="97">
        <f>$C$21*$C$20/(SQRT($F$32))</f>
        <v>56.207442088134634</v>
      </c>
      <c r="G35" s="45">
        <f>$C$21*$C$20/(SQRT($G$32))</f>
        <v>56.713077073637841</v>
      </c>
      <c r="H35" s="97">
        <f>$C$21*$C$20/(SQRT($H$32))</f>
        <v>71.47370541701153</v>
      </c>
      <c r="I35" s="45">
        <f>$C$21*$C$20/(SQRT($I$32))</f>
        <v>72.134563556238859</v>
      </c>
      <c r="J35" s="45">
        <f>$C$21*$C$20/(SQRT($J$32))</f>
        <v>73.212788831781864</v>
      </c>
      <c r="L35" s="49">
        <v>66</v>
      </c>
      <c r="M35" s="79">
        <v>0.38800000000000001</v>
      </c>
      <c r="N35" s="26">
        <v>69</v>
      </c>
      <c r="O35" s="81">
        <v>0.40200000000000002</v>
      </c>
      <c r="P35" s="49">
        <v>70</v>
      </c>
      <c r="Q35" s="79">
        <v>0.435</v>
      </c>
      <c r="R35" s="26">
        <v>75</v>
      </c>
      <c r="S35" s="81">
        <v>0.42</v>
      </c>
      <c r="T35" s="49">
        <v>77.5</v>
      </c>
      <c r="U35" s="79">
        <v>0.41</v>
      </c>
      <c r="V35" s="26">
        <v>80</v>
      </c>
      <c r="W35" s="81">
        <v>0.41499999999999998</v>
      </c>
      <c r="X35" s="49">
        <v>80</v>
      </c>
      <c r="Y35" s="79">
        <v>0.44500000000000001</v>
      </c>
      <c r="Z35" s="26">
        <v>85</v>
      </c>
      <c r="AA35" s="79">
        <v>0.39500000000000002</v>
      </c>
      <c r="AB35" s="49">
        <v>89</v>
      </c>
      <c r="AC35" s="79">
        <v>0.3</v>
      </c>
      <c r="AD35" s="49">
        <v>92.5</v>
      </c>
      <c r="AE35" s="79">
        <v>0.27</v>
      </c>
    </row>
    <row r="36" spans="1:31">
      <c r="A36" s="17" t="s">
        <v>72</v>
      </c>
      <c r="B36" s="93">
        <v>0.86499999999999999</v>
      </c>
      <c r="C36" s="16">
        <v>0.875</v>
      </c>
      <c r="D36" s="93">
        <v>0.9</v>
      </c>
      <c r="E36" s="16">
        <v>0.88</v>
      </c>
      <c r="F36" s="93">
        <v>0.89500000000000002</v>
      </c>
      <c r="G36" s="16">
        <v>0.89</v>
      </c>
      <c r="H36" s="93">
        <v>0.89500000000000002</v>
      </c>
      <c r="I36" s="16">
        <v>0.9</v>
      </c>
      <c r="J36" s="16">
        <v>0.82</v>
      </c>
      <c r="L36" s="49">
        <v>65</v>
      </c>
      <c r="M36" s="79">
        <v>0.38600000000000001</v>
      </c>
      <c r="N36" s="26">
        <v>68</v>
      </c>
      <c r="O36" s="81">
        <v>0.40799999999999997</v>
      </c>
      <c r="P36" s="49">
        <v>67.5</v>
      </c>
      <c r="Q36" s="79">
        <v>0.44400000000000001</v>
      </c>
      <c r="R36" s="26">
        <v>72.5</v>
      </c>
      <c r="S36" s="81">
        <v>0.44</v>
      </c>
      <c r="T36" s="49">
        <v>75</v>
      </c>
      <c r="U36" s="79">
        <v>0.442</v>
      </c>
      <c r="V36" s="26">
        <v>77.5</v>
      </c>
      <c r="W36" s="81">
        <v>0.44500000000000001</v>
      </c>
      <c r="X36" s="49">
        <v>75</v>
      </c>
      <c r="Y36" s="79">
        <v>0.48499999999999999</v>
      </c>
      <c r="Z36" s="26">
        <v>82.5</v>
      </c>
      <c r="AA36" s="79">
        <v>0.43</v>
      </c>
      <c r="AB36" s="49">
        <v>89.5</v>
      </c>
      <c r="AC36" s="79">
        <v>0.34</v>
      </c>
      <c r="AD36" s="49">
        <v>93</v>
      </c>
      <c r="AE36" s="79">
        <v>0.31</v>
      </c>
    </row>
    <row r="37" spans="1:31">
      <c r="A37" s="17" t="s">
        <v>71</v>
      </c>
      <c r="B37" s="93">
        <f t="shared" ref="B37:J37" si="3">1-(1-B$36)*(0.2+0.8*(EXP(1/5*LN($G$20/$C$20))))</f>
        <v>0.8638863623936629</v>
      </c>
      <c r="C37" s="16">
        <f t="shared" si="3"/>
        <v>0.87396885406820635</v>
      </c>
      <c r="D37" s="93">
        <f t="shared" si="3"/>
        <v>0.89917508325456508</v>
      </c>
      <c r="E37" s="16">
        <f t="shared" si="3"/>
        <v>0.87901009990547818</v>
      </c>
      <c r="F37" s="93">
        <f t="shared" si="3"/>
        <v>0.89413383741729335</v>
      </c>
      <c r="G37" s="16">
        <f t="shared" si="3"/>
        <v>0.88909259158002163</v>
      </c>
      <c r="H37" s="93">
        <f t="shared" si="3"/>
        <v>0.89413383741729335</v>
      </c>
      <c r="I37" s="16">
        <f t="shared" si="3"/>
        <v>0.89917508325456508</v>
      </c>
      <c r="J37" s="16">
        <f t="shared" si="3"/>
        <v>0.81851514985821716</v>
      </c>
      <c r="L37" s="49">
        <v>64</v>
      </c>
      <c r="M37" s="79">
        <v>0.38200000000000001</v>
      </c>
      <c r="N37" s="26">
        <v>67</v>
      </c>
      <c r="O37" s="81">
        <v>0.40799999999999997</v>
      </c>
      <c r="P37" s="49">
        <v>65</v>
      </c>
      <c r="Q37" s="79">
        <v>0.44400000000000001</v>
      </c>
      <c r="R37" s="26">
        <v>70</v>
      </c>
      <c r="S37" s="81">
        <v>0.45500000000000002</v>
      </c>
      <c r="T37" s="49">
        <v>72.5</v>
      </c>
      <c r="U37" s="79">
        <v>0.46</v>
      </c>
      <c r="V37" s="26">
        <v>75</v>
      </c>
      <c r="W37" s="81">
        <v>0.47</v>
      </c>
      <c r="X37" s="49">
        <v>70</v>
      </c>
      <c r="Y37" s="79">
        <v>0.51500000000000001</v>
      </c>
      <c r="Z37" s="26">
        <v>80</v>
      </c>
      <c r="AA37" s="79">
        <v>0.46</v>
      </c>
      <c r="AB37" s="49">
        <v>89</v>
      </c>
      <c r="AC37" s="79">
        <v>0.37</v>
      </c>
      <c r="AD37" s="49">
        <v>93</v>
      </c>
      <c r="AE37" s="79">
        <v>0.34</v>
      </c>
    </row>
    <row r="38" spans="1:31">
      <c r="A38" s="17" t="s">
        <v>70</v>
      </c>
      <c r="B38" s="95">
        <f t="shared" ref="B38:J38" si="4">B$32*B$33*9.81*B$37</f>
        <v>51.695823811999134</v>
      </c>
      <c r="C38" s="18">
        <f t="shared" si="4"/>
        <v>72.348614377285301</v>
      </c>
      <c r="D38" s="95">
        <f t="shared" si="4"/>
        <v>95.977260841356625</v>
      </c>
      <c r="E38" s="18">
        <f t="shared" si="4"/>
        <v>56.050079020472815</v>
      </c>
      <c r="F38" s="95">
        <f t="shared" si="4"/>
        <v>78.929919326155385</v>
      </c>
      <c r="G38" s="18">
        <f t="shared" si="4"/>
        <v>101.3204541555148</v>
      </c>
      <c r="H38" s="95">
        <f t="shared" si="4"/>
        <v>34.866525456627954</v>
      </c>
      <c r="I38" s="18">
        <f t="shared" si="4"/>
        <v>48.193028490814584</v>
      </c>
      <c r="J38" s="18">
        <f t="shared" si="4"/>
        <v>55.971813771815299</v>
      </c>
      <c r="L38" s="49">
        <v>63</v>
      </c>
      <c r="M38" s="79">
        <v>0.375</v>
      </c>
      <c r="N38" s="26">
        <v>66</v>
      </c>
      <c r="O38" s="81">
        <v>0.40600000000000003</v>
      </c>
      <c r="P38" s="49">
        <v>62.5</v>
      </c>
      <c r="Q38" s="79">
        <v>0.438</v>
      </c>
      <c r="R38" s="26">
        <v>67.5</v>
      </c>
      <c r="S38" s="81">
        <v>0.46200000000000002</v>
      </c>
      <c r="T38" s="49">
        <v>70</v>
      </c>
      <c r="U38" s="79">
        <v>0.47199999999999998</v>
      </c>
      <c r="V38" s="26">
        <v>70</v>
      </c>
      <c r="W38" s="81">
        <v>0.5</v>
      </c>
      <c r="X38" s="49">
        <v>65</v>
      </c>
      <c r="Y38" s="79">
        <v>0.52400000000000002</v>
      </c>
      <c r="Z38" s="26">
        <v>75</v>
      </c>
      <c r="AA38" s="79">
        <v>0.5</v>
      </c>
      <c r="AB38" s="49">
        <v>87.5</v>
      </c>
      <c r="AC38" s="79">
        <v>0.4</v>
      </c>
      <c r="AD38" s="49">
        <v>92.5</v>
      </c>
      <c r="AE38" s="79">
        <v>0.36</v>
      </c>
    </row>
    <row r="39" spans="1:31">
      <c r="A39" s="17" t="s">
        <v>69</v>
      </c>
      <c r="B39" s="93">
        <v>0.93700000000000006</v>
      </c>
      <c r="C39" s="16">
        <v>0.94</v>
      </c>
      <c r="D39" s="93">
        <v>0.94</v>
      </c>
      <c r="E39" s="16">
        <v>0.93500000000000005</v>
      </c>
      <c r="F39" s="93">
        <v>0.94</v>
      </c>
      <c r="G39" s="16">
        <v>0.94</v>
      </c>
      <c r="H39" s="93">
        <v>0.93</v>
      </c>
      <c r="I39" s="16">
        <v>0.93</v>
      </c>
      <c r="J39" s="16">
        <v>0.93</v>
      </c>
      <c r="L39" s="49">
        <v>62.5</v>
      </c>
      <c r="M39" s="79">
        <v>0.37</v>
      </c>
      <c r="N39" s="26">
        <v>65</v>
      </c>
      <c r="O39" s="81">
        <v>0.40400000000000003</v>
      </c>
      <c r="P39" s="49">
        <v>60</v>
      </c>
      <c r="Q39" s="79">
        <v>0.42199999999999999</v>
      </c>
      <c r="R39" s="26">
        <v>65</v>
      </c>
      <c r="S39" s="81">
        <v>0.46400000000000002</v>
      </c>
      <c r="T39" s="49">
        <v>67.5</v>
      </c>
      <c r="U39" s="79">
        <v>0.48</v>
      </c>
      <c r="V39" s="26">
        <v>65</v>
      </c>
      <c r="W39" s="81">
        <v>0.51</v>
      </c>
      <c r="X39" s="49">
        <v>60</v>
      </c>
      <c r="Y39" s="79">
        <v>0.52600000000000002</v>
      </c>
      <c r="Z39" s="26">
        <v>70</v>
      </c>
      <c r="AA39" s="79">
        <v>0.52500000000000002</v>
      </c>
      <c r="AB39" s="49">
        <v>85</v>
      </c>
      <c r="AC39" s="79">
        <v>0.43</v>
      </c>
      <c r="AD39" s="49">
        <v>90</v>
      </c>
      <c r="AE39" s="79">
        <v>0.4</v>
      </c>
    </row>
    <row r="40" spans="1:31">
      <c r="A40" s="9" t="s">
        <v>100</v>
      </c>
      <c r="B40" s="91">
        <f t="shared" ref="B40:J40" si="5">B$38*B$39</f>
        <v>48.438986911843187</v>
      </c>
      <c r="C40" s="8">
        <f t="shared" si="5"/>
        <v>68.007697514648186</v>
      </c>
      <c r="D40" s="91">
        <f t="shared" si="5"/>
        <v>90.218625190875215</v>
      </c>
      <c r="E40" s="8">
        <f t="shared" si="5"/>
        <v>52.406823884142085</v>
      </c>
      <c r="F40" s="91">
        <f t="shared" si="5"/>
        <v>74.194124166586064</v>
      </c>
      <c r="G40" s="8">
        <f t="shared" si="5"/>
        <v>95.241226906183897</v>
      </c>
      <c r="H40" s="91">
        <f t="shared" si="5"/>
        <v>32.425868674664002</v>
      </c>
      <c r="I40" s="8">
        <f t="shared" si="5"/>
        <v>44.819516496457567</v>
      </c>
      <c r="J40" s="8">
        <f t="shared" si="5"/>
        <v>52.053786807788228</v>
      </c>
      <c r="L40" s="49">
        <v>62.5</v>
      </c>
      <c r="M40" s="79">
        <v>0.36</v>
      </c>
      <c r="N40" s="26">
        <v>64</v>
      </c>
      <c r="O40" s="81">
        <v>0.4</v>
      </c>
      <c r="P40" s="49">
        <v>57.5</v>
      </c>
      <c r="Q40" s="79">
        <v>0.4</v>
      </c>
      <c r="R40" s="26">
        <v>62.5</v>
      </c>
      <c r="S40" s="81">
        <v>0.46200000000000002</v>
      </c>
      <c r="T40" s="49">
        <v>65</v>
      </c>
      <c r="U40" s="79">
        <v>0.48499999999999999</v>
      </c>
      <c r="V40" s="26">
        <v>60</v>
      </c>
      <c r="W40" s="81">
        <v>0.51</v>
      </c>
      <c r="X40" s="49">
        <v>55</v>
      </c>
      <c r="Y40" s="79">
        <v>0.52200000000000002</v>
      </c>
      <c r="Z40" s="26">
        <v>65</v>
      </c>
      <c r="AA40" s="79">
        <v>0.53500000000000003</v>
      </c>
      <c r="AB40" s="49"/>
      <c r="AC40" s="10"/>
      <c r="AD40" s="49"/>
      <c r="AE40" s="10"/>
    </row>
    <row r="41" spans="1:31">
      <c r="L41" s="49">
        <v>63</v>
      </c>
      <c r="M41" s="79">
        <v>0.35199999999999998</v>
      </c>
      <c r="N41" s="26">
        <v>63</v>
      </c>
      <c r="O41" s="81">
        <v>0.39200000000000002</v>
      </c>
      <c r="P41" s="49">
        <v>55</v>
      </c>
      <c r="Q41" s="79">
        <v>0.35</v>
      </c>
      <c r="R41" s="26">
        <v>60</v>
      </c>
      <c r="S41" s="81">
        <v>0.45600000000000002</v>
      </c>
      <c r="T41" s="49">
        <v>62.5</v>
      </c>
      <c r="U41" s="79">
        <v>0.48399999999999999</v>
      </c>
      <c r="V41" s="26">
        <v>55</v>
      </c>
      <c r="W41" s="81">
        <v>0.495</v>
      </c>
      <c r="X41" s="49">
        <v>50</v>
      </c>
      <c r="Y41" s="79">
        <v>0.51</v>
      </c>
      <c r="Z41" s="26">
        <v>60</v>
      </c>
      <c r="AA41" s="79">
        <v>0.54</v>
      </c>
      <c r="AB41" s="49"/>
      <c r="AC41" s="10"/>
      <c r="AD41" s="49"/>
      <c r="AE41" s="10"/>
    </row>
    <row r="42" spans="1:31">
      <c r="A42" s="5" t="s">
        <v>99</v>
      </c>
      <c r="L42" s="49">
        <v>64</v>
      </c>
      <c r="M42" s="79">
        <v>0.34799999999999998</v>
      </c>
      <c r="N42" s="26">
        <v>62</v>
      </c>
      <c r="O42" s="81">
        <v>0.38500000000000001</v>
      </c>
      <c r="P42" s="49">
        <v>57.5</v>
      </c>
      <c r="Q42" s="79">
        <v>0.29599999999999999</v>
      </c>
      <c r="R42" s="26">
        <v>55</v>
      </c>
      <c r="S42" s="81">
        <v>0.42</v>
      </c>
      <c r="T42" s="49">
        <v>60</v>
      </c>
      <c r="U42" s="79">
        <v>0.48</v>
      </c>
      <c r="V42" s="26">
        <v>50</v>
      </c>
      <c r="W42" s="81">
        <v>0.46500000000000002</v>
      </c>
      <c r="X42" s="49">
        <v>45</v>
      </c>
      <c r="Y42" s="79">
        <v>0.47799999999999998</v>
      </c>
      <c r="Z42" s="26">
        <v>55</v>
      </c>
      <c r="AA42" s="79">
        <v>0.53500000000000003</v>
      </c>
      <c r="AB42" s="49"/>
      <c r="AC42" s="10"/>
      <c r="AD42" s="49"/>
      <c r="AE42" s="10"/>
    </row>
    <row r="43" spans="1:31">
      <c r="A43" s="5"/>
      <c r="L43" s="49">
        <v>65</v>
      </c>
      <c r="M43" s="79">
        <v>0.34799999999999998</v>
      </c>
      <c r="N43" s="26">
        <v>61</v>
      </c>
      <c r="O43" s="81">
        <v>0.37</v>
      </c>
      <c r="P43" s="49">
        <v>60</v>
      </c>
      <c r="Q43" s="79">
        <v>0.28799999999999998</v>
      </c>
      <c r="R43" s="26">
        <v>52.5</v>
      </c>
      <c r="S43" s="81">
        <v>0.38500000000000001</v>
      </c>
      <c r="T43" s="49">
        <v>55</v>
      </c>
      <c r="U43" s="79">
        <v>0.45500000000000002</v>
      </c>
      <c r="V43" s="26">
        <v>47.5</v>
      </c>
      <c r="W43" s="81">
        <v>0.44</v>
      </c>
      <c r="X43" s="49">
        <v>42.5</v>
      </c>
      <c r="Y43" s="79">
        <v>0.44</v>
      </c>
      <c r="Z43" s="26">
        <v>50</v>
      </c>
      <c r="AA43" s="79">
        <v>0.53</v>
      </c>
      <c r="AB43" s="49"/>
      <c r="AC43" s="10"/>
      <c r="AD43" s="49"/>
      <c r="AE43" s="10"/>
    </row>
    <row r="44" spans="1:31">
      <c r="A44" s="35" t="s">
        <v>98</v>
      </c>
      <c r="B44" s="44">
        <v>335</v>
      </c>
      <c r="C44" s="44">
        <v>335</v>
      </c>
      <c r="D44" s="44">
        <v>335</v>
      </c>
      <c r="E44" s="44">
        <v>335</v>
      </c>
      <c r="F44" s="44">
        <v>335</v>
      </c>
      <c r="G44" s="44">
        <v>335</v>
      </c>
      <c r="H44" s="44">
        <v>335</v>
      </c>
      <c r="I44" s="44">
        <v>335</v>
      </c>
      <c r="J44" s="44">
        <v>335</v>
      </c>
      <c r="L44" s="49"/>
      <c r="M44" s="79"/>
      <c r="N44" s="26">
        <v>61</v>
      </c>
      <c r="O44" s="81">
        <v>0.34</v>
      </c>
      <c r="P44" s="49">
        <v>62.5</v>
      </c>
      <c r="Q44" s="79">
        <v>0.28699999999999998</v>
      </c>
      <c r="R44" s="26">
        <v>52</v>
      </c>
      <c r="S44" s="81">
        <v>0.35</v>
      </c>
      <c r="T44" s="49">
        <v>50</v>
      </c>
      <c r="U44" s="79">
        <v>0.39500000000000002</v>
      </c>
      <c r="V44" s="26">
        <v>45</v>
      </c>
      <c r="W44" s="81">
        <v>0.36499999999999999</v>
      </c>
      <c r="X44" s="49">
        <v>40</v>
      </c>
      <c r="Y44" s="79">
        <v>0.32</v>
      </c>
      <c r="Z44" s="26">
        <v>45</v>
      </c>
      <c r="AA44" s="79">
        <v>0.51500000000000001</v>
      </c>
      <c r="AB44" s="49"/>
      <c r="AC44" s="10"/>
      <c r="AD44" s="49"/>
      <c r="AE44" s="10"/>
    </row>
    <row r="45" spans="1:31">
      <c r="A45" s="17" t="s">
        <v>97</v>
      </c>
      <c r="B45" s="26"/>
      <c r="C45" s="42">
        <f>(10-($C$44/900))</f>
        <v>9.6277777777777782</v>
      </c>
      <c r="D45" s="89"/>
      <c r="E45" s="89"/>
      <c r="F45" s="42">
        <f>(10-($C$44/900))</f>
        <v>9.6277777777777782</v>
      </c>
      <c r="G45" s="26"/>
      <c r="H45" s="26"/>
      <c r="I45" s="42">
        <f>(10-($C$44/900))</f>
        <v>9.6277777777777782</v>
      </c>
      <c r="J45" s="10"/>
      <c r="L45" s="49"/>
      <c r="M45" s="79"/>
      <c r="N45" s="26">
        <v>62</v>
      </c>
      <c r="O45" s="81">
        <v>0.33300000000000002</v>
      </c>
      <c r="P45" s="49">
        <v>65</v>
      </c>
      <c r="Q45" s="79">
        <v>0.28599999999999998</v>
      </c>
      <c r="R45" s="26">
        <v>52.5</v>
      </c>
      <c r="S45" s="81">
        <v>0.28999999999999998</v>
      </c>
      <c r="T45" s="49">
        <v>49</v>
      </c>
      <c r="U45" s="79">
        <v>0.35</v>
      </c>
      <c r="V45" s="26">
        <v>44.5</v>
      </c>
      <c r="W45" s="81">
        <v>0.3</v>
      </c>
      <c r="X45" s="49">
        <v>40</v>
      </c>
      <c r="Y45" s="79">
        <v>0.2</v>
      </c>
      <c r="Z45" s="26">
        <v>40</v>
      </c>
      <c r="AA45" s="79">
        <v>0.47</v>
      </c>
      <c r="AB45" s="49"/>
      <c r="AC45" s="10"/>
      <c r="AD45" s="49"/>
      <c r="AE45" s="10"/>
    </row>
    <row r="46" spans="1:31">
      <c r="A46" s="17" t="s">
        <v>96</v>
      </c>
      <c r="B46" s="26"/>
      <c r="C46" s="42">
        <f>C$32</f>
        <v>24.110000000000024</v>
      </c>
      <c r="D46" s="86"/>
      <c r="E46" s="86"/>
      <c r="F46" s="42">
        <f>F$32</f>
        <v>25.710000000000047</v>
      </c>
      <c r="G46" s="26"/>
      <c r="H46" s="26"/>
      <c r="I46" s="42">
        <f>I$32</f>
        <v>15.610000000000023</v>
      </c>
      <c r="J46" s="10"/>
      <c r="L46" s="49"/>
      <c r="M46" s="79"/>
      <c r="N46" s="26">
        <v>63</v>
      </c>
      <c r="O46" s="81">
        <v>0.33</v>
      </c>
      <c r="P46" s="49"/>
      <c r="Q46" s="79"/>
      <c r="R46" s="26">
        <v>55</v>
      </c>
      <c r="S46" s="81">
        <v>0.252</v>
      </c>
      <c r="T46" s="49">
        <v>49</v>
      </c>
      <c r="U46" s="79">
        <v>0.31</v>
      </c>
      <c r="V46" s="26">
        <v>45</v>
      </c>
      <c r="W46" s="81">
        <v>0.25</v>
      </c>
      <c r="X46" s="49">
        <v>45</v>
      </c>
      <c r="Y46" s="79">
        <v>0.13500000000000001</v>
      </c>
      <c r="Z46" s="26">
        <v>37.5</v>
      </c>
      <c r="AA46" s="79">
        <v>0.41</v>
      </c>
      <c r="AB46" s="49"/>
      <c r="AC46" s="10"/>
      <c r="AD46" s="49"/>
      <c r="AE46" s="10"/>
    </row>
    <row r="47" spans="1:31">
      <c r="A47" s="17" t="s">
        <v>95</v>
      </c>
      <c r="B47" s="26"/>
      <c r="C47" s="42">
        <v>0.04</v>
      </c>
      <c r="D47" s="89"/>
      <c r="E47" s="89"/>
      <c r="F47" s="42">
        <v>0.05</v>
      </c>
      <c r="G47" s="26"/>
      <c r="H47" s="26"/>
      <c r="I47" s="42">
        <v>0.09</v>
      </c>
      <c r="J47" s="10"/>
      <c r="L47" s="49"/>
      <c r="M47" s="79"/>
      <c r="N47" s="26">
        <v>64</v>
      </c>
      <c r="O47" s="81">
        <v>0.33</v>
      </c>
      <c r="P47" s="49"/>
      <c r="Q47" s="79"/>
      <c r="R47" s="26">
        <v>60</v>
      </c>
      <c r="S47" s="81">
        <v>0.24199999999999999</v>
      </c>
      <c r="T47" s="49">
        <v>50</v>
      </c>
      <c r="U47" s="79">
        <v>0.26</v>
      </c>
      <c r="V47" s="26">
        <v>47.5</v>
      </c>
      <c r="W47" s="81">
        <v>0.2</v>
      </c>
      <c r="X47" s="49">
        <v>50</v>
      </c>
      <c r="Y47" s="79">
        <v>0.13</v>
      </c>
      <c r="Z47" s="26">
        <v>35.5</v>
      </c>
      <c r="AA47" s="79">
        <v>0.26</v>
      </c>
      <c r="AB47" s="49"/>
      <c r="AC47" s="10"/>
      <c r="AD47" s="49"/>
      <c r="AE47" s="10"/>
    </row>
    <row r="48" spans="1:31">
      <c r="A48" s="17" t="s">
        <v>94</v>
      </c>
      <c r="B48" s="26"/>
      <c r="C48" s="42">
        <v>2</v>
      </c>
      <c r="D48" s="86"/>
      <c r="E48" s="86"/>
      <c r="F48" s="42">
        <v>2</v>
      </c>
      <c r="G48" s="26"/>
      <c r="H48" s="26"/>
      <c r="I48" s="42">
        <v>2</v>
      </c>
      <c r="J48" s="10"/>
      <c r="L48" s="49"/>
      <c r="M48" s="79"/>
      <c r="N48" s="26">
        <v>65</v>
      </c>
      <c r="O48" s="81">
        <v>0.33</v>
      </c>
      <c r="P48" s="49"/>
      <c r="Q48" s="79"/>
      <c r="R48" s="26">
        <v>62.5</v>
      </c>
      <c r="S48" s="81">
        <v>0.24299999999999999</v>
      </c>
      <c r="T48" s="49">
        <v>52.5</v>
      </c>
      <c r="U48" s="79">
        <v>0.23599999999999999</v>
      </c>
      <c r="V48" s="26">
        <v>50</v>
      </c>
      <c r="W48" s="81">
        <v>0.185</v>
      </c>
      <c r="X48" s="49">
        <v>55</v>
      </c>
      <c r="Y48" s="79">
        <v>0.13400000000000001</v>
      </c>
      <c r="Z48" s="26">
        <v>36</v>
      </c>
      <c r="AA48" s="79">
        <v>0.17</v>
      </c>
      <c r="AB48" s="49"/>
      <c r="AC48" s="10"/>
      <c r="AD48" s="49"/>
      <c r="AE48" s="10"/>
    </row>
    <row r="49" spans="1:31">
      <c r="A49" s="17" t="s">
        <v>93</v>
      </c>
      <c r="B49" s="26"/>
      <c r="C49" s="42">
        <f>C$47*C$46</f>
        <v>0.96440000000000103</v>
      </c>
      <c r="D49" s="86"/>
      <c r="E49" s="86"/>
      <c r="F49" s="42">
        <f>F$47*F$46</f>
        <v>1.2855000000000025</v>
      </c>
      <c r="G49" s="26"/>
      <c r="H49" s="26"/>
      <c r="I49" s="42">
        <f>I$47*I$46</f>
        <v>1.404900000000002</v>
      </c>
      <c r="J49" s="10"/>
      <c r="L49" s="49"/>
      <c r="M49" s="79"/>
      <c r="N49" s="26"/>
      <c r="O49" s="81"/>
      <c r="P49" s="49"/>
      <c r="Q49" s="79"/>
      <c r="R49" s="26">
        <v>65</v>
      </c>
      <c r="S49" s="81">
        <v>0.245</v>
      </c>
      <c r="T49" s="49">
        <v>55</v>
      </c>
      <c r="U49" s="79">
        <v>0.22800000000000001</v>
      </c>
      <c r="V49" s="26">
        <v>55</v>
      </c>
      <c r="W49" s="81">
        <v>0.17799999999999999</v>
      </c>
      <c r="X49" s="49">
        <v>60</v>
      </c>
      <c r="Y49" s="79">
        <v>0.14000000000000001</v>
      </c>
      <c r="Z49" s="26">
        <v>40</v>
      </c>
      <c r="AA49" s="79">
        <v>0.12</v>
      </c>
      <c r="AB49" s="49"/>
      <c r="AC49" s="10"/>
      <c r="AD49" s="49"/>
      <c r="AE49" s="10"/>
    </row>
    <row r="50" spans="1:31">
      <c r="A50" s="17" t="s">
        <v>92</v>
      </c>
      <c r="B50" s="26"/>
      <c r="C50" s="42">
        <f>C$45-C$49-C$48</f>
        <v>6.663377777777777</v>
      </c>
      <c r="D50" s="89"/>
      <c r="E50" s="89"/>
      <c r="F50" s="42">
        <f>F$45-F$49-F$48</f>
        <v>6.3422777777777757</v>
      </c>
      <c r="G50" s="26"/>
      <c r="H50" s="26"/>
      <c r="I50" s="42">
        <f>I$45-I$49-I$48</f>
        <v>6.2228777777777768</v>
      </c>
      <c r="J50" s="10"/>
      <c r="L50" s="49"/>
      <c r="M50" s="79"/>
      <c r="N50" s="26"/>
      <c r="O50" s="81"/>
      <c r="P50" s="49"/>
      <c r="Q50" s="79"/>
      <c r="R50" s="26"/>
      <c r="S50" s="81"/>
      <c r="T50" s="49">
        <v>60</v>
      </c>
      <c r="U50" s="79">
        <v>0.22</v>
      </c>
      <c r="V50" s="26">
        <v>60</v>
      </c>
      <c r="W50" s="81">
        <v>0.17799999999999999</v>
      </c>
      <c r="X50" s="49">
        <v>65</v>
      </c>
      <c r="Y50" s="79">
        <v>0.14799999999999999</v>
      </c>
      <c r="Z50" s="26">
        <v>45</v>
      </c>
      <c r="AA50" s="79">
        <v>0.108</v>
      </c>
      <c r="AB50" s="49"/>
      <c r="AC50" s="10"/>
      <c r="AD50" s="49"/>
      <c r="AE50" s="10"/>
    </row>
    <row r="51" spans="1:31">
      <c r="A51" s="17" t="s">
        <v>91</v>
      </c>
      <c r="B51" s="26"/>
      <c r="C51" s="42">
        <f>C$29+C$50</f>
        <v>340.56337777777776</v>
      </c>
      <c r="D51" s="86"/>
      <c r="E51" s="86"/>
      <c r="F51" s="42">
        <f>F$29+F$50</f>
        <v>340.24227777777776</v>
      </c>
      <c r="G51" s="26"/>
      <c r="H51" s="26"/>
      <c r="I51" s="42">
        <f>I$29+I$50</f>
        <v>340.12287777777777</v>
      </c>
      <c r="J51" s="10"/>
      <c r="L51" s="49"/>
      <c r="M51" s="79"/>
      <c r="N51" s="26"/>
      <c r="O51" s="81"/>
      <c r="P51" s="49"/>
      <c r="Q51" s="79"/>
      <c r="R51" s="26"/>
      <c r="S51" s="81"/>
      <c r="T51" s="49">
        <v>65</v>
      </c>
      <c r="U51" s="79">
        <v>0.218</v>
      </c>
      <c r="V51" s="26">
        <v>65</v>
      </c>
      <c r="W51" s="81">
        <v>0.18</v>
      </c>
      <c r="X51" s="49"/>
      <c r="Y51" s="79"/>
      <c r="Z51" s="26">
        <v>55</v>
      </c>
      <c r="AA51" s="79">
        <v>0.11</v>
      </c>
      <c r="AB51" s="49"/>
      <c r="AC51" s="10"/>
      <c r="AD51" s="49"/>
      <c r="AE51" s="10"/>
    </row>
    <row r="52" spans="1:31">
      <c r="A52" s="9" t="s">
        <v>90</v>
      </c>
      <c r="B52" s="442">
        <v>335.5</v>
      </c>
      <c r="C52" s="443"/>
      <c r="D52" s="443"/>
      <c r="E52" s="443"/>
      <c r="F52" s="443"/>
      <c r="G52" s="443"/>
      <c r="H52" s="443"/>
      <c r="I52" s="443"/>
      <c r="J52" s="444"/>
      <c r="L52" s="101"/>
      <c r="M52" s="76"/>
      <c r="N52" s="23"/>
      <c r="O52" s="78"/>
      <c r="P52" s="101"/>
      <c r="Q52" s="76"/>
      <c r="R52" s="23"/>
      <c r="S52" s="78"/>
      <c r="T52" s="101"/>
      <c r="U52" s="76"/>
      <c r="V52" s="23"/>
      <c r="W52" s="78"/>
      <c r="X52" s="101"/>
      <c r="Y52" s="76"/>
      <c r="Z52" s="23">
        <v>65</v>
      </c>
      <c r="AA52" s="76">
        <v>0.122</v>
      </c>
      <c r="AB52" s="101"/>
      <c r="AC52" s="6"/>
      <c r="AD52" s="101"/>
      <c r="AE52" s="6"/>
    </row>
    <row r="54" spans="1:31">
      <c r="L54" s="39"/>
      <c r="M54" s="40" t="s">
        <v>89</v>
      </c>
      <c r="N54" s="40"/>
      <c r="O54" s="37"/>
    </row>
    <row r="55" spans="1:31">
      <c r="A55" s="2" t="s">
        <v>88</v>
      </c>
      <c r="B55" s="5"/>
      <c r="L55" s="38" t="s">
        <v>73</v>
      </c>
      <c r="M55" s="39" t="s">
        <v>87</v>
      </c>
      <c r="N55" s="38" t="s">
        <v>85</v>
      </c>
      <c r="O55" s="37" t="s">
        <v>84</v>
      </c>
    </row>
    <row r="56" spans="1:31">
      <c r="A56" s="5"/>
      <c r="B56" s="36"/>
      <c r="C56" s="4"/>
      <c r="D56" s="36"/>
      <c r="E56" s="4"/>
      <c r="F56" s="36"/>
      <c r="G56" s="4"/>
      <c r="H56" s="36"/>
      <c r="I56" s="4"/>
      <c r="L56" s="11">
        <v>40</v>
      </c>
      <c r="M56" s="81">
        <v>0.505</v>
      </c>
      <c r="N56" s="80"/>
      <c r="O56" s="79"/>
    </row>
    <row r="57" spans="1:31">
      <c r="A57" s="35" t="s">
        <v>83</v>
      </c>
      <c r="B57" s="34">
        <v>275</v>
      </c>
      <c r="C57" s="4"/>
      <c r="D57" s="33" t="s">
        <v>82</v>
      </c>
      <c r="E57" s="4"/>
      <c r="F57" s="4"/>
      <c r="G57" s="4"/>
      <c r="H57" s="4"/>
      <c r="I57" s="4"/>
      <c r="L57" s="11">
        <v>45</v>
      </c>
      <c r="M57" s="81">
        <v>0.503</v>
      </c>
      <c r="N57" s="80"/>
      <c r="O57" s="79"/>
    </row>
    <row r="58" spans="1:31">
      <c r="A58" s="17" t="s">
        <v>81</v>
      </c>
      <c r="B58" s="32">
        <v>251</v>
      </c>
      <c r="C58" s="4"/>
      <c r="D58" s="31" t="s">
        <v>80</v>
      </c>
      <c r="E58" s="30"/>
      <c r="F58" s="29">
        <v>24</v>
      </c>
      <c r="G58" s="4"/>
      <c r="H58" s="4"/>
      <c r="I58" s="4"/>
      <c r="L58" s="11">
        <v>50</v>
      </c>
      <c r="M58" s="81">
        <v>0.502</v>
      </c>
      <c r="N58" s="80">
        <v>0.45</v>
      </c>
      <c r="O58" s="79"/>
    </row>
    <row r="59" spans="1:31">
      <c r="A59" s="17" t="s">
        <v>79</v>
      </c>
      <c r="B59" s="19">
        <f>AVERAGE(B32:J32)</f>
        <v>21.754533333333342</v>
      </c>
      <c r="C59" s="4"/>
      <c r="D59" s="28" t="s">
        <v>78</v>
      </c>
      <c r="E59" s="26"/>
      <c r="F59" s="25">
        <f>F58*365</f>
        <v>8760</v>
      </c>
      <c r="G59" s="4"/>
      <c r="H59" s="4"/>
      <c r="I59" s="4"/>
      <c r="L59" s="11">
        <v>55</v>
      </c>
      <c r="M59" s="81">
        <v>0.5</v>
      </c>
      <c r="N59" s="80">
        <v>0.45500000000000002</v>
      </c>
      <c r="O59" s="79"/>
    </row>
    <row r="60" spans="1:31">
      <c r="A60" s="17" t="s">
        <v>77</v>
      </c>
      <c r="B60" s="19">
        <f>AVERAGE(B33:J33)</f>
        <v>0.35333333333333333</v>
      </c>
      <c r="C60" s="3"/>
      <c r="D60" s="27" t="s">
        <v>76</v>
      </c>
      <c r="E60" s="26"/>
      <c r="F60" s="25">
        <v>5</v>
      </c>
      <c r="G60" s="3"/>
      <c r="H60" s="3"/>
      <c r="I60" s="3"/>
      <c r="L60" s="11">
        <v>60</v>
      </c>
      <c r="M60" s="81">
        <v>0.49399999999999999</v>
      </c>
      <c r="N60" s="80">
        <v>0.46200000000000002</v>
      </c>
      <c r="O60" s="79"/>
    </row>
    <row r="61" spans="1:31">
      <c r="A61" s="17" t="s">
        <v>75</v>
      </c>
      <c r="B61" s="16">
        <f>$B$60/($C$20*$C$20)/(SQRT($B$59))</f>
        <v>0.33575501294006593</v>
      </c>
      <c r="C61" s="4"/>
      <c r="D61" s="24" t="s">
        <v>74</v>
      </c>
      <c r="E61" s="23"/>
      <c r="F61" s="22">
        <f>F59*(1-F60/100)</f>
        <v>8322</v>
      </c>
      <c r="G61" s="4"/>
      <c r="H61" s="4"/>
      <c r="I61" s="4"/>
      <c r="L61" s="11">
        <v>65</v>
      </c>
      <c r="M61" s="81">
        <v>0.48499999999999999</v>
      </c>
      <c r="N61" s="80">
        <v>0.46700000000000003</v>
      </c>
      <c r="O61" s="79">
        <v>0.24</v>
      </c>
    </row>
    <row r="62" spans="1:31">
      <c r="A62" s="20" t="s">
        <v>73</v>
      </c>
      <c r="B62" s="19">
        <f>$C$21*$C$20/(SQRT($B$59))</f>
        <v>61.104046886212281</v>
      </c>
      <c r="C62" s="3"/>
      <c r="D62" s="3"/>
      <c r="E62" s="3"/>
      <c r="F62" s="3"/>
      <c r="G62" s="3"/>
      <c r="H62" s="3"/>
      <c r="I62" s="3"/>
      <c r="L62" s="11">
        <v>70</v>
      </c>
      <c r="M62" s="81">
        <v>0.47499999999999998</v>
      </c>
      <c r="N62" s="80">
        <v>0.47199999999999998</v>
      </c>
      <c r="O62" s="79">
        <v>0.27</v>
      </c>
    </row>
    <row r="63" spans="1:31">
      <c r="A63" s="17" t="s">
        <v>72</v>
      </c>
      <c r="B63" s="16">
        <v>0.88</v>
      </c>
      <c r="C63" s="3"/>
      <c r="H63" s="3"/>
      <c r="I63" s="3"/>
      <c r="L63" s="11">
        <v>75</v>
      </c>
      <c r="M63" s="81">
        <v>0.46</v>
      </c>
      <c r="N63" s="80">
        <v>0.48</v>
      </c>
      <c r="O63" s="79">
        <v>0.31</v>
      </c>
    </row>
    <row r="64" spans="1:31">
      <c r="A64" s="17" t="s">
        <v>71</v>
      </c>
      <c r="B64" s="16">
        <f>1-(1-B$63)*(0.2+0.8*(EXP(1/5*LN($G$20/$C$20))))</f>
        <v>0.87901009990547818</v>
      </c>
      <c r="C64" s="4"/>
      <c r="D64" s="4"/>
      <c r="E64" s="4"/>
      <c r="F64" s="4"/>
      <c r="G64" s="4"/>
      <c r="H64" s="4"/>
      <c r="I64" s="4"/>
      <c r="L64" s="11">
        <v>80</v>
      </c>
      <c r="M64" s="81">
        <v>0.435</v>
      </c>
      <c r="N64" s="80"/>
      <c r="O64" s="79"/>
    </row>
    <row r="65" spans="1:15">
      <c r="A65" s="17" t="s">
        <v>70</v>
      </c>
      <c r="B65" s="18">
        <f>B$59*B$60*9.81*B$64</f>
        <v>66.282251852823293</v>
      </c>
      <c r="C65" s="4"/>
      <c r="D65" s="4"/>
      <c r="E65" s="4"/>
      <c r="F65" s="4"/>
      <c r="G65" s="4"/>
      <c r="H65" s="4"/>
      <c r="I65" s="4"/>
      <c r="L65" s="11">
        <v>85</v>
      </c>
      <c r="M65" s="81">
        <v>0.41</v>
      </c>
      <c r="N65" s="80"/>
      <c r="O65" s="79"/>
    </row>
    <row r="66" spans="1:15">
      <c r="A66" s="17" t="s">
        <v>69</v>
      </c>
      <c r="B66" s="16">
        <v>0.94</v>
      </c>
      <c r="C66" s="4"/>
      <c r="D66" s="15" t="s">
        <v>68</v>
      </c>
      <c r="E66" s="14"/>
      <c r="F66" s="13">
        <f>ROUND(F61*B67/1000,-1)</f>
        <v>520</v>
      </c>
      <c r="G66" s="12" t="s">
        <v>66</v>
      </c>
      <c r="H66" s="4"/>
      <c r="I66" s="4"/>
      <c r="L66" s="7"/>
      <c r="M66" s="78"/>
      <c r="N66" s="77"/>
      <c r="O66" s="76"/>
    </row>
    <row r="67" spans="1:15">
      <c r="A67" s="9" t="s">
        <v>67</v>
      </c>
      <c r="B67" s="8">
        <f>B$65*B$66</f>
        <v>62.30531674165389</v>
      </c>
    </row>
    <row r="75" spans="1:15">
      <c r="A75" s="5"/>
      <c r="F75" s="5"/>
      <c r="G75" s="5"/>
      <c r="H75" s="5"/>
    </row>
    <row r="76" spans="1:15">
      <c r="A76" s="5"/>
      <c r="B76" s="5"/>
      <c r="C76" s="5"/>
      <c r="D76" s="5"/>
      <c r="E76" s="5"/>
      <c r="F76" s="5"/>
      <c r="G76" s="5"/>
      <c r="H76" s="5"/>
    </row>
    <row r="77" spans="1:15">
      <c r="A77" s="3"/>
      <c r="B77" s="4"/>
      <c r="C77" s="4"/>
      <c r="D77" s="4"/>
      <c r="E77" s="4"/>
      <c r="F77" s="4"/>
      <c r="G77" s="4"/>
      <c r="H77" s="4"/>
    </row>
    <row r="78" spans="1:15">
      <c r="A78" s="3"/>
      <c r="B78" s="4"/>
      <c r="C78" s="4"/>
      <c r="D78" s="4"/>
      <c r="E78" s="4"/>
      <c r="F78" s="4"/>
      <c r="G78" s="4"/>
      <c r="H78" s="4"/>
    </row>
    <row r="79" spans="1:15">
      <c r="A79" s="3"/>
      <c r="B79" s="4"/>
      <c r="C79" s="4"/>
      <c r="D79" s="4"/>
      <c r="E79" s="4"/>
      <c r="F79" s="4"/>
      <c r="G79" s="4"/>
      <c r="H79" s="4"/>
    </row>
    <row r="80" spans="1:15">
      <c r="A80" s="3"/>
      <c r="B80" s="4"/>
      <c r="C80" s="4"/>
      <c r="D80" s="4"/>
      <c r="E80" s="4"/>
      <c r="F80" s="4"/>
      <c r="G80" s="4"/>
      <c r="H80" s="4"/>
    </row>
    <row r="81" spans="1:8">
      <c r="A81" s="3"/>
      <c r="B81" s="4"/>
      <c r="C81" s="4"/>
      <c r="D81" s="4"/>
      <c r="E81" s="4"/>
      <c r="F81" s="4"/>
      <c r="G81" s="4"/>
      <c r="H81" s="4"/>
    </row>
    <row r="82" spans="1:8">
      <c r="A82" s="3"/>
      <c r="B82" s="4"/>
      <c r="C82" s="4"/>
      <c r="D82" s="4"/>
      <c r="E82" s="4"/>
      <c r="F82" s="4"/>
      <c r="G82" s="4"/>
      <c r="H82" s="4"/>
    </row>
    <row r="83" spans="1:8">
      <c r="A83" s="3"/>
      <c r="B83" s="4"/>
      <c r="C83" s="4"/>
      <c r="D83" s="4"/>
      <c r="E83" s="4"/>
      <c r="F83" s="4"/>
      <c r="G83" s="4"/>
      <c r="H83" s="4"/>
    </row>
    <row r="84" spans="1:8">
      <c r="A84" s="3"/>
      <c r="B84" s="4"/>
      <c r="C84" s="4"/>
      <c r="D84" s="4"/>
      <c r="E84" s="4"/>
      <c r="F84" s="4"/>
      <c r="G84" s="4"/>
      <c r="H84" s="4"/>
    </row>
    <row r="85" spans="1:8">
      <c r="A85" s="3"/>
      <c r="B85" s="4"/>
      <c r="C85" s="4"/>
      <c r="D85" s="4"/>
      <c r="E85" s="4"/>
      <c r="F85" s="4"/>
      <c r="G85" s="4"/>
      <c r="H85" s="4"/>
    </row>
    <row r="86" spans="1:8">
      <c r="A86" s="3"/>
      <c r="B86" s="4"/>
      <c r="C86" s="4"/>
      <c r="D86" s="4"/>
      <c r="E86" s="4"/>
      <c r="F86" s="4"/>
      <c r="G86" s="4"/>
      <c r="H86" s="4"/>
    </row>
    <row r="87" spans="1:8">
      <c r="A87" s="3"/>
      <c r="B87" s="4"/>
      <c r="C87" s="4"/>
      <c r="D87" s="4"/>
      <c r="E87" s="4"/>
      <c r="F87" s="4"/>
      <c r="G87" s="4"/>
      <c r="H87" s="4"/>
    </row>
    <row r="88" spans="1:8">
      <c r="A88" s="3"/>
      <c r="B88" s="4"/>
      <c r="C88" s="4"/>
      <c r="D88" s="4"/>
      <c r="E88" s="4"/>
      <c r="F88" s="4"/>
      <c r="G88" s="4"/>
      <c r="H88" s="4"/>
    </row>
    <row r="89" spans="1:8">
      <c r="A89" s="3"/>
      <c r="B89" s="4"/>
      <c r="C89" s="4"/>
      <c r="D89" s="4"/>
      <c r="E89" s="4"/>
      <c r="F89" s="4"/>
      <c r="G89" s="4"/>
      <c r="H89" s="4"/>
    </row>
    <row r="90" spans="1:8">
      <c r="A90" s="3"/>
      <c r="B90" s="4"/>
      <c r="C90" s="4"/>
      <c r="D90" s="4"/>
      <c r="E90" s="4"/>
      <c r="F90" s="4"/>
      <c r="G90" s="4"/>
      <c r="H90" s="4"/>
    </row>
    <row r="91" spans="1:8">
      <c r="A91" s="3"/>
      <c r="B91" s="4"/>
      <c r="C91" s="4"/>
      <c r="D91" s="4"/>
      <c r="E91" s="4"/>
      <c r="F91" s="4"/>
      <c r="G91" s="4"/>
      <c r="H91" s="4"/>
    </row>
    <row r="92" spans="1:8">
      <c r="A92" s="3"/>
      <c r="B92" s="4"/>
      <c r="C92" s="4"/>
      <c r="D92" s="4"/>
      <c r="E92" s="4"/>
      <c r="F92" s="4"/>
      <c r="G92" s="4"/>
      <c r="H92" s="4"/>
    </row>
    <row r="93" spans="1:8">
      <c r="A93" s="3"/>
      <c r="B93" s="4"/>
      <c r="C93" s="4"/>
      <c r="D93" s="4"/>
      <c r="E93" s="4"/>
      <c r="F93" s="4"/>
      <c r="G93" s="4"/>
      <c r="H93" s="4"/>
    </row>
    <row r="94" spans="1:8">
      <c r="A94" s="3"/>
      <c r="B94" s="4"/>
      <c r="C94" s="4"/>
      <c r="D94" s="4"/>
      <c r="E94" s="4"/>
      <c r="F94" s="4"/>
      <c r="G94" s="4"/>
      <c r="H94" s="4"/>
    </row>
    <row r="95" spans="1:8">
      <c r="A95" s="3"/>
      <c r="B95" s="4"/>
      <c r="C95" s="4"/>
      <c r="D95" s="4"/>
      <c r="E95" s="4"/>
      <c r="F95" s="4"/>
      <c r="G95" s="4"/>
      <c r="H95" s="4"/>
    </row>
    <row r="97" spans="1:7">
      <c r="C97" s="3"/>
    </row>
    <row r="98" spans="1:7">
      <c r="A98" s="5"/>
      <c r="B98" s="5"/>
      <c r="C98" s="5"/>
      <c r="D98" s="5"/>
      <c r="E98" s="5"/>
      <c r="F98" s="5"/>
      <c r="G98" s="5"/>
    </row>
    <row r="99" spans="1:7">
      <c r="A99" s="5"/>
      <c r="B99" s="5"/>
      <c r="C99" s="5"/>
      <c r="D99" s="5"/>
      <c r="E99" s="5"/>
      <c r="F99" s="5"/>
      <c r="G99" s="5"/>
    </row>
    <row r="100" spans="1:7">
      <c r="A100" s="3"/>
      <c r="B100" s="4"/>
      <c r="C100" s="3"/>
      <c r="D100" s="4"/>
      <c r="E100" s="4"/>
      <c r="F100" s="4"/>
      <c r="G100" s="3"/>
    </row>
    <row r="101" spans="1:7">
      <c r="A101" s="3"/>
      <c r="B101" s="4"/>
      <c r="C101" s="3"/>
      <c r="D101" s="4"/>
      <c r="E101" s="4"/>
      <c r="F101" s="4"/>
      <c r="G101" s="3"/>
    </row>
    <row r="102" spans="1:7">
      <c r="A102" s="3"/>
      <c r="B102" s="4"/>
      <c r="C102" s="3"/>
      <c r="D102" s="4"/>
      <c r="E102" s="4"/>
      <c r="F102" s="4"/>
      <c r="G102" s="3"/>
    </row>
    <row r="103" spans="1:7">
      <c r="A103" s="3"/>
      <c r="B103" s="4"/>
      <c r="C103" s="3"/>
      <c r="D103" s="4"/>
      <c r="E103" s="4"/>
      <c r="F103" s="4"/>
      <c r="G103" s="3"/>
    </row>
    <row r="104" spans="1:7">
      <c r="A104" s="3"/>
      <c r="B104" s="4"/>
      <c r="C104" s="3"/>
      <c r="D104" s="4"/>
      <c r="E104" s="4"/>
      <c r="F104" s="4"/>
      <c r="G104" s="3"/>
    </row>
    <row r="105" spans="1:7">
      <c r="A105" s="3"/>
      <c r="B105" s="4"/>
      <c r="C105" s="3"/>
      <c r="D105" s="4"/>
      <c r="E105" s="4"/>
      <c r="F105" s="4"/>
      <c r="G105" s="3"/>
    </row>
    <row r="106" spans="1:7">
      <c r="A106" s="3"/>
      <c r="B106" s="4"/>
      <c r="C106" s="3"/>
      <c r="D106" s="4"/>
      <c r="E106" s="4"/>
      <c r="F106" s="4"/>
      <c r="G106" s="3"/>
    </row>
    <row r="107" spans="1:7">
      <c r="A107" s="3"/>
      <c r="B107" s="4"/>
      <c r="C107" s="3"/>
      <c r="D107" s="4"/>
      <c r="E107" s="4"/>
      <c r="F107" s="4"/>
      <c r="G107" s="3"/>
    </row>
    <row r="108" spans="1:7">
      <c r="A108" s="3"/>
      <c r="B108" s="4"/>
      <c r="C108" s="3"/>
      <c r="D108" s="4"/>
      <c r="E108" s="4"/>
      <c r="F108" s="4"/>
      <c r="G108" s="3"/>
    </row>
    <row r="109" spans="1:7">
      <c r="A109" s="3"/>
      <c r="B109" s="4"/>
      <c r="C109" s="3"/>
      <c r="D109" s="4"/>
      <c r="E109" s="4"/>
      <c r="F109" s="4"/>
      <c r="G109" s="3"/>
    </row>
    <row r="110" spans="1:7">
      <c r="A110" s="3"/>
      <c r="B110" s="4"/>
      <c r="C110" s="3"/>
      <c r="D110" s="4"/>
      <c r="E110" s="4"/>
      <c r="F110" s="4"/>
      <c r="G110" s="3"/>
    </row>
    <row r="111" spans="1:7">
      <c r="A111" s="3"/>
      <c r="B111" s="4"/>
      <c r="C111" s="3"/>
      <c r="D111" s="4"/>
      <c r="E111" s="4"/>
      <c r="F111" s="4"/>
      <c r="G111" s="3"/>
    </row>
    <row r="112" spans="1:7">
      <c r="A112" s="3"/>
      <c r="B112" s="4"/>
      <c r="C112" s="3"/>
      <c r="D112" s="4"/>
      <c r="E112" s="4"/>
      <c r="F112" s="4"/>
      <c r="G112" s="3"/>
    </row>
    <row r="113" spans="1:7">
      <c r="A113" s="3"/>
      <c r="B113" s="4"/>
      <c r="C113" s="3"/>
      <c r="D113" s="4"/>
      <c r="E113" s="4"/>
      <c r="F113" s="4"/>
      <c r="G113" s="3"/>
    </row>
    <row r="114" spans="1:7">
      <c r="A114" s="3"/>
      <c r="B114" s="4"/>
      <c r="C114" s="3"/>
      <c r="D114" s="4"/>
      <c r="E114" s="4"/>
      <c r="F114" s="4"/>
      <c r="G114" s="3"/>
    </row>
    <row r="115" spans="1:7">
      <c r="A115" s="3"/>
      <c r="B115" s="4"/>
      <c r="C115" s="3"/>
      <c r="D115" s="4"/>
      <c r="E115" s="4"/>
      <c r="F115" s="4"/>
      <c r="G115" s="3"/>
    </row>
    <row r="116" spans="1:7">
      <c r="A116" s="3"/>
      <c r="B116" s="4"/>
      <c r="C116" s="3"/>
      <c r="D116" s="4"/>
      <c r="E116" s="4"/>
      <c r="F116" s="4"/>
      <c r="G116" s="3"/>
    </row>
    <row r="117" spans="1:7">
      <c r="A117" s="3"/>
      <c r="B117" s="4"/>
      <c r="C117" s="3"/>
      <c r="D117" s="4"/>
      <c r="E117" s="4"/>
      <c r="F117" s="4"/>
      <c r="G117" s="3"/>
    </row>
    <row r="118" spans="1:7">
      <c r="A118" s="3"/>
      <c r="B118" s="4"/>
      <c r="C118" s="3"/>
      <c r="D118" s="4"/>
      <c r="E118" s="4"/>
      <c r="G118" s="4"/>
    </row>
    <row r="119" spans="1:7">
      <c r="C119" s="3"/>
    </row>
  </sheetData>
  <mergeCells count="2">
    <mergeCell ref="F4:G4"/>
    <mergeCell ref="B52:J52"/>
  </mergeCells>
  <pageMargins left="0.59055118110236227" right="0.59055118110236227" top="0.78740157480314965" bottom="0.59055118110236227" header="0.51181102362204722" footer="0.51181102362204722"/>
  <pageSetup paperSize="9" scale="95" orientation="portrait" horizontalDpi="300" r:id="rId1"/>
  <headerFooter alignWithMargins="0">
    <oddHeader>&amp;LPöyry Environment a.s. Brno&amp;C&amp;A&amp;R&amp;D</oddHeader>
    <oddFooter>&amp;L&amp;F&amp;R&amp;P</oddFooter>
  </headerFooter>
  <rowBreaks count="1" manualBreakCount="1">
    <brk id="54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zoomScale="75" workbookViewId="0">
      <selection activeCell="J25" sqref="J25"/>
    </sheetView>
  </sheetViews>
  <sheetFormatPr defaultColWidth="8.42578125" defaultRowHeight="12.75"/>
  <cols>
    <col min="1" max="1" width="17.85546875" style="2" customWidth="1"/>
    <col min="2" max="16384" width="8.42578125" style="2"/>
  </cols>
  <sheetData>
    <row r="1" spans="1:8" ht="14.25">
      <c r="B1" s="75" t="s">
        <v>139</v>
      </c>
      <c r="C1" s="74"/>
      <c r="D1" s="74"/>
      <c r="E1" s="40"/>
      <c r="F1" s="37"/>
    </row>
    <row r="4" spans="1:8">
      <c r="A4" s="70" t="s">
        <v>138</v>
      </c>
      <c r="B4" s="73" t="s">
        <v>461</v>
      </c>
      <c r="C4" s="72"/>
      <c r="D4" s="71" t="s">
        <v>148</v>
      </c>
      <c r="E4" s="70" t="s">
        <v>136</v>
      </c>
      <c r="F4" s="440">
        <v>42115</v>
      </c>
      <c r="G4" s="441"/>
      <c r="H4" s="64"/>
    </row>
    <row r="5" spans="1:8">
      <c r="A5" s="68" t="s">
        <v>135</v>
      </c>
      <c r="B5" s="67" t="s">
        <v>478</v>
      </c>
      <c r="C5" s="66"/>
      <c r="D5" s="69"/>
      <c r="E5" s="68" t="s">
        <v>134</v>
      </c>
      <c r="F5" s="67" t="s">
        <v>133</v>
      </c>
      <c r="G5" s="66"/>
      <c r="H5" s="37"/>
    </row>
    <row r="7" spans="1:8">
      <c r="A7" s="65" t="s">
        <v>132</v>
      </c>
    </row>
    <row r="8" spans="1:8">
      <c r="A8" s="65"/>
    </row>
    <row r="9" spans="1:8">
      <c r="A9" s="35" t="s">
        <v>83</v>
      </c>
      <c r="B9" s="58" t="s">
        <v>128</v>
      </c>
      <c r="C9" s="44">
        <v>360.1</v>
      </c>
      <c r="D9" s="30"/>
      <c r="E9" s="58" t="s">
        <v>131</v>
      </c>
      <c r="F9" s="35" t="s">
        <v>128</v>
      </c>
      <c r="G9" s="44">
        <f>$C$9-$C$13</f>
        <v>26.850000000000023</v>
      </c>
      <c r="H9" s="64"/>
    </row>
    <row r="10" spans="1:8">
      <c r="A10" s="17"/>
      <c r="B10" s="63" t="s">
        <v>130</v>
      </c>
      <c r="C10" s="42">
        <v>358.5</v>
      </c>
      <c r="D10" s="26"/>
      <c r="E10" s="63"/>
      <c r="F10" s="17" t="s">
        <v>129</v>
      </c>
      <c r="G10" s="42">
        <f>C10-C13</f>
        <v>25.25</v>
      </c>
      <c r="H10" s="10"/>
    </row>
    <row r="11" spans="1:8">
      <c r="A11" s="11"/>
      <c r="B11" s="63" t="s">
        <v>127</v>
      </c>
      <c r="C11" s="42">
        <v>350</v>
      </c>
      <c r="D11" s="26"/>
      <c r="E11" s="26"/>
      <c r="F11" s="17" t="s">
        <v>127</v>
      </c>
      <c r="G11" s="42">
        <f>$C$11-$C$12</f>
        <v>16</v>
      </c>
      <c r="H11" s="10"/>
    </row>
    <row r="12" spans="1:8">
      <c r="A12" s="17" t="s">
        <v>81</v>
      </c>
      <c r="B12" s="62" t="s">
        <v>128</v>
      </c>
      <c r="C12" s="44">
        <v>334</v>
      </c>
      <c r="D12" s="26"/>
      <c r="E12" s="26"/>
      <c r="F12" s="11"/>
      <c r="G12" s="11"/>
      <c r="H12" s="10"/>
    </row>
    <row r="13" spans="1:8">
      <c r="A13" s="7"/>
      <c r="B13" s="61" t="s">
        <v>127</v>
      </c>
      <c r="C13" s="60">
        <v>333.25</v>
      </c>
      <c r="D13" s="23"/>
      <c r="E13" s="23"/>
      <c r="F13" s="7"/>
      <c r="G13" s="7"/>
      <c r="H13" s="6"/>
    </row>
    <row r="15" spans="1:8">
      <c r="A15" s="47" t="s">
        <v>126</v>
      </c>
      <c r="B15" s="55" t="s">
        <v>125</v>
      </c>
      <c r="C15" s="33">
        <v>10</v>
      </c>
      <c r="D15" s="55" t="s">
        <v>480</v>
      </c>
      <c r="E15" s="54"/>
      <c r="F15" s="40"/>
      <c r="G15" s="40"/>
      <c r="H15" s="37"/>
    </row>
    <row r="16" spans="1:8">
      <c r="A16" s="5"/>
      <c r="B16" s="5"/>
      <c r="C16" s="4"/>
      <c r="D16" s="5"/>
      <c r="E16" s="4"/>
    </row>
    <row r="17" spans="1:10">
      <c r="A17" s="53" t="s">
        <v>124</v>
      </c>
      <c r="F17" s="5"/>
      <c r="G17" s="4"/>
    </row>
    <row r="18" spans="1:10">
      <c r="A18" s="53"/>
      <c r="F18" s="5"/>
      <c r="G18" s="4"/>
    </row>
    <row r="19" spans="1:10">
      <c r="A19" s="35" t="s">
        <v>123</v>
      </c>
      <c r="B19" s="35" t="s">
        <v>122</v>
      </c>
      <c r="C19" s="59">
        <v>1</v>
      </c>
      <c r="D19" s="57"/>
      <c r="E19" s="35" t="s">
        <v>121</v>
      </c>
      <c r="F19" s="35" t="s">
        <v>120</v>
      </c>
      <c r="G19" s="58" t="s">
        <v>119</v>
      </c>
      <c r="H19" s="57"/>
    </row>
    <row r="20" spans="1:10">
      <c r="A20" s="17" t="s">
        <v>108</v>
      </c>
      <c r="B20" s="47" t="s">
        <v>118</v>
      </c>
      <c r="C20" s="14">
        <v>0.23</v>
      </c>
      <c r="D20" s="47" t="s">
        <v>116</v>
      </c>
      <c r="E20" s="38"/>
      <c r="F20" s="47" t="s">
        <v>117</v>
      </c>
      <c r="G20" s="14">
        <v>0.32</v>
      </c>
      <c r="H20" s="47" t="s">
        <v>116</v>
      </c>
    </row>
    <row r="21" spans="1:10">
      <c r="A21" s="17" t="s">
        <v>115</v>
      </c>
      <c r="B21" s="17" t="s">
        <v>114</v>
      </c>
      <c r="C21" s="56">
        <v>1500</v>
      </c>
      <c r="D21" s="17" t="s">
        <v>112</v>
      </c>
      <c r="E21" s="11"/>
      <c r="F21" s="17" t="s">
        <v>113</v>
      </c>
      <c r="G21" s="56">
        <v>1500</v>
      </c>
      <c r="H21" s="17" t="s">
        <v>112</v>
      </c>
    </row>
    <row r="22" spans="1:10">
      <c r="A22" s="7"/>
      <c r="B22" s="47"/>
      <c r="C22" s="55"/>
      <c r="D22" s="38"/>
      <c r="E22" s="38"/>
      <c r="F22" s="47" t="s">
        <v>111</v>
      </c>
      <c r="G22" s="54">
        <v>20</v>
      </c>
      <c r="H22" s="38"/>
    </row>
    <row r="23" spans="1:10">
      <c r="B23" s="5"/>
      <c r="C23" s="5"/>
      <c r="F23" s="5"/>
      <c r="G23" s="4"/>
    </row>
    <row r="24" spans="1:10">
      <c r="A24" s="53" t="s">
        <v>110</v>
      </c>
      <c r="B24" s="5"/>
      <c r="C24" s="5"/>
      <c r="F24" s="5"/>
      <c r="G24" s="4"/>
    </row>
    <row r="25" spans="1:10">
      <c r="A25" s="5"/>
    </row>
    <row r="26" spans="1:10">
      <c r="A26" s="5" t="s">
        <v>107</v>
      </c>
    </row>
    <row r="27" spans="1:10">
      <c r="A27" s="5"/>
    </row>
    <row r="28" spans="1:10">
      <c r="A28" s="35" t="s">
        <v>106</v>
      </c>
      <c r="B28" s="34">
        <v>358.5</v>
      </c>
      <c r="C28" s="34">
        <v>358.5</v>
      </c>
      <c r="D28" s="34">
        <v>358.5</v>
      </c>
      <c r="E28" s="34">
        <v>360.1</v>
      </c>
      <c r="F28" s="34">
        <v>360.1</v>
      </c>
      <c r="G28" s="34">
        <v>360.1</v>
      </c>
      <c r="H28" s="34">
        <v>350</v>
      </c>
      <c r="I28" s="34">
        <v>350</v>
      </c>
      <c r="J28" s="34">
        <v>350</v>
      </c>
    </row>
    <row r="29" spans="1:10">
      <c r="A29" s="17" t="s">
        <v>105</v>
      </c>
      <c r="B29" s="32">
        <v>333.25</v>
      </c>
      <c r="C29" s="32">
        <v>333.75</v>
      </c>
      <c r="D29" s="32">
        <v>334</v>
      </c>
      <c r="E29" s="32">
        <v>333.25</v>
      </c>
      <c r="F29" s="32">
        <v>333.75</v>
      </c>
      <c r="G29" s="32">
        <v>334</v>
      </c>
      <c r="H29" s="32">
        <v>333.25</v>
      </c>
      <c r="I29" s="32">
        <v>333.75</v>
      </c>
      <c r="J29" s="32">
        <v>334</v>
      </c>
    </row>
    <row r="30" spans="1:10">
      <c r="A30" s="17" t="s">
        <v>104</v>
      </c>
      <c r="B30" s="32">
        <f t="shared" ref="B30:J30" si="0">B28-B29</f>
        <v>25.25</v>
      </c>
      <c r="C30" s="32">
        <f t="shared" si="0"/>
        <v>24.75</v>
      </c>
      <c r="D30" s="32">
        <f t="shared" si="0"/>
        <v>24.5</v>
      </c>
      <c r="E30" s="32">
        <f t="shared" si="0"/>
        <v>26.850000000000023</v>
      </c>
      <c r="F30" s="32">
        <f t="shared" si="0"/>
        <v>26.350000000000023</v>
      </c>
      <c r="G30" s="32">
        <f t="shared" si="0"/>
        <v>26.100000000000023</v>
      </c>
      <c r="H30" s="32">
        <f t="shared" si="0"/>
        <v>16.75</v>
      </c>
      <c r="I30" s="32">
        <f t="shared" si="0"/>
        <v>16.25</v>
      </c>
      <c r="J30" s="32">
        <f t="shared" si="0"/>
        <v>16</v>
      </c>
    </row>
    <row r="31" spans="1:10">
      <c r="A31" s="17" t="s">
        <v>103</v>
      </c>
      <c r="B31" s="32">
        <f t="shared" ref="B31:J31" si="1">$C$15*(B33)^2</f>
        <v>0.10000000000000002</v>
      </c>
      <c r="C31" s="32">
        <f t="shared" si="1"/>
        <v>0.32399999999999995</v>
      </c>
      <c r="D31" s="32">
        <f t="shared" si="1"/>
        <v>0.625</v>
      </c>
      <c r="E31" s="32">
        <f t="shared" si="1"/>
        <v>0.10000000000000002</v>
      </c>
      <c r="F31" s="32">
        <f t="shared" si="1"/>
        <v>0.32399999999999995</v>
      </c>
      <c r="G31" s="32">
        <f t="shared" si="1"/>
        <v>0.625</v>
      </c>
      <c r="H31" s="32">
        <f t="shared" si="1"/>
        <v>0.10000000000000002</v>
      </c>
      <c r="I31" s="32">
        <f t="shared" si="1"/>
        <v>0.32399999999999995</v>
      </c>
      <c r="J31" s="32">
        <f t="shared" si="1"/>
        <v>0.625</v>
      </c>
    </row>
    <row r="32" spans="1:10">
      <c r="A32" s="17" t="s">
        <v>102</v>
      </c>
      <c r="B32" s="19">
        <f t="shared" ref="B32:J32" si="2">B30-B31</f>
        <v>25.15</v>
      </c>
      <c r="C32" s="19">
        <f t="shared" si="2"/>
        <v>24.425999999999998</v>
      </c>
      <c r="D32" s="19">
        <f t="shared" si="2"/>
        <v>23.875</v>
      </c>
      <c r="E32" s="19">
        <f t="shared" si="2"/>
        <v>26.750000000000021</v>
      </c>
      <c r="F32" s="19">
        <f t="shared" si="2"/>
        <v>26.026000000000021</v>
      </c>
      <c r="G32" s="19">
        <f t="shared" si="2"/>
        <v>25.475000000000023</v>
      </c>
      <c r="H32" s="19">
        <f t="shared" si="2"/>
        <v>16.649999999999999</v>
      </c>
      <c r="I32" s="19">
        <f t="shared" si="2"/>
        <v>15.926</v>
      </c>
      <c r="J32" s="19">
        <f t="shared" si="2"/>
        <v>15.375</v>
      </c>
    </row>
    <row r="33" spans="1:10">
      <c r="A33" s="17" t="s">
        <v>101</v>
      </c>
      <c r="B33" s="19">
        <v>0.1</v>
      </c>
      <c r="C33" s="19">
        <v>0.18</v>
      </c>
      <c r="D33" s="19">
        <v>0.25</v>
      </c>
      <c r="E33" s="19">
        <v>0.1</v>
      </c>
      <c r="F33" s="19">
        <v>0.18</v>
      </c>
      <c r="G33" s="19">
        <v>0.25</v>
      </c>
      <c r="H33" s="19">
        <v>0.1</v>
      </c>
      <c r="I33" s="19">
        <v>0.18</v>
      </c>
      <c r="J33" s="19">
        <v>0.25</v>
      </c>
    </row>
    <row r="34" spans="1:10">
      <c r="A34" s="17" t="s">
        <v>75</v>
      </c>
      <c r="B34" s="16">
        <f>$B$33/($C$20*$C$20)/(SQRT($B$32))</f>
        <v>0.3769426967306132</v>
      </c>
      <c r="C34" s="16">
        <f>$C$33/($C$20*$C$20)/(SQRT($C$32))</f>
        <v>0.6884789346078739</v>
      </c>
      <c r="D34" s="16">
        <f>$D$33/($C$20*$C$20)/(SQRT($D$32))</f>
        <v>0.96719189054187304</v>
      </c>
      <c r="E34" s="16">
        <f>$E$33/($C$20*$C$20)/(SQRT($E$32))</f>
        <v>0.36549583706830369</v>
      </c>
      <c r="F34" s="16">
        <f>$F$33/($C$20*$C$20)/(SQRT($F$32))</f>
        <v>0.66698047447122699</v>
      </c>
      <c r="G34" s="16">
        <f>$G$33/($C$20*$C$20)/(SQRT($G$32))</f>
        <v>0.93632633893972061</v>
      </c>
      <c r="H34" s="16">
        <f>$H$33/($C$20*$C$20)/(SQRT($H$32))</f>
        <v>0.46327323383352725</v>
      </c>
      <c r="I34" s="16">
        <f>$I$33/($C$20*$C$20)/(SQRT($I$32))</f>
        <v>0.85263563069332171</v>
      </c>
      <c r="J34" s="16">
        <f>$J$33/($C$20*$C$20)/(SQRT($J$32))</f>
        <v>1.2052489849968586</v>
      </c>
    </row>
    <row r="35" spans="1:10">
      <c r="A35" s="46" t="s">
        <v>73</v>
      </c>
      <c r="B35" s="45">
        <f>$C$21*$C$20/(SQRT($B$32))</f>
        <v>68.793926866820556</v>
      </c>
      <c r="C35" s="45">
        <f>$C$21*$C$20/(SQRT($C$32))</f>
        <v>69.806026644783358</v>
      </c>
      <c r="D35" s="45">
        <f>$C$21*$C$20/(SQRT($D$32))</f>
        <v>70.606942393337818</v>
      </c>
      <c r="E35" s="45">
        <f>$C$21*$C$20/(SQRT($E$32))</f>
        <v>66.704817744150759</v>
      </c>
      <c r="F35" s="45">
        <f>$C$21*$C$20/(SQRT($F$32))</f>
        <v>67.626261940761822</v>
      </c>
      <c r="G35" s="45">
        <f>$C$21*$C$20/(SQRT($G$32))</f>
        <v>68.353695395277484</v>
      </c>
      <c r="H35" s="45">
        <f>$C$21*$C$20/(SQRT($H$32))</f>
        <v>84.549681540787887</v>
      </c>
      <c r="I35" s="45">
        <f>$C$21*$C$20/(SQRT($I$32))</f>
        <v>86.450147655380391</v>
      </c>
      <c r="J35" s="45">
        <f>$C$21*$C$20/(SQRT($J$32))</f>
        <v>87.98558640274068</v>
      </c>
    </row>
    <row r="36" spans="1:10">
      <c r="A36" s="17" t="s">
        <v>72</v>
      </c>
      <c r="B36" s="16">
        <v>0.90500000000000003</v>
      </c>
      <c r="C36" s="16">
        <v>0.9</v>
      </c>
      <c r="D36" s="16">
        <v>0.9</v>
      </c>
      <c r="E36" s="16">
        <v>0.89</v>
      </c>
      <c r="F36" s="16">
        <v>0.91</v>
      </c>
      <c r="G36" s="16">
        <v>0.82499999999999996</v>
      </c>
      <c r="H36" s="16">
        <v>0.85</v>
      </c>
      <c r="I36" s="16">
        <v>0.87</v>
      </c>
      <c r="J36" s="16">
        <v>0.83</v>
      </c>
    </row>
    <row r="37" spans="1:10">
      <c r="A37" s="17" t="s">
        <v>71</v>
      </c>
      <c r="B37" s="16">
        <f t="shared" ref="B37:J37" si="3">1-(1-B$36)*(0.2+0.8*(EXP(1/5*LN($G$20/$C$20))))</f>
        <v>0.89981084511967879</v>
      </c>
      <c r="C37" s="16">
        <f t="shared" si="3"/>
        <v>0.89453773170492501</v>
      </c>
      <c r="D37" s="16">
        <f t="shared" si="3"/>
        <v>0.89453773170492501</v>
      </c>
      <c r="E37" s="16">
        <f t="shared" si="3"/>
        <v>0.88399150487541744</v>
      </c>
      <c r="F37" s="16">
        <f t="shared" si="3"/>
        <v>0.90508395853443246</v>
      </c>
      <c r="G37" s="16">
        <f t="shared" si="3"/>
        <v>0.8154410304836186</v>
      </c>
      <c r="H37" s="16">
        <f t="shared" si="3"/>
        <v>0.8418065975573874</v>
      </c>
      <c r="I37" s="16">
        <f t="shared" si="3"/>
        <v>0.86289905121640242</v>
      </c>
      <c r="J37" s="16">
        <f t="shared" si="3"/>
        <v>0.82071414389837238</v>
      </c>
    </row>
    <row r="38" spans="1:10">
      <c r="A38" s="17" t="s">
        <v>70</v>
      </c>
      <c r="B38" s="18">
        <f t="shared" ref="B38:J38" si="4">B$32*B$33*9.81*B$37</f>
        <v>22.200268142419485</v>
      </c>
      <c r="C38" s="18">
        <f t="shared" si="4"/>
        <v>38.582692273019944</v>
      </c>
      <c r="D38" s="18">
        <f t="shared" si="4"/>
        <v>52.378259164776097</v>
      </c>
      <c r="E38" s="18">
        <f t="shared" si="4"/>
        <v>23.197484073064508</v>
      </c>
      <c r="F38" s="18">
        <f t="shared" si="4"/>
        <v>41.594681732086137</v>
      </c>
      <c r="G38" s="18">
        <f t="shared" si="4"/>
        <v>50.946666016975925</v>
      </c>
      <c r="H38" s="18">
        <f t="shared" si="4"/>
        <v>13.749774332193223</v>
      </c>
      <c r="I38" s="18">
        <f t="shared" si="4"/>
        <v>24.266559985503573</v>
      </c>
      <c r="J38" s="18">
        <f t="shared" si="4"/>
        <v>30.94682210787791</v>
      </c>
    </row>
    <row r="39" spans="1:10">
      <c r="A39" s="17" t="s">
        <v>69</v>
      </c>
      <c r="B39" s="16">
        <v>0.93700000000000006</v>
      </c>
      <c r="C39" s="16">
        <v>0.94</v>
      </c>
      <c r="D39" s="16">
        <v>0.94</v>
      </c>
      <c r="E39" s="16">
        <v>0.93500000000000005</v>
      </c>
      <c r="F39" s="16">
        <v>0.94</v>
      </c>
      <c r="G39" s="16">
        <v>0.94</v>
      </c>
      <c r="H39" s="16">
        <v>0.93</v>
      </c>
      <c r="I39" s="16">
        <v>0.93</v>
      </c>
      <c r="J39" s="16">
        <v>0.93</v>
      </c>
    </row>
    <row r="40" spans="1:10">
      <c r="A40" s="9" t="s">
        <v>100</v>
      </c>
      <c r="B40" s="8">
        <f t="shared" ref="B40:J40" si="5">B$38*B$39</f>
        <v>20.801651249447058</v>
      </c>
      <c r="C40" s="8">
        <f t="shared" si="5"/>
        <v>36.267730736638747</v>
      </c>
      <c r="D40" s="8">
        <f t="shared" si="5"/>
        <v>49.235563614889529</v>
      </c>
      <c r="E40" s="8">
        <f t="shared" si="5"/>
        <v>21.689647608315315</v>
      </c>
      <c r="F40" s="8">
        <f t="shared" si="5"/>
        <v>39.099000828160968</v>
      </c>
      <c r="G40" s="8">
        <f t="shared" si="5"/>
        <v>47.88986605595737</v>
      </c>
      <c r="H40" s="8">
        <f t="shared" si="5"/>
        <v>12.787290128939699</v>
      </c>
      <c r="I40" s="8">
        <f t="shared" si="5"/>
        <v>22.567900786518322</v>
      </c>
      <c r="J40" s="8">
        <f t="shared" si="5"/>
        <v>28.780544560326458</v>
      </c>
    </row>
    <row r="42" spans="1:10">
      <c r="A42" s="5" t="s">
        <v>99</v>
      </c>
    </row>
    <row r="43" spans="1:10">
      <c r="A43" s="5"/>
    </row>
    <row r="44" spans="1:10">
      <c r="A44" s="35" t="s">
        <v>98</v>
      </c>
      <c r="B44" s="44">
        <v>260</v>
      </c>
      <c r="C44" s="44">
        <v>260</v>
      </c>
      <c r="D44" s="44">
        <v>260</v>
      </c>
      <c r="E44" s="44">
        <v>260</v>
      </c>
      <c r="F44" s="44">
        <v>260</v>
      </c>
      <c r="G44" s="44">
        <v>260</v>
      </c>
      <c r="H44" s="44">
        <v>260</v>
      </c>
      <c r="I44" s="44">
        <v>260</v>
      </c>
      <c r="J44" s="44">
        <v>260</v>
      </c>
    </row>
    <row r="45" spans="1:10">
      <c r="A45" s="17" t="s">
        <v>97</v>
      </c>
      <c r="B45" s="42">
        <f t="shared" ref="B45:J45" si="6">(10-($C$44/900))</f>
        <v>9.7111111111111104</v>
      </c>
      <c r="C45" s="42">
        <f t="shared" si="6"/>
        <v>9.7111111111111104</v>
      </c>
      <c r="D45" s="42">
        <f t="shared" si="6"/>
        <v>9.7111111111111104</v>
      </c>
      <c r="E45" s="42">
        <f t="shared" si="6"/>
        <v>9.7111111111111104</v>
      </c>
      <c r="F45" s="42">
        <f t="shared" si="6"/>
        <v>9.7111111111111104</v>
      </c>
      <c r="G45" s="42">
        <f t="shared" si="6"/>
        <v>9.7111111111111104</v>
      </c>
      <c r="H45" s="42">
        <f t="shared" si="6"/>
        <v>9.7111111111111104</v>
      </c>
      <c r="I45" s="42">
        <f t="shared" si="6"/>
        <v>9.7111111111111104</v>
      </c>
      <c r="J45" s="42">
        <f t="shared" si="6"/>
        <v>9.7111111111111104</v>
      </c>
    </row>
    <row r="46" spans="1:10">
      <c r="A46" s="17" t="s">
        <v>96</v>
      </c>
      <c r="B46" s="42">
        <f t="shared" ref="B46:J46" si="7">B$32</f>
        <v>25.15</v>
      </c>
      <c r="C46" s="42">
        <f t="shared" si="7"/>
        <v>24.425999999999998</v>
      </c>
      <c r="D46" s="42">
        <f t="shared" si="7"/>
        <v>23.875</v>
      </c>
      <c r="E46" s="42">
        <f t="shared" si="7"/>
        <v>26.750000000000021</v>
      </c>
      <c r="F46" s="42">
        <f t="shared" si="7"/>
        <v>26.026000000000021</v>
      </c>
      <c r="G46" s="42">
        <f t="shared" si="7"/>
        <v>25.475000000000023</v>
      </c>
      <c r="H46" s="42">
        <f t="shared" si="7"/>
        <v>16.649999999999999</v>
      </c>
      <c r="I46" s="42">
        <f t="shared" si="7"/>
        <v>15.926</v>
      </c>
      <c r="J46" s="42">
        <f t="shared" si="7"/>
        <v>15.375</v>
      </c>
    </row>
    <row r="47" spans="1:10">
      <c r="A47" s="17" t="s">
        <v>95</v>
      </c>
      <c r="B47" s="42">
        <v>0.11</v>
      </c>
      <c r="C47" s="42">
        <v>7.0000000000000007E-2</v>
      </c>
      <c r="D47" s="42">
        <v>0.05</v>
      </c>
      <c r="E47" s="42">
        <v>0.15</v>
      </c>
      <c r="F47" s="42">
        <v>0.1</v>
      </c>
      <c r="G47" s="42">
        <v>0.08</v>
      </c>
      <c r="H47" s="42">
        <v>0.18</v>
      </c>
      <c r="I47" s="42">
        <v>0.11</v>
      </c>
      <c r="J47" s="42">
        <v>0.06</v>
      </c>
    </row>
    <row r="48" spans="1:10">
      <c r="A48" s="17" t="s">
        <v>94</v>
      </c>
      <c r="B48" s="42">
        <v>2</v>
      </c>
      <c r="C48" s="42">
        <v>2</v>
      </c>
      <c r="D48" s="42">
        <v>2</v>
      </c>
      <c r="E48" s="42">
        <v>2</v>
      </c>
      <c r="F48" s="42">
        <v>2</v>
      </c>
      <c r="G48" s="42">
        <v>2</v>
      </c>
      <c r="H48" s="42">
        <v>2</v>
      </c>
      <c r="I48" s="42">
        <v>2</v>
      </c>
      <c r="J48" s="42">
        <v>2</v>
      </c>
    </row>
    <row r="49" spans="1:10">
      <c r="A49" s="17" t="s">
        <v>93</v>
      </c>
      <c r="B49" s="42">
        <f t="shared" ref="B49:J49" si="8">B$47*B$46</f>
        <v>2.7664999999999997</v>
      </c>
      <c r="C49" s="42">
        <f t="shared" si="8"/>
        <v>1.7098200000000001</v>
      </c>
      <c r="D49" s="42">
        <f t="shared" si="8"/>
        <v>1.1937500000000001</v>
      </c>
      <c r="E49" s="42">
        <f t="shared" si="8"/>
        <v>4.0125000000000028</v>
      </c>
      <c r="F49" s="42">
        <f t="shared" si="8"/>
        <v>2.6026000000000025</v>
      </c>
      <c r="G49" s="42">
        <f t="shared" si="8"/>
        <v>2.038000000000002</v>
      </c>
      <c r="H49" s="42">
        <f t="shared" si="8"/>
        <v>2.9969999999999994</v>
      </c>
      <c r="I49" s="42">
        <f t="shared" si="8"/>
        <v>1.75186</v>
      </c>
      <c r="J49" s="42">
        <f t="shared" si="8"/>
        <v>0.92249999999999999</v>
      </c>
    </row>
    <row r="50" spans="1:10">
      <c r="A50" s="17" t="s">
        <v>92</v>
      </c>
      <c r="B50" s="42">
        <f t="shared" ref="B50:J50" si="9">B$45-B$49-B$48</f>
        <v>4.9446111111111106</v>
      </c>
      <c r="C50" s="42">
        <f t="shared" si="9"/>
        <v>6.0012911111111098</v>
      </c>
      <c r="D50" s="42">
        <f t="shared" si="9"/>
        <v>6.5173611111111107</v>
      </c>
      <c r="E50" s="42">
        <f t="shared" si="9"/>
        <v>3.6986111111111075</v>
      </c>
      <c r="F50" s="42">
        <f t="shared" si="9"/>
        <v>5.1085111111111079</v>
      </c>
      <c r="G50" s="42">
        <f t="shared" si="9"/>
        <v>5.6731111111111083</v>
      </c>
      <c r="H50" s="42">
        <f t="shared" si="9"/>
        <v>4.7141111111111105</v>
      </c>
      <c r="I50" s="42">
        <f t="shared" si="9"/>
        <v>5.9592511111111106</v>
      </c>
      <c r="J50" s="42">
        <f t="shared" si="9"/>
        <v>6.7886111111111109</v>
      </c>
    </row>
    <row r="51" spans="1:10">
      <c r="A51" s="17" t="s">
        <v>91</v>
      </c>
      <c r="B51" s="42">
        <f>C$13+B$50</f>
        <v>338.1946111111111</v>
      </c>
      <c r="C51" s="42">
        <f>C$13+C$50</f>
        <v>339.25129111111113</v>
      </c>
      <c r="D51" s="42">
        <f>C$13+D$50</f>
        <v>339.76736111111109</v>
      </c>
      <c r="E51" s="43">
        <f>C$13+E$50</f>
        <v>336.94861111111112</v>
      </c>
      <c r="F51" s="42">
        <f>C$13+F$50</f>
        <v>338.35851111111111</v>
      </c>
      <c r="G51" s="42">
        <f>C$13+G$50</f>
        <v>338.9231111111111</v>
      </c>
      <c r="H51" s="42">
        <f>C$13+H$50</f>
        <v>337.96411111111109</v>
      </c>
      <c r="I51" s="42">
        <f>C$13+I$50</f>
        <v>339.20925111111109</v>
      </c>
      <c r="J51" s="42">
        <f>C$13+J$50</f>
        <v>340.03861111111109</v>
      </c>
    </row>
    <row r="52" spans="1:10">
      <c r="A52" s="9" t="s">
        <v>90</v>
      </c>
      <c r="B52" s="442">
        <v>268.5</v>
      </c>
      <c r="C52" s="443"/>
      <c r="D52" s="443"/>
      <c r="E52" s="443"/>
      <c r="F52" s="443"/>
      <c r="G52" s="443"/>
      <c r="H52" s="443"/>
      <c r="I52" s="443"/>
      <c r="J52" s="444"/>
    </row>
    <row r="55" spans="1:10">
      <c r="A55" s="2" t="s">
        <v>88</v>
      </c>
      <c r="B55" s="5"/>
    </row>
    <row r="56" spans="1:10">
      <c r="A56" s="5"/>
      <c r="B56" s="36"/>
      <c r="C56" s="4"/>
      <c r="D56" s="36"/>
      <c r="E56" s="4"/>
      <c r="F56" s="36"/>
      <c r="G56" s="4"/>
      <c r="H56" s="36"/>
      <c r="I56" s="4"/>
    </row>
    <row r="57" spans="1:10">
      <c r="A57" s="35" t="s">
        <v>83</v>
      </c>
      <c r="B57" s="34">
        <v>275</v>
      </c>
      <c r="C57" s="4"/>
      <c r="D57" s="33" t="s">
        <v>82</v>
      </c>
      <c r="E57" s="4"/>
      <c r="F57" s="4"/>
      <c r="G57" s="4"/>
      <c r="H57" s="4"/>
      <c r="I57" s="4"/>
    </row>
    <row r="58" spans="1:10">
      <c r="A58" s="17" t="s">
        <v>81</v>
      </c>
      <c r="B58" s="32">
        <v>251</v>
      </c>
      <c r="C58" s="4"/>
      <c r="D58" s="31" t="s">
        <v>80</v>
      </c>
      <c r="E58" s="30"/>
      <c r="F58" s="29">
        <v>18</v>
      </c>
      <c r="G58" s="4"/>
      <c r="H58" s="4"/>
      <c r="I58" s="4"/>
    </row>
    <row r="59" spans="1:10">
      <c r="A59" s="17" t="s">
        <v>79</v>
      </c>
      <c r="B59" s="19">
        <f>AVERAGE(B32:J32)</f>
        <v>22.183666666666671</v>
      </c>
      <c r="C59" s="4"/>
      <c r="D59" s="28" t="s">
        <v>78</v>
      </c>
      <c r="E59" s="26"/>
      <c r="F59" s="25">
        <f>F58*365</f>
        <v>6570</v>
      </c>
      <c r="G59" s="4"/>
      <c r="H59" s="4"/>
      <c r="I59" s="4"/>
    </row>
    <row r="60" spans="1:10">
      <c r="A60" s="17" t="s">
        <v>77</v>
      </c>
      <c r="B60" s="19">
        <f>C19*AVERAGE(B33:J33)</f>
        <v>0.17666666666666667</v>
      </c>
      <c r="C60" s="3"/>
      <c r="D60" s="27" t="s">
        <v>76</v>
      </c>
      <c r="E60" s="26"/>
      <c r="F60" s="25">
        <v>5</v>
      </c>
      <c r="G60" s="3"/>
      <c r="H60" s="3"/>
      <c r="I60" s="3"/>
    </row>
    <row r="61" spans="1:10">
      <c r="A61" s="17" t="s">
        <v>75</v>
      </c>
      <c r="B61" s="16">
        <f>$B$60/($C$20*$C$20)/(SQRT($B$59))</f>
        <v>0.70905884255424023</v>
      </c>
      <c r="C61" s="4"/>
      <c r="D61" s="24" t="s">
        <v>74</v>
      </c>
      <c r="E61" s="23"/>
      <c r="F61" s="22">
        <f>F59*(1-F60/100)</f>
        <v>6241.5</v>
      </c>
      <c r="G61" s="4"/>
      <c r="H61" s="4"/>
      <c r="I61" s="4"/>
    </row>
    <row r="62" spans="1:10">
      <c r="A62" s="20" t="s">
        <v>73</v>
      </c>
      <c r="B62" s="19">
        <f>$C$21*$C$20/(SQRT($B$59))</f>
        <v>73.249123053034879</v>
      </c>
      <c r="C62" s="3"/>
      <c r="D62" s="3"/>
      <c r="E62" s="3"/>
      <c r="F62" s="3"/>
      <c r="G62" s="3"/>
      <c r="H62" s="3"/>
      <c r="I62" s="3"/>
    </row>
    <row r="63" spans="1:10">
      <c r="A63" s="17" t="s">
        <v>72</v>
      </c>
      <c r="B63" s="16">
        <v>0.88</v>
      </c>
      <c r="C63" s="3"/>
      <c r="H63" s="3"/>
      <c r="I63" s="3"/>
    </row>
    <row r="64" spans="1:10">
      <c r="A64" s="17" t="s">
        <v>71</v>
      </c>
      <c r="B64" s="16">
        <f>1-(1-B$63)*(0.2+0.8*(EXP(1/5*LN($G$20/$C$20))))</f>
        <v>0.87344527804590999</v>
      </c>
      <c r="C64" s="4"/>
      <c r="D64" s="4"/>
      <c r="E64" s="4"/>
      <c r="F64" s="4"/>
      <c r="G64" s="4"/>
      <c r="H64" s="4"/>
      <c r="I64" s="4"/>
    </row>
    <row r="65" spans="1:9">
      <c r="A65" s="17" t="s">
        <v>70</v>
      </c>
      <c r="B65" s="18">
        <f>B$59*B$60*9.81*B$64</f>
        <v>33.580924975147113</v>
      </c>
      <c r="C65" s="4"/>
      <c r="D65" s="4"/>
      <c r="E65" s="4"/>
      <c r="F65" s="4"/>
      <c r="G65" s="4"/>
      <c r="H65" s="4"/>
      <c r="I65" s="4"/>
    </row>
    <row r="66" spans="1:9">
      <c r="A66" s="17" t="s">
        <v>69</v>
      </c>
      <c r="B66" s="16">
        <v>0.94</v>
      </c>
      <c r="C66" s="4"/>
      <c r="D66" s="15" t="s">
        <v>68</v>
      </c>
      <c r="E66" s="14"/>
      <c r="F66" s="13">
        <f>ROUND(F61*B67/1000,-1)</f>
        <v>200</v>
      </c>
      <c r="G66" s="12" t="s">
        <v>66</v>
      </c>
      <c r="H66" s="4"/>
      <c r="I66" s="4"/>
    </row>
    <row r="67" spans="1:9">
      <c r="A67" s="9" t="s">
        <v>67</v>
      </c>
      <c r="B67" s="8">
        <f>B$65*B$66</f>
        <v>31.566069476638283</v>
      </c>
    </row>
    <row r="75" spans="1:9">
      <c r="A75" s="5"/>
      <c r="F75" s="5"/>
      <c r="G75" s="5"/>
      <c r="H75" s="5"/>
    </row>
    <row r="76" spans="1:9">
      <c r="A76" s="5"/>
      <c r="B76" s="5"/>
      <c r="C76" s="5"/>
      <c r="D76" s="5"/>
      <c r="E76" s="5"/>
      <c r="F76" s="5"/>
      <c r="G76" s="5"/>
      <c r="H76" s="5"/>
    </row>
    <row r="77" spans="1:9">
      <c r="A77" s="3"/>
      <c r="B77" s="4"/>
      <c r="C77" s="4"/>
      <c r="D77" s="4"/>
      <c r="E77" s="4"/>
      <c r="F77" s="4"/>
      <c r="G77" s="4"/>
      <c r="H77" s="4"/>
    </row>
    <row r="78" spans="1:9">
      <c r="A78" s="3"/>
      <c r="B78" s="4"/>
      <c r="C78" s="4"/>
      <c r="D78" s="4"/>
      <c r="E78" s="4"/>
      <c r="F78" s="4"/>
      <c r="G78" s="4"/>
      <c r="H78" s="4"/>
    </row>
    <row r="79" spans="1:9">
      <c r="A79" s="3"/>
      <c r="B79" s="4"/>
      <c r="C79" s="4"/>
      <c r="D79" s="4"/>
      <c r="E79" s="4"/>
      <c r="F79" s="4"/>
      <c r="G79" s="4"/>
      <c r="H79" s="4"/>
    </row>
    <row r="80" spans="1:9">
      <c r="A80" s="3"/>
      <c r="B80" s="4"/>
      <c r="C80" s="4"/>
      <c r="D80" s="4"/>
      <c r="E80" s="4"/>
      <c r="F80" s="4"/>
      <c r="G80" s="4"/>
      <c r="H80" s="4"/>
    </row>
    <row r="81" spans="1:8">
      <c r="A81" s="3"/>
      <c r="B81" s="4"/>
      <c r="C81" s="4"/>
      <c r="D81" s="4"/>
      <c r="E81" s="4"/>
      <c r="F81" s="4"/>
      <c r="G81" s="4"/>
      <c r="H81" s="4"/>
    </row>
    <row r="82" spans="1:8">
      <c r="A82" s="3"/>
      <c r="B82" s="4"/>
      <c r="C82" s="4"/>
      <c r="D82" s="4"/>
      <c r="E82" s="4"/>
      <c r="F82" s="4"/>
      <c r="G82" s="4"/>
      <c r="H82" s="4"/>
    </row>
    <row r="83" spans="1:8">
      <c r="A83" s="3"/>
      <c r="B83" s="4"/>
      <c r="C83" s="4"/>
      <c r="D83" s="4"/>
      <c r="E83" s="4"/>
      <c r="F83" s="4"/>
      <c r="G83" s="4"/>
      <c r="H83" s="4"/>
    </row>
    <row r="84" spans="1:8">
      <c r="A84" s="3"/>
      <c r="B84" s="4"/>
      <c r="C84" s="4"/>
      <c r="D84" s="4"/>
      <c r="E84" s="4"/>
      <c r="F84" s="4"/>
      <c r="G84" s="4"/>
      <c r="H84" s="4"/>
    </row>
    <row r="85" spans="1:8">
      <c r="A85" s="3"/>
      <c r="B85" s="4"/>
      <c r="C85" s="4"/>
      <c r="D85" s="4"/>
      <c r="E85" s="4"/>
      <c r="F85" s="4"/>
      <c r="G85" s="4"/>
      <c r="H85" s="4"/>
    </row>
    <row r="86" spans="1:8">
      <c r="A86" s="3"/>
      <c r="B86" s="4"/>
      <c r="C86" s="4"/>
      <c r="D86" s="4"/>
      <c r="E86" s="4"/>
      <c r="F86" s="4"/>
      <c r="G86" s="4"/>
      <c r="H86" s="4"/>
    </row>
    <row r="87" spans="1:8">
      <c r="A87" s="3"/>
      <c r="B87" s="4"/>
      <c r="C87" s="4"/>
      <c r="D87" s="4"/>
      <c r="E87" s="4"/>
      <c r="F87" s="4"/>
      <c r="G87" s="4"/>
      <c r="H87" s="4"/>
    </row>
    <row r="88" spans="1:8">
      <c r="A88" s="3"/>
      <c r="B88" s="4"/>
      <c r="C88" s="4"/>
      <c r="D88" s="4"/>
      <c r="E88" s="4"/>
      <c r="F88" s="4"/>
      <c r="G88" s="4"/>
      <c r="H88" s="4"/>
    </row>
    <row r="89" spans="1:8">
      <c r="A89" s="3"/>
      <c r="B89" s="4"/>
      <c r="C89" s="4"/>
      <c r="D89" s="4"/>
      <c r="E89" s="4"/>
      <c r="F89" s="4"/>
      <c r="G89" s="4"/>
      <c r="H89" s="4"/>
    </row>
    <row r="90" spans="1:8">
      <c r="A90" s="3"/>
      <c r="B90" s="4"/>
      <c r="C90" s="4"/>
      <c r="D90" s="4"/>
      <c r="E90" s="4"/>
      <c r="F90" s="4"/>
      <c r="G90" s="4"/>
      <c r="H90" s="4"/>
    </row>
    <row r="91" spans="1:8">
      <c r="A91" s="3"/>
      <c r="B91" s="4"/>
      <c r="C91" s="4"/>
      <c r="D91" s="4"/>
      <c r="E91" s="4"/>
      <c r="F91" s="4"/>
      <c r="G91" s="4"/>
      <c r="H91" s="4"/>
    </row>
    <row r="92" spans="1:8">
      <c r="A92" s="3"/>
      <c r="B92" s="4"/>
      <c r="C92" s="4"/>
      <c r="D92" s="4"/>
      <c r="E92" s="4"/>
      <c r="F92" s="4"/>
      <c r="G92" s="4"/>
      <c r="H92" s="4"/>
    </row>
    <row r="93" spans="1:8">
      <c r="A93" s="3"/>
      <c r="B93" s="4"/>
      <c r="C93" s="4"/>
      <c r="D93" s="4"/>
      <c r="E93" s="4"/>
      <c r="F93" s="4"/>
      <c r="G93" s="4"/>
      <c r="H93" s="4"/>
    </row>
    <row r="94" spans="1:8">
      <c r="A94" s="3"/>
      <c r="B94" s="4"/>
      <c r="C94" s="4"/>
      <c r="D94" s="4"/>
      <c r="E94" s="4"/>
      <c r="F94" s="4"/>
      <c r="G94" s="4"/>
      <c r="H94" s="4"/>
    </row>
    <row r="95" spans="1:8">
      <c r="A95" s="3"/>
      <c r="B95" s="4"/>
      <c r="C95" s="4"/>
      <c r="D95" s="4"/>
      <c r="E95" s="4"/>
      <c r="F95" s="4"/>
      <c r="G95" s="4"/>
      <c r="H95" s="4"/>
    </row>
    <row r="97" spans="1:7">
      <c r="C97" s="3"/>
    </row>
    <row r="98" spans="1:7">
      <c r="A98" s="5"/>
      <c r="B98" s="5"/>
      <c r="C98" s="5"/>
      <c r="D98" s="5"/>
      <c r="E98" s="5"/>
      <c r="F98" s="5"/>
      <c r="G98" s="5"/>
    </row>
    <row r="99" spans="1:7">
      <c r="A99" s="5"/>
      <c r="B99" s="5"/>
      <c r="C99" s="5"/>
      <c r="D99" s="5"/>
      <c r="E99" s="5"/>
      <c r="F99" s="5"/>
      <c r="G99" s="5"/>
    </row>
    <row r="100" spans="1:7">
      <c r="A100" s="3"/>
      <c r="B100" s="4"/>
      <c r="C100" s="3"/>
      <c r="D100" s="4"/>
      <c r="E100" s="4"/>
      <c r="F100" s="4"/>
      <c r="G100" s="3"/>
    </row>
    <row r="101" spans="1:7">
      <c r="A101" s="3"/>
      <c r="B101" s="4"/>
      <c r="C101" s="3"/>
      <c r="D101" s="4"/>
      <c r="E101" s="4"/>
      <c r="F101" s="4"/>
      <c r="G101" s="3"/>
    </row>
    <row r="102" spans="1:7">
      <c r="A102" s="3"/>
      <c r="B102" s="4"/>
      <c r="C102" s="3"/>
      <c r="D102" s="4"/>
      <c r="E102" s="4"/>
      <c r="F102" s="4"/>
      <c r="G102" s="3"/>
    </row>
    <row r="103" spans="1:7">
      <c r="A103" s="3"/>
      <c r="B103" s="4"/>
      <c r="C103" s="3"/>
      <c r="D103" s="4"/>
      <c r="E103" s="4"/>
      <c r="F103" s="4"/>
      <c r="G103" s="3"/>
    </row>
    <row r="104" spans="1:7">
      <c r="A104" s="3"/>
      <c r="B104" s="4"/>
      <c r="C104" s="3"/>
      <c r="D104" s="4"/>
      <c r="E104" s="4"/>
      <c r="F104" s="4"/>
      <c r="G104" s="3"/>
    </row>
    <row r="105" spans="1:7">
      <c r="A105" s="3"/>
      <c r="B105" s="4"/>
      <c r="C105" s="3"/>
      <c r="D105" s="4"/>
      <c r="E105" s="4"/>
      <c r="F105" s="4"/>
      <c r="G105" s="3"/>
    </row>
    <row r="106" spans="1:7">
      <c r="A106" s="3"/>
      <c r="B106" s="4"/>
      <c r="C106" s="3"/>
      <c r="D106" s="4"/>
      <c r="E106" s="4"/>
      <c r="F106" s="4"/>
      <c r="G106" s="3"/>
    </row>
    <row r="107" spans="1:7">
      <c r="A107" s="3"/>
      <c r="B107" s="4"/>
      <c r="C107" s="3"/>
      <c r="D107" s="4"/>
      <c r="E107" s="4"/>
      <c r="F107" s="4"/>
      <c r="G107" s="3"/>
    </row>
    <row r="108" spans="1:7">
      <c r="A108" s="3"/>
      <c r="B108" s="4"/>
      <c r="C108" s="3"/>
      <c r="D108" s="4"/>
      <c r="E108" s="4"/>
      <c r="F108" s="4"/>
      <c r="G108" s="3"/>
    </row>
    <row r="109" spans="1:7">
      <c r="A109" s="3"/>
      <c r="B109" s="4"/>
      <c r="C109" s="3"/>
      <c r="D109" s="4"/>
      <c r="E109" s="4"/>
      <c r="F109" s="4"/>
      <c r="G109" s="3"/>
    </row>
    <row r="110" spans="1:7">
      <c r="A110" s="3"/>
      <c r="B110" s="4"/>
      <c r="C110" s="3"/>
      <c r="D110" s="4"/>
      <c r="E110" s="4"/>
      <c r="F110" s="4"/>
      <c r="G110" s="3"/>
    </row>
    <row r="111" spans="1:7">
      <c r="A111" s="3"/>
      <c r="B111" s="4"/>
      <c r="C111" s="3"/>
      <c r="D111" s="4"/>
      <c r="E111" s="4"/>
      <c r="F111" s="4"/>
      <c r="G111" s="3"/>
    </row>
    <row r="112" spans="1:7">
      <c r="A112" s="3"/>
      <c r="B112" s="4"/>
      <c r="C112" s="3"/>
      <c r="D112" s="4"/>
      <c r="E112" s="4"/>
      <c r="F112" s="4"/>
      <c r="G112" s="3"/>
    </row>
    <row r="113" spans="1:7">
      <c r="A113" s="3"/>
      <c r="B113" s="4"/>
      <c r="C113" s="3"/>
      <c r="D113" s="4"/>
      <c r="E113" s="4"/>
      <c r="F113" s="4"/>
      <c r="G113" s="3"/>
    </row>
    <row r="114" spans="1:7">
      <c r="A114" s="3"/>
      <c r="B114" s="4"/>
      <c r="C114" s="3"/>
      <c r="D114" s="4"/>
      <c r="E114" s="4"/>
      <c r="F114" s="4"/>
      <c r="G114" s="3"/>
    </row>
    <row r="115" spans="1:7">
      <c r="A115" s="3"/>
      <c r="B115" s="4"/>
      <c r="C115" s="3"/>
      <c r="D115" s="4"/>
      <c r="E115" s="4"/>
      <c r="F115" s="4"/>
      <c r="G115" s="3"/>
    </row>
    <row r="116" spans="1:7">
      <c r="A116" s="3"/>
      <c r="B116" s="4"/>
      <c r="C116" s="3"/>
      <c r="D116" s="4"/>
      <c r="E116" s="4"/>
      <c r="F116" s="4"/>
      <c r="G116" s="3"/>
    </row>
    <row r="117" spans="1:7">
      <c r="A117" s="3"/>
      <c r="B117" s="4"/>
      <c r="C117" s="3"/>
      <c r="D117" s="4"/>
      <c r="E117" s="4"/>
      <c r="F117" s="4"/>
      <c r="G117" s="3"/>
    </row>
    <row r="118" spans="1:7">
      <c r="A118" s="3"/>
      <c r="B118" s="4"/>
      <c r="C118" s="3"/>
      <c r="D118" s="4"/>
      <c r="E118" s="4"/>
      <c r="G118" s="4"/>
    </row>
    <row r="119" spans="1:7">
      <c r="C119" s="3"/>
    </row>
  </sheetData>
  <mergeCells count="2">
    <mergeCell ref="F4:G4"/>
    <mergeCell ref="B52:J52"/>
  </mergeCells>
  <pageMargins left="0.78740157499999996" right="0.78740157499999996" top="0.984251969" bottom="0.984251969" header="0.4921259845" footer="0.4921259845"/>
  <pageSetup paperSize="9" orientation="portrait" horizont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9"/>
  <sheetViews>
    <sheetView zoomScale="75" zoomScaleNormal="75" workbookViewId="0">
      <selection activeCell="J25" sqref="J25"/>
    </sheetView>
  </sheetViews>
  <sheetFormatPr defaultColWidth="8.42578125" defaultRowHeight="12.75"/>
  <cols>
    <col min="1" max="1" width="17.85546875" style="2" customWidth="1"/>
    <col min="2" max="16384" width="8.42578125" style="2"/>
  </cols>
  <sheetData>
    <row r="1" spans="1:8" ht="14.25">
      <c r="B1" s="75" t="s">
        <v>139</v>
      </c>
      <c r="C1" s="74"/>
      <c r="D1" s="74"/>
      <c r="E1" s="40"/>
      <c r="F1" s="37"/>
    </row>
    <row r="4" spans="1:8">
      <c r="A4" s="70" t="s">
        <v>138</v>
      </c>
      <c r="B4" s="73" t="s">
        <v>461</v>
      </c>
      <c r="C4" s="72"/>
      <c r="D4" s="71" t="s">
        <v>148</v>
      </c>
      <c r="E4" s="70" t="s">
        <v>136</v>
      </c>
      <c r="F4" s="440">
        <v>42115</v>
      </c>
      <c r="G4" s="441"/>
      <c r="H4" s="64"/>
    </row>
    <row r="5" spans="1:8">
      <c r="A5" s="68" t="s">
        <v>135</v>
      </c>
      <c r="B5" s="67" t="s">
        <v>478</v>
      </c>
      <c r="C5" s="66"/>
      <c r="D5" s="69"/>
      <c r="E5" s="68" t="s">
        <v>134</v>
      </c>
      <c r="F5" s="67" t="s">
        <v>133</v>
      </c>
      <c r="G5" s="66"/>
      <c r="H5" s="37"/>
    </row>
    <row r="7" spans="1:8">
      <c r="A7" s="65" t="s">
        <v>132</v>
      </c>
    </row>
    <row r="8" spans="1:8">
      <c r="A8" s="65"/>
    </row>
    <row r="9" spans="1:8">
      <c r="A9" s="35" t="s">
        <v>83</v>
      </c>
      <c r="B9" s="58" t="s">
        <v>128</v>
      </c>
      <c r="C9" s="44">
        <v>360.1</v>
      </c>
      <c r="D9" s="30"/>
      <c r="E9" s="58" t="s">
        <v>131</v>
      </c>
      <c r="F9" s="35" t="s">
        <v>128</v>
      </c>
      <c r="G9" s="44">
        <f>$C$9-$C$13</f>
        <v>26.850000000000023</v>
      </c>
      <c r="H9" s="64"/>
    </row>
    <row r="10" spans="1:8">
      <c r="A10" s="17"/>
      <c r="B10" s="63" t="s">
        <v>130</v>
      </c>
      <c r="C10" s="42">
        <v>358.5</v>
      </c>
      <c r="D10" s="26"/>
      <c r="E10" s="63"/>
      <c r="F10" s="17" t="s">
        <v>129</v>
      </c>
      <c r="G10" s="42">
        <f>C10-C13</f>
        <v>25.25</v>
      </c>
      <c r="H10" s="10"/>
    </row>
    <row r="11" spans="1:8">
      <c r="A11" s="11"/>
      <c r="B11" s="63" t="s">
        <v>127</v>
      </c>
      <c r="C11" s="42">
        <v>350</v>
      </c>
      <c r="D11" s="26"/>
      <c r="E11" s="26"/>
      <c r="F11" s="17" t="s">
        <v>127</v>
      </c>
      <c r="G11" s="42">
        <f>$C$11-$C$12</f>
        <v>16</v>
      </c>
      <c r="H11" s="10"/>
    </row>
    <row r="12" spans="1:8">
      <c r="A12" s="17" t="s">
        <v>81</v>
      </c>
      <c r="B12" s="62" t="s">
        <v>128</v>
      </c>
      <c r="C12" s="44">
        <v>334</v>
      </c>
      <c r="D12" s="26"/>
      <c r="E12" s="26"/>
      <c r="F12" s="11"/>
      <c r="G12" s="11"/>
      <c r="H12" s="10"/>
    </row>
    <row r="13" spans="1:8">
      <c r="A13" s="7"/>
      <c r="B13" s="61" t="s">
        <v>127</v>
      </c>
      <c r="C13" s="60">
        <v>333.25</v>
      </c>
      <c r="D13" s="23"/>
      <c r="E13" s="23"/>
      <c r="F13" s="7"/>
      <c r="G13" s="7"/>
      <c r="H13" s="6"/>
    </row>
    <row r="15" spans="1:8">
      <c r="A15" s="47" t="s">
        <v>126</v>
      </c>
      <c r="B15" s="55" t="s">
        <v>125</v>
      </c>
      <c r="C15" s="33">
        <v>10</v>
      </c>
      <c r="D15" s="55" t="s">
        <v>480</v>
      </c>
      <c r="E15" s="54"/>
      <c r="F15" s="40"/>
      <c r="G15" s="40"/>
      <c r="H15" s="37"/>
    </row>
    <row r="16" spans="1:8">
      <c r="A16" s="5"/>
      <c r="B16" s="5"/>
      <c r="C16" s="4"/>
      <c r="D16" s="5"/>
      <c r="E16" s="4"/>
    </row>
    <row r="17" spans="1:31">
      <c r="A17" s="53" t="s">
        <v>124</v>
      </c>
      <c r="F17" s="5"/>
      <c r="G17" s="4"/>
    </row>
    <row r="18" spans="1:31">
      <c r="A18" s="53"/>
      <c r="F18" s="5"/>
      <c r="G18" s="4"/>
    </row>
    <row r="19" spans="1:31">
      <c r="A19" s="35" t="s">
        <v>123</v>
      </c>
      <c r="B19" s="35" t="s">
        <v>122</v>
      </c>
      <c r="C19" s="59">
        <v>1</v>
      </c>
      <c r="D19" s="57"/>
      <c r="E19" s="35" t="s">
        <v>121</v>
      </c>
      <c r="F19" s="35" t="s">
        <v>120</v>
      </c>
      <c r="G19" s="58" t="s">
        <v>185</v>
      </c>
      <c r="H19" s="57"/>
    </row>
    <row r="20" spans="1:31">
      <c r="A20" s="17" t="s">
        <v>184</v>
      </c>
      <c r="B20" s="47" t="s">
        <v>118</v>
      </c>
      <c r="C20" s="14">
        <v>0.23</v>
      </c>
      <c r="D20" s="47" t="s">
        <v>116</v>
      </c>
      <c r="E20" s="38"/>
      <c r="F20" s="47" t="s">
        <v>117</v>
      </c>
      <c r="G20" s="14">
        <v>0.45</v>
      </c>
      <c r="H20" s="47" t="s">
        <v>116</v>
      </c>
    </row>
    <row r="21" spans="1:31">
      <c r="A21" s="17"/>
      <c r="B21" s="17" t="s">
        <v>114</v>
      </c>
      <c r="C21" s="56">
        <v>1500</v>
      </c>
      <c r="D21" s="17" t="s">
        <v>112</v>
      </c>
      <c r="E21" s="11"/>
      <c r="F21" s="17" t="s">
        <v>113</v>
      </c>
      <c r="G21" s="56">
        <v>1500</v>
      </c>
      <c r="H21" s="17" t="s">
        <v>112</v>
      </c>
    </row>
    <row r="22" spans="1:31">
      <c r="A22" s="7"/>
      <c r="B22" s="47"/>
      <c r="C22" s="55"/>
      <c r="D22" s="38"/>
      <c r="E22" s="38"/>
      <c r="F22" s="47" t="s">
        <v>111</v>
      </c>
      <c r="G22" s="54">
        <v>5.0030000000000001</v>
      </c>
      <c r="H22" s="38"/>
    </row>
    <row r="23" spans="1:31">
      <c r="B23" s="5"/>
      <c r="C23" s="5"/>
      <c r="F23" s="5"/>
      <c r="G23" s="4"/>
    </row>
    <row r="24" spans="1:31">
      <c r="A24" s="53" t="s">
        <v>110</v>
      </c>
      <c r="B24" s="5"/>
      <c r="C24" s="5"/>
      <c r="F24" s="5"/>
      <c r="G24" s="4"/>
      <c r="L24" s="39" t="s">
        <v>109</v>
      </c>
      <c r="M24" s="40"/>
      <c r="N24" s="37" t="s">
        <v>184</v>
      </c>
    </row>
    <row r="25" spans="1:31">
      <c r="A25" s="5"/>
    </row>
    <row r="26" spans="1:31">
      <c r="A26" s="5" t="s">
        <v>107</v>
      </c>
      <c r="L26" s="51">
        <v>0.9</v>
      </c>
      <c r="M26" s="50"/>
      <c r="N26" s="52">
        <v>0.89</v>
      </c>
      <c r="O26" s="52"/>
      <c r="P26" s="51">
        <v>0.88</v>
      </c>
      <c r="Q26" s="50"/>
      <c r="R26" s="52">
        <v>0.86</v>
      </c>
      <c r="S26" s="52"/>
      <c r="T26" s="51">
        <v>0.84</v>
      </c>
      <c r="U26" s="50"/>
      <c r="V26" s="52">
        <v>0.8</v>
      </c>
      <c r="W26" s="52"/>
      <c r="X26" s="51">
        <v>0.75</v>
      </c>
      <c r="Y26" s="50"/>
      <c r="Z26" s="52">
        <v>0.7</v>
      </c>
      <c r="AA26" s="50"/>
      <c r="AB26" s="51">
        <v>0.6</v>
      </c>
      <c r="AC26" s="50"/>
      <c r="AD26" s="51">
        <v>0.5</v>
      </c>
      <c r="AE26" s="50"/>
    </row>
    <row r="27" spans="1:31">
      <c r="A27" s="5"/>
      <c r="L27" s="49"/>
      <c r="M27" s="10"/>
      <c r="N27" s="26"/>
      <c r="O27" s="26"/>
      <c r="P27" s="49"/>
      <c r="Q27" s="10"/>
      <c r="R27" s="26"/>
      <c r="S27" s="26"/>
      <c r="T27" s="49"/>
      <c r="U27" s="10"/>
      <c r="V27" s="26"/>
      <c r="W27" s="26"/>
      <c r="X27" s="49"/>
      <c r="Y27" s="10"/>
      <c r="Z27" s="26"/>
      <c r="AA27" s="10"/>
      <c r="AB27" s="49"/>
      <c r="AC27" s="10"/>
      <c r="AD27" s="49"/>
      <c r="AE27" s="10"/>
    </row>
    <row r="28" spans="1:31">
      <c r="A28" s="35" t="s">
        <v>106</v>
      </c>
      <c r="B28" s="34">
        <v>358.5</v>
      </c>
      <c r="C28" s="34">
        <v>358.5</v>
      </c>
      <c r="D28" s="34">
        <v>358.5</v>
      </c>
      <c r="E28" s="34">
        <v>360.1</v>
      </c>
      <c r="F28" s="34">
        <v>360.1</v>
      </c>
      <c r="G28" s="34">
        <v>360.1</v>
      </c>
      <c r="H28" s="34">
        <v>350</v>
      </c>
      <c r="I28" s="34">
        <v>350</v>
      </c>
      <c r="J28" s="34">
        <v>350</v>
      </c>
      <c r="L28" s="48" t="s">
        <v>73</v>
      </c>
      <c r="M28" s="47" t="s">
        <v>75</v>
      </c>
      <c r="N28" s="48" t="s">
        <v>73</v>
      </c>
      <c r="O28" s="47" t="s">
        <v>75</v>
      </c>
      <c r="P28" s="48" t="s">
        <v>73</v>
      </c>
      <c r="Q28" s="47" t="s">
        <v>75</v>
      </c>
      <c r="R28" s="48" t="s">
        <v>73</v>
      </c>
      <c r="S28" s="47" t="s">
        <v>75</v>
      </c>
      <c r="T28" s="48" t="s">
        <v>73</v>
      </c>
      <c r="U28" s="47" t="s">
        <v>75</v>
      </c>
      <c r="V28" s="48" t="s">
        <v>73</v>
      </c>
      <c r="W28" s="47" t="s">
        <v>75</v>
      </c>
      <c r="X28" s="48" t="s">
        <v>73</v>
      </c>
      <c r="Y28" s="47" t="s">
        <v>75</v>
      </c>
      <c r="Z28" s="48" t="s">
        <v>73</v>
      </c>
      <c r="AA28" s="47" t="s">
        <v>75</v>
      </c>
      <c r="AB28" s="48" t="s">
        <v>73</v>
      </c>
      <c r="AC28" s="47" t="s">
        <v>75</v>
      </c>
      <c r="AD28" s="48" t="s">
        <v>73</v>
      </c>
      <c r="AE28" s="47" t="s">
        <v>75</v>
      </c>
    </row>
    <row r="29" spans="1:31">
      <c r="A29" s="17" t="s">
        <v>105</v>
      </c>
      <c r="B29" s="32">
        <v>333.25</v>
      </c>
      <c r="C29" s="32">
        <v>333.75</v>
      </c>
      <c r="D29" s="32">
        <v>334</v>
      </c>
      <c r="E29" s="32">
        <v>333.25</v>
      </c>
      <c r="F29" s="32">
        <v>333.75</v>
      </c>
      <c r="G29" s="32">
        <v>334</v>
      </c>
      <c r="H29" s="32">
        <v>333.25</v>
      </c>
      <c r="I29" s="32">
        <v>333.75</v>
      </c>
      <c r="J29" s="32">
        <v>334</v>
      </c>
      <c r="L29" s="142"/>
      <c r="M29" s="79"/>
      <c r="N29" s="181">
        <v>64</v>
      </c>
      <c r="O29" s="81">
        <v>0.82</v>
      </c>
      <c r="P29" s="142">
        <v>61.5</v>
      </c>
      <c r="Q29" s="79">
        <v>0.81</v>
      </c>
      <c r="R29" s="181">
        <v>60</v>
      </c>
      <c r="S29" s="81">
        <v>1</v>
      </c>
      <c r="T29" s="142">
        <v>55</v>
      </c>
      <c r="U29" s="79">
        <v>0.95</v>
      </c>
      <c r="V29" s="181">
        <v>50</v>
      </c>
      <c r="W29" s="81">
        <v>0.8</v>
      </c>
      <c r="X29" s="142">
        <v>60</v>
      </c>
      <c r="Y29" s="79">
        <v>0.41499999999999998</v>
      </c>
      <c r="Z29" s="181">
        <v>60</v>
      </c>
      <c r="AA29" s="79">
        <v>0.34499999999999997</v>
      </c>
      <c r="AB29" s="142">
        <v>60</v>
      </c>
      <c r="AC29" s="79">
        <v>0.25</v>
      </c>
      <c r="AD29" s="142">
        <v>61</v>
      </c>
      <c r="AE29" s="79">
        <v>0.17499999999999999</v>
      </c>
    </row>
    <row r="30" spans="1:31">
      <c r="A30" s="17" t="s">
        <v>104</v>
      </c>
      <c r="B30" s="32">
        <f t="shared" ref="B30:J30" si="0">B28-B29</f>
        <v>25.25</v>
      </c>
      <c r="C30" s="32">
        <f t="shared" si="0"/>
        <v>24.75</v>
      </c>
      <c r="D30" s="32">
        <f t="shared" si="0"/>
        <v>24.5</v>
      </c>
      <c r="E30" s="32">
        <f t="shared" si="0"/>
        <v>26.850000000000023</v>
      </c>
      <c r="F30" s="32">
        <f t="shared" si="0"/>
        <v>26.350000000000023</v>
      </c>
      <c r="G30" s="32">
        <f t="shared" si="0"/>
        <v>26.100000000000023</v>
      </c>
      <c r="H30" s="32">
        <f t="shared" si="0"/>
        <v>16.75</v>
      </c>
      <c r="I30" s="32">
        <f t="shared" si="0"/>
        <v>16.25</v>
      </c>
      <c r="J30" s="32">
        <f t="shared" si="0"/>
        <v>16</v>
      </c>
      <c r="L30" s="142"/>
      <c r="M30" s="79"/>
      <c r="N30" s="181">
        <v>65</v>
      </c>
      <c r="O30" s="81">
        <v>0.745</v>
      </c>
      <c r="P30" s="142">
        <v>62</v>
      </c>
      <c r="Q30" s="79">
        <v>0.75</v>
      </c>
      <c r="R30" s="181">
        <v>58</v>
      </c>
      <c r="S30" s="81">
        <v>0.92500000000000004</v>
      </c>
      <c r="T30" s="142">
        <v>54.5</v>
      </c>
      <c r="U30" s="79">
        <v>0.89</v>
      </c>
      <c r="V30" s="181">
        <v>52.5</v>
      </c>
      <c r="W30" s="81">
        <v>0.65</v>
      </c>
      <c r="X30" s="142">
        <v>62.5</v>
      </c>
      <c r="Y30" s="79">
        <v>0.42</v>
      </c>
      <c r="Z30" s="181">
        <v>65</v>
      </c>
      <c r="AA30" s="79">
        <v>0.34499999999999997</v>
      </c>
      <c r="AB30" s="142">
        <v>65</v>
      </c>
      <c r="AC30" s="79">
        <v>0.26</v>
      </c>
      <c r="AD30" s="142">
        <v>65</v>
      </c>
      <c r="AE30" s="79">
        <v>0.2</v>
      </c>
    </row>
    <row r="31" spans="1:31">
      <c r="A31" s="17" t="s">
        <v>103</v>
      </c>
      <c r="B31" s="32">
        <f t="shared" ref="B31:J31" si="1">$C$15*(B33)^2</f>
        <v>0.10000000000000002</v>
      </c>
      <c r="C31" s="32">
        <f t="shared" si="1"/>
        <v>0.32399999999999995</v>
      </c>
      <c r="D31" s="32">
        <f t="shared" si="1"/>
        <v>0.625</v>
      </c>
      <c r="E31" s="32">
        <f t="shared" si="1"/>
        <v>0.10000000000000002</v>
      </c>
      <c r="F31" s="32">
        <f t="shared" si="1"/>
        <v>0.32399999999999995</v>
      </c>
      <c r="G31" s="32">
        <f t="shared" si="1"/>
        <v>0.625</v>
      </c>
      <c r="H31" s="32">
        <f t="shared" si="1"/>
        <v>0.10000000000000002</v>
      </c>
      <c r="I31" s="32">
        <f t="shared" si="1"/>
        <v>0.32399999999999995</v>
      </c>
      <c r="J31" s="32">
        <f t="shared" si="1"/>
        <v>0.625</v>
      </c>
      <c r="L31" s="142">
        <v>67</v>
      </c>
      <c r="M31" s="79">
        <v>0.82499999999999996</v>
      </c>
      <c r="N31" s="181">
        <v>67.5</v>
      </c>
      <c r="O31" s="81">
        <v>0.71499999999999997</v>
      </c>
      <c r="P31" s="142">
        <v>62.5</v>
      </c>
      <c r="Q31" s="79">
        <v>0.72</v>
      </c>
      <c r="R31" s="181">
        <v>57.5</v>
      </c>
      <c r="S31" s="81">
        <v>0.85</v>
      </c>
      <c r="T31" s="142">
        <v>55</v>
      </c>
      <c r="U31" s="79">
        <v>0.8</v>
      </c>
      <c r="V31" s="181">
        <v>55</v>
      </c>
      <c r="W31" s="81">
        <v>0.57999999999999996</v>
      </c>
      <c r="X31" s="142">
        <v>65</v>
      </c>
      <c r="Y31" s="79">
        <v>0.41499999999999998</v>
      </c>
      <c r="Z31" s="181">
        <v>67.5</v>
      </c>
      <c r="AA31" s="79">
        <v>0.34</v>
      </c>
      <c r="AB31" s="142">
        <v>70</v>
      </c>
      <c r="AC31" s="79">
        <v>0.26500000000000001</v>
      </c>
      <c r="AD31" s="142">
        <v>70</v>
      </c>
      <c r="AE31" s="79">
        <v>0.215</v>
      </c>
    </row>
    <row r="32" spans="1:31">
      <c r="A32" s="17" t="s">
        <v>102</v>
      </c>
      <c r="B32" s="19">
        <f t="shared" ref="B32:J32" si="2">B30-B31</f>
        <v>25.15</v>
      </c>
      <c r="C32" s="19">
        <f t="shared" si="2"/>
        <v>24.425999999999998</v>
      </c>
      <c r="D32" s="19">
        <f t="shared" si="2"/>
        <v>23.875</v>
      </c>
      <c r="E32" s="19">
        <f t="shared" si="2"/>
        <v>26.750000000000021</v>
      </c>
      <c r="F32" s="19">
        <f t="shared" si="2"/>
        <v>26.026000000000021</v>
      </c>
      <c r="G32" s="19">
        <f t="shared" si="2"/>
        <v>25.475000000000023</v>
      </c>
      <c r="H32" s="19">
        <f t="shared" si="2"/>
        <v>16.649999999999999</v>
      </c>
      <c r="I32" s="19">
        <f t="shared" si="2"/>
        <v>15.926</v>
      </c>
      <c r="J32" s="19">
        <f t="shared" si="2"/>
        <v>15.375</v>
      </c>
      <c r="L32" s="142">
        <v>68</v>
      </c>
      <c r="M32" s="79">
        <v>0.77</v>
      </c>
      <c r="N32" s="181">
        <v>70</v>
      </c>
      <c r="O32" s="81">
        <v>0.71</v>
      </c>
      <c r="P32" s="142">
        <v>65</v>
      </c>
      <c r="Q32" s="79">
        <v>0.68</v>
      </c>
      <c r="R32" s="181">
        <v>58</v>
      </c>
      <c r="S32" s="81">
        <v>0.77</v>
      </c>
      <c r="T32" s="142">
        <v>57.5</v>
      </c>
      <c r="U32" s="79">
        <v>0.65500000000000003</v>
      </c>
      <c r="V32" s="181">
        <v>57.5</v>
      </c>
      <c r="W32" s="81">
        <v>0.54</v>
      </c>
      <c r="X32" s="142">
        <v>70</v>
      </c>
      <c r="Y32" s="79">
        <v>0.39500000000000002</v>
      </c>
      <c r="Z32" s="179">
        <v>70</v>
      </c>
      <c r="AA32" s="98">
        <v>0.33</v>
      </c>
      <c r="AB32" s="142">
        <v>80</v>
      </c>
      <c r="AC32" s="79">
        <v>0.3</v>
      </c>
      <c r="AD32" s="142">
        <v>80</v>
      </c>
      <c r="AE32" s="79">
        <v>0.25</v>
      </c>
    </row>
    <row r="33" spans="1:31">
      <c r="A33" s="17" t="s">
        <v>101</v>
      </c>
      <c r="B33" s="19">
        <v>0.1</v>
      </c>
      <c r="C33" s="19">
        <v>0.18</v>
      </c>
      <c r="D33" s="19">
        <v>0.25</v>
      </c>
      <c r="E33" s="19">
        <v>0.1</v>
      </c>
      <c r="F33" s="19">
        <v>0.18</v>
      </c>
      <c r="G33" s="19">
        <v>0.25</v>
      </c>
      <c r="H33" s="19">
        <v>0.1</v>
      </c>
      <c r="I33" s="19">
        <v>0.18</v>
      </c>
      <c r="J33" s="19">
        <v>0.25</v>
      </c>
      <c r="L33" s="142">
        <v>69</v>
      </c>
      <c r="M33" s="79">
        <v>0.76500000000000001</v>
      </c>
      <c r="N33" s="181">
        <v>72.5</v>
      </c>
      <c r="O33" s="81">
        <v>0.71499999999999997</v>
      </c>
      <c r="P33" s="142">
        <v>67.5</v>
      </c>
      <c r="Q33" s="79">
        <v>0.67</v>
      </c>
      <c r="R33" s="181">
        <v>60</v>
      </c>
      <c r="S33" s="81">
        <v>0.67500000000000004</v>
      </c>
      <c r="T33" s="142">
        <v>60</v>
      </c>
      <c r="U33" s="79">
        <v>0.60499999999999998</v>
      </c>
      <c r="V33" s="181">
        <v>60</v>
      </c>
      <c r="W33" s="81">
        <v>0.52</v>
      </c>
      <c r="X33" s="142">
        <v>72.5</v>
      </c>
      <c r="Y33" s="79">
        <v>0.39</v>
      </c>
      <c r="Z33" s="181">
        <v>75</v>
      </c>
      <c r="AA33" s="79">
        <v>0.34499999999999997</v>
      </c>
      <c r="AB33" s="142">
        <v>85</v>
      </c>
      <c r="AC33" s="79">
        <v>0.32500000000000001</v>
      </c>
      <c r="AD33" s="142">
        <v>85</v>
      </c>
      <c r="AE33" s="79">
        <v>0.27500000000000002</v>
      </c>
    </row>
    <row r="34" spans="1:31">
      <c r="A34" s="17" t="s">
        <v>75</v>
      </c>
      <c r="B34" s="16">
        <f>$B$33/($C$20*$C$20)/(SQRT($B$32))</f>
        <v>0.3769426967306132</v>
      </c>
      <c r="C34" s="16">
        <f>$C$33/($C$20*$C$20)/(SQRT($C$32))</f>
        <v>0.6884789346078739</v>
      </c>
      <c r="D34" s="16">
        <f>$D$33/($C$20*$C$20)/(SQRT($D$32))</f>
        <v>0.96719189054187304</v>
      </c>
      <c r="E34" s="16">
        <f>$E$33/($C$20*$C$20)/(SQRT($E$32))</f>
        <v>0.36549583706830369</v>
      </c>
      <c r="F34" s="16">
        <f>$F$33/($C$20*$C$20)/(SQRT($F$32))</f>
        <v>0.66698047447122699</v>
      </c>
      <c r="G34" s="16">
        <f>$G$33/($C$20*$C$20)/(SQRT($G$32))</f>
        <v>0.93632633893972061</v>
      </c>
      <c r="H34" s="16">
        <f>$H$33/($C$20*$C$20)/(SQRT($H$32))</f>
        <v>0.46327323383352725</v>
      </c>
      <c r="I34" s="16">
        <f>$I$33/($C$20*$C$20)/(SQRT($I$32))</f>
        <v>0.85263563069332171</v>
      </c>
      <c r="J34" s="16">
        <f>$J$33/($C$20*$C$20)/(SQRT($J$32))</f>
        <v>1.2052489849968586</v>
      </c>
      <c r="L34" s="142">
        <v>70</v>
      </c>
      <c r="M34" s="79">
        <v>0.76</v>
      </c>
      <c r="N34" s="181">
        <v>75</v>
      </c>
      <c r="O34" s="81">
        <v>0.73</v>
      </c>
      <c r="P34" s="142">
        <v>70</v>
      </c>
      <c r="Q34" s="79">
        <v>0.66500000000000004</v>
      </c>
      <c r="R34" s="181">
        <v>62.5</v>
      </c>
      <c r="S34" s="81">
        <v>0.63</v>
      </c>
      <c r="T34" s="142">
        <v>65</v>
      </c>
      <c r="U34" s="79">
        <v>0.56999999999999995</v>
      </c>
      <c r="V34" s="181">
        <v>65</v>
      </c>
      <c r="W34" s="81">
        <v>0.495</v>
      </c>
      <c r="X34" s="142">
        <v>75</v>
      </c>
      <c r="Y34" s="79">
        <v>0.39500000000000002</v>
      </c>
      <c r="Z34" s="181">
        <v>80</v>
      </c>
      <c r="AA34" s="79">
        <v>0.36</v>
      </c>
      <c r="AB34" s="142">
        <v>90</v>
      </c>
      <c r="AC34" s="79">
        <v>0.36</v>
      </c>
      <c r="AD34" s="142">
        <v>90</v>
      </c>
      <c r="AE34" s="79">
        <v>0.31</v>
      </c>
    </row>
    <row r="35" spans="1:31">
      <c r="A35" s="46" t="s">
        <v>73</v>
      </c>
      <c r="B35" s="45">
        <f>$C$21*$C$20/(SQRT($B$32))</f>
        <v>68.793926866820556</v>
      </c>
      <c r="C35" s="45">
        <f>$C$21*$C$20/(SQRT($C$32))</f>
        <v>69.806026644783358</v>
      </c>
      <c r="D35" s="45">
        <f>$C$21*$C$20/(SQRT($D$32))</f>
        <v>70.606942393337818</v>
      </c>
      <c r="E35" s="45">
        <f>$C$21*$C$20/(SQRT($E$32))</f>
        <v>66.704817744150759</v>
      </c>
      <c r="F35" s="45">
        <f>$C$21*$C$20/(SQRT($F$32))</f>
        <v>67.626261940761822</v>
      </c>
      <c r="G35" s="45">
        <f>$C$21*$C$20/(SQRT($G$32))</f>
        <v>68.353695395277484</v>
      </c>
      <c r="H35" s="45">
        <f>$C$21*$C$20/(SQRT($H$32))</f>
        <v>84.549681540787887</v>
      </c>
      <c r="I35" s="45">
        <f>$C$21*$C$20/(SQRT($I$32))</f>
        <v>86.450147655380391</v>
      </c>
      <c r="J35" s="45">
        <f>$C$21*$C$20/(SQRT($J$32))</f>
        <v>87.98558640274068</v>
      </c>
      <c r="L35" s="142">
        <v>71</v>
      </c>
      <c r="M35" s="79">
        <v>0.76</v>
      </c>
      <c r="N35" s="181">
        <v>80</v>
      </c>
      <c r="O35" s="81">
        <v>0.8</v>
      </c>
      <c r="P35" s="142">
        <v>72.5</v>
      </c>
      <c r="Q35" s="79">
        <v>0.67</v>
      </c>
      <c r="R35" s="181">
        <v>65</v>
      </c>
      <c r="S35" s="81">
        <v>0.61499999999999999</v>
      </c>
      <c r="T35" s="142">
        <v>70</v>
      </c>
      <c r="U35" s="79">
        <v>0.55000000000000004</v>
      </c>
      <c r="V35" s="181">
        <v>70</v>
      </c>
      <c r="W35" s="81">
        <v>0.48</v>
      </c>
      <c r="X35" s="142">
        <v>80</v>
      </c>
      <c r="Y35" s="79">
        <v>0.40500000000000003</v>
      </c>
      <c r="Z35" s="181">
        <v>85</v>
      </c>
      <c r="AA35" s="79">
        <v>0.38500000000000001</v>
      </c>
      <c r="AB35" s="142">
        <v>95</v>
      </c>
      <c r="AC35" s="79">
        <v>0.41499999999999998</v>
      </c>
      <c r="AD35" s="142">
        <v>100</v>
      </c>
      <c r="AE35" s="79">
        <v>0.41499999999999998</v>
      </c>
    </row>
    <row r="36" spans="1:31">
      <c r="A36" s="17" t="s">
        <v>72</v>
      </c>
      <c r="B36" s="16">
        <v>0.85</v>
      </c>
      <c r="C36" s="16">
        <v>0.9</v>
      </c>
      <c r="D36" s="16">
        <v>0.88500000000000001</v>
      </c>
      <c r="E36" s="16">
        <v>0.85</v>
      </c>
      <c r="F36" s="16">
        <v>0.9</v>
      </c>
      <c r="G36" s="16">
        <v>0.88500000000000001</v>
      </c>
      <c r="H36" s="16">
        <v>0.75</v>
      </c>
      <c r="I36" s="16">
        <v>0.9</v>
      </c>
      <c r="J36" s="16">
        <v>0.86</v>
      </c>
      <c r="L36" s="142">
        <v>72.5</v>
      </c>
      <c r="M36" s="79">
        <v>0.755</v>
      </c>
      <c r="N36" s="181">
        <v>82.5</v>
      </c>
      <c r="O36" s="81">
        <v>0.85</v>
      </c>
      <c r="P36" s="142">
        <v>75</v>
      </c>
      <c r="Q36" s="79">
        <v>0.68500000000000005</v>
      </c>
      <c r="R36" s="181">
        <v>67.5</v>
      </c>
      <c r="S36" s="81">
        <v>0.60499999999999998</v>
      </c>
      <c r="T36" s="142">
        <v>75</v>
      </c>
      <c r="U36" s="79">
        <v>0.55000000000000004</v>
      </c>
      <c r="V36" s="181">
        <v>72.5</v>
      </c>
      <c r="W36" s="81">
        <v>0.46</v>
      </c>
      <c r="X36" s="142">
        <v>85</v>
      </c>
      <c r="Y36" s="79">
        <v>0.44</v>
      </c>
      <c r="Z36" s="181">
        <v>90</v>
      </c>
      <c r="AA36" s="79">
        <v>0.44</v>
      </c>
      <c r="AB36" s="142">
        <v>100</v>
      </c>
      <c r="AC36" s="79">
        <v>0.48</v>
      </c>
      <c r="AD36" s="142">
        <v>105</v>
      </c>
      <c r="AE36" s="79">
        <v>0.48499999999999999</v>
      </c>
    </row>
    <row r="37" spans="1:31">
      <c r="A37" s="17" t="s">
        <v>71</v>
      </c>
      <c r="B37" s="16">
        <f t="shared" ref="B37:J37" si="3">1-(1-B$36)*(0.2+0.8*(EXP(1/5*LN($G$20/$C$20))))</f>
        <v>0.83276079879485665</v>
      </c>
      <c r="C37" s="16">
        <f t="shared" si="3"/>
        <v>0.88850719919657117</v>
      </c>
      <c r="D37" s="16">
        <f t="shared" si="3"/>
        <v>0.87178327907605679</v>
      </c>
      <c r="E37" s="16">
        <f t="shared" si="3"/>
        <v>0.83276079879485665</v>
      </c>
      <c r="F37" s="16">
        <f t="shared" si="3"/>
        <v>0.88850719919657117</v>
      </c>
      <c r="G37" s="16">
        <f t="shared" si="3"/>
        <v>0.87178327907605679</v>
      </c>
      <c r="H37" s="16">
        <f t="shared" si="3"/>
        <v>0.72126799799142782</v>
      </c>
      <c r="I37" s="16">
        <f t="shared" si="3"/>
        <v>0.88850719919657117</v>
      </c>
      <c r="J37" s="16">
        <f t="shared" si="3"/>
        <v>0.84391007887519953</v>
      </c>
      <c r="L37" s="142">
        <v>75</v>
      </c>
      <c r="M37" s="79">
        <v>0.77500000000000002</v>
      </c>
      <c r="N37" s="181">
        <v>83.5</v>
      </c>
      <c r="O37" s="81">
        <v>0.9</v>
      </c>
      <c r="P37" s="142">
        <v>80</v>
      </c>
      <c r="Q37" s="79">
        <v>0.76500000000000001</v>
      </c>
      <c r="R37" s="181">
        <v>70</v>
      </c>
      <c r="S37" s="81">
        <v>0.6</v>
      </c>
      <c r="T37" s="142">
        <v>77.5</v>
      </c>
      <c r="U37" s="79">
        <v>0.56000000000000005</v>
      </c>
      <c r="V37" s="181">
        <v>75</v>
      </c>
      <c r="W37" s="81">
        <v>0.45500000000000002</v>
      </c>
      <c r="X37" s="142">
        <v>90</v>
      </c>
      <c r="Y37" s="79">
        <v>0.51</v>
      </c>
      <c r="Z37" s="181">
        <v>95</v>
      </c>
      <c r="AA37" s="79">
        <v>0.53</v>
      </c>
      <c r="AB37" s="142">
        <v>102.5</v>
      </c>
      <c r="AC37" s="79">
        <v>0.54</v>
      </c>
      <c r="AD37" s="142">
        <v>110</v>
      </c>
      <c r="AE37" s="79">
        <v>0.6</v>
      </c>
    </row>
    <row r="38" spans="1:31">
      <c r="A38" s="17" t="s">
        <v>70</v>
      </c>
      <c r="B38" s="18">
        <f t="shared" ref="B38:J38" si="4">B$32*B$33*9.81*B$37</f>
        <v>20.545999341986523</v>
      </c>
      <c r="C38" s="18">
        <f t="shared" si="4"/>
        <v>38.322586777448727</v>
      </c>
      <c r="D38" s="18">
        <f t="shared" si="4"/>
        <v>51.045907744924953</v>
      </c>
      <c r="E38" s="18">
        <f t="shared" si="4"/>
        <v>21.853100691774952</v>
      </c>
      <c r="F38" s="18">
        <f t="shared" si="4"/>
        <v>40.832868397194851</v>
      </c>
      <c r="G38" s="18">
        <f t="shared" si="4"/>
        <v>54.466785332019448</v>
      </c>
      <c r="H38" s="18">
        <f t="shared" si="4"/>
        <v>11.780939035392686</v>
      </c>
      <c r="I38" s="18">
        <f t="shared" si="4"/>
        <v>24.986715672547632</v>
      </c>
      <c r="J38" s="18">
        <f t="shared" si="4"/>
        <v>31.82147557728694</v>
      </c>
      <c r="L38" s="142">
        <v>80</v>
      </c>
      <c r="M38" s="79">
        <v>0.84</v>
      </c>
      <c r="N38" s="181">
        <v>83</v>
      </c>
      <c r="O38" s="81">
        <v>0.93</v>
      </c>
      <c r="P38" s="142">
        <v>85</v>
      </c>
      <c r="Q38" s="79">
        <v>0.87</v>
      </c>
      <c r="R38" s="181">
        <v>75</v>
      </c>
      <c r="S38" s="81">
        <v>0.61499999999999999</v>
      </c>
      <c r="T38" s="142">
        <v>80</v>
      </c>
      <c r="U38" s="79">
        <v>0.57999999999999996</v>
      </c>
      <c r="V38" s="181">
        <v>77.5</v>
      </c>
      <c r="W38" s="81">
        <v>0.46</v>
      </c>
      <c r="X38" s="142">
        <v>92.5</v>
      </c>
      <c r="Y38" s="79">
        <v>0.57999999999999996</v>
      </c>
      <c r="Z38" s="181">
        <v>97.5</v>
      </c>
      <c r="AA38" s="79">
        <v>0.61</v>
      </c>
      <c r="AB38" s="142">
        <v>105</v>
      </c>
      <c r="AC38" s="79">
        <v>0.625</v>
      </c>
      <c r="AD38" s="142">
        <v>112.5</v>
      </c>
      <c r="AE38" s="79">
        <v>0.75</v>
      </c>
    </row>
    <row r="39" spans="1:31">
      <c r="A39" s="17" t="s">
        <v>69</v>
      </c>
      <c r="B39" s="16">
        <v>0.93700000000000006</v>
      </c>
      <c r="C39" s="16">
        <v>0.94</v>
      </c>
      <c r="D39" s="16">
        <v>0.94</v>
      </c>
      <c r="E39" s="16">
        <v>0.93500000000000005</v>
      </c>
      <c r="F39" s="16">
        <v>0.94</v>
      </c>
      <c r="G39" s="16">
        <v>0.94</v>
      </c>
      <c r="H39" s="16">
        <v>0.93</v>
      </c>
      <c r="I39" s="16">
        <v>0.93</v>
      </c>
      <c r="J39" s="16">
        <v>0.93</v>
      </c>
      <c r="L39" s="142">
        <v>81</v>
      </c>
      <c r="M39" s="79">
        <v>0.86</v>
      </c>
      <c r="N39" s="181">
        <v>82.5</v>
      </c>
      <c r="O39" s="81">
        <v>0.94</v>
      </c>
      <c r="P39" s="142">
        <v>86</v>
      </c>
      <c r="Q39" s="79">
        <v>0.92500000000000004</v>
      </c>
      <c r="R39" s="181">
        <v>77.5</v>
      </c>
      <c r="S39" s="81">
        <v>0.64</v>
      </c>
      <c r="T39" s="142">
        <v>82.5</v>
      </c>
      <c r="U39" s="79">
        <v>0.63500000000000001</v>
      </c>
      <c r="V39" s="181">
        <v>80</v>
      </c>
      <c r="W39" s="81">
        <v>0.47499999999999998</v>
      </c>
      <c r="X39" s="142">
        <v>95</v>
      </c>
      <c r="Y39" s="79">
        <v>0.66</v>
      </c>
      <c r="Z39" s="181">
        <v>100</v>
      </c>
      <c r="AA39" s="79">
        <v>0.73</v>
      </c>
      <c r="AB39" s="142">
        <v>107.5</v>
      </c>
      <c r="AC39" s="79">
        <v>0.78</v>
      </c>
      <c r="AD39" s="142">
        <v>115</v>
      </c>
      <c r="AE39" s="79">
        <v>0.98</v>
      </c>
    </row>
    <row r="40" spans="1:31">
      <c r="A40" s="9" t="s">
        <v>100</v>
      </c>
      <c r="B40" s="8">
        <f t="shared" ref="B40:J40" si="5">B$38*B$39</f>
        <v>19.251601383441372</v>
      </c>
      <c r="C40" s="8">
        <f t="shared" si="5"/>
        <v>36.023231570801798</v>
      </c>
      <c r="D40" s="8">
        <f t="shared" si="5"/>
        <v>47.983153280229452</v>
      </c>
      <c r="E40" s="8">
        <f t="shared" si="5"/>
        <v>20.432649146809581</v>
      </c>
      <c r="F40" s="8">
        <f t="shared" si="5"/>
        <v>38.38289629336316</v>
      </c>
      <c r="G40" s="8">
        <f t="shared" si="5"/>
        <v>51.198778212098276</v>
      </c>
      <c r="H40" s="8">
        <f t="shared" si="5"/>
        <v>10.956273302915198</v>
      </c>
      <c r="I40" s="8">
        <f t="shared" si="5"/>
        <v>23.237645575469298</v>
      </c>
      <c r="J40" s="8">
        <f t="shared" si="5"/>
        <v>29.593972286876856</v>
      </c>
      <c r="L40" s="142">
        <v>81.5</v>
      </c>
      <c r="M40" s="79">
        <v>0.88</v>
      </c>
      <c r="N40" s="181">
        <v>80</v>
      </c>
      <c r="O40" s="81">
        <v>0.97</v>
      </c>
      <c r="P40" s="142">
        <v>85</v>
      </c>
      <c r="Q40" s="79">
        <v>0.96</v>
      </c>
      <c r="R40" s="181">
        <v>80</v>
      </c>
      <c r="S40" s="81">
        <v>0.67500000000000004</v>
      </c>
      <c r="T40" s="142">
        <v>85</v>
      </c>
      <c r="U40" s="79">
        <v>0.72</v>
      </c>
      <c r="V40" s="181">
        <v>82.5</v>
      </c>
      <c r="W40" s="81">
        <v>0.495</v>
      </c>
      <c r="X40" s="142">
        <v>100</v>
      </c>
      <c r="Y40" s="79">
        <v>0.95</v>
      </c>
      <c r="Z40" s="181">
        <v>102.5</v>
      </c>
      <c r="AA40" s="79">
        <v>0.86</v>
      </c>
      <c r="AB40" s="142">
        <v>110</v>
      </c>
      <c r="AC40" s="79">
        <v>1</v>
      </c>
      <c r="AD40" s="142">
        <v>116.5</v>
      </c>
      <c r="AE40" s="79">
        <v>1.1299999999999999</v>
      </c>
    </row>
    <row r="41" spans="1:31">
      <c r="L41" s="142">
        <v>80</v>
      </c>
      <c r="M41" s="79">
        <v>0.92</v>
      </c>
      <c r="N41" s="181">
        <v>77.5</v>
      </c>
      <c r="O41" s="81">
        <v>0.97499999999999998</v>
      </c>
      <c r="P41" s="142">
        <v>82.5</v>
      </c>
      <c r="Q41" s="79">
        <v>0.98499999999999999</v>
      </c>
      <c r="R41" s="181">
        <v>85</v>
      </c>
      <c r="S41" s="81">
        <v>0.79</v>
      </c>
      <c r="T41" s="142">
        <v>90</v>
      </c>
      <c r="U41" s="79">
        <v>0.85499999999999998</v>
      </c>
      <c r="V41" s="181">
        <v>85</v>
      </c>
      <c r="W41" s="81">
        <v>0.55000000000000004</v>
      </c>
      <c r="X41" s="142">
        <v>100.5</v>
      </c>
      <c r="Y41" s="79">
        <v>1.01</v>
      </c>
      <c r="Z41" s="181">
        <v>104.5</v>
      </c>
      <c r="AA41" s="79">
        <v>1.0449999999999999</v>
      </c>
      <c r="AB41" s="142">
        <v>110.5</v>
      </c>
      <c r="AC41" s="79">
        <v>1.07</v>
      </c>
      <c r="AD41" s="142"/>
      <c r="AE41" s="79"/>
    </row>
    <row r="42" spans="1:31">
      <c r="A42" s="5" t="s">
        <v>99</v>
      </c>
      <c r="L42" s="142">
        <v>77.5</v>
      </c>
      <c r="M42" s="79">
        <v>0.93500000000000005</v>
      </c>
      <c r="N42" s="181">
        <v>75</v>
      </c>
      <c r="O42" s="81">
        <v>0.98</v>
      </c>
      <c r="P42" s="142">
        <v>80</v>
      </c>
      <c r="Q42" s="79">
        <v>1</v>
      </c>
      <c r="R42" s="181">
        <v>88</v>
      </c>
      <c r="S42" s="81">
        <v>0.875</v>
      </c>
      <c r="T42" s="142">
        <v>91.5</v>
      </c>
      <c r="U42" s="79">
        <v>0.94</v>
      </c>
      <c r="V42" s="181">
        <v>90</v>
      </c>
      <c r="W42" s="81">
        <v>0.7</v>
      </c>
      <c r="X42" s="142">
        <v>100</v>
      </c>
      <c r="Y42" s="79">
        <v>1.0449999999999999</v>
      </c>
      <c r="Z42" s="181">
        <v>102.5</v>
      </c>
      <c r="AA42" s="79">
        <v>1.105</v>
      </c>
      <c r="AB42" s="142">
        <v>110</v>
      </c>
      <c r="AC42" s="79">
        <v>1.1399999999999999</v>
      </c>
      <c r="AD42" s="142"/>
      <c r="AE42" s="79"/>
    </row>
    <row r="43" spans="1:31">
      <c r="A43" s="5"/>
      <c r="L43" s="142">
        <v>75</v>
      </c>
      <c r="M43" s="79">
        <v>0.93500000000000005</v>
      </c>
      <c r="N43" s="181">
        <v>72.5</v>
      </c>
      <c r="O43" s="81">
        <v>0.97</v>
      </c>
      <c r="P43" s="142">
        <v>75</v>
      </c>
      <c r="Q43" s="79">
        <v>1.0149999999999999</v>
      </c>
      <c r="R43" s="181">
        <v>89</v>
      </c>
      <c r="S43" s="81">
        <v>0.95</v>
      </c>
      <c r="T43" s="142">
        <v>91</v>
      </c>
      <c r="U43" s="79">
        <v>0.99</v>
      </c>
      <c r="V43" s="181">
        <v>95</v>
      </c>
      <c r="W43" s="81">
        <v>0.91</v>
      </c>
      <c r="X43" s="142">
        <v>97.5</v>
      </c>
      <c r="Y43" s="79">
        <v>1.08</v>
      </c>
      <c r="Z43" s="181">
        <v>100</v>
      </c>
      <c r="AA43" s="79">
        <v>1.1200000000000001</v>
      </c>
      <c r="AB43" s="142"/>
      <c r="AC43" s="79"/>
      <c r="AD43" s="142"/>
      <c r="AE43" s="79"/>
    </row>
    <row r="44" spans="1:31">
      <c r="A44" s="35" t="s">
        <v>98</v>
      </c>
      <c r="B44" s="44">
        <v>260</v>
      </c>
      <c r="C44" s="44">
        <v>260</v>
      </c>
      <c r="D44" s="44">
        <v>260</v>
      </c>
      <c r="E44" s="44">
        <v>260</v>
      </c>
      <c r="F44" s="44">
        <v>260</v>
      </c>
      <c r="G44" s="44">
        <v>260</v>
      </c>
      <c r="H44" s="44">
        <v>260</v>
      </c>
      <c r="I44" s="44">
        <v>260</v>
      </c>
      <c r="J44" s="44">
        <v>260</v>
      </c>
      <c r="L44" s="142">
        <v>72.5</v>
      </c>
      <c r="M44" s="79">
        <v>0.93</v>
      </c>
      <c r="N44" s="181">
        <v>70</v>
      </c>
      <c r="O44" s="81">
        <v>0.96</v>
      </c>
      <c r="P44" s="142">
        <v>72.5</v>
      </c>
      <c r="Q44" s="79">
        <v>1.01</v>
      </c>
      <c r="R44" s="181">
        <v>87.5</v>
      </c>
      <c r="S44" s="81">
        <v>0.99</v>
      </c>
      <c r="T44" s="142">
        <v>90</v>
      </c>
      <c r="U44" s="79">
        <v>1.0049999999999999</v>
      </c>
      <c r="V44" s="181">
        <v>95.5</v>
      </c>
      <c r="W44" s="81">
        <v>0.98</v>
      </c>
      <c r="X44" s="142">
        <v>95</v>
      </c>
      <c r="Y44" s="79">
        <v>1.105</v>
      </c>
      <c r="Z44" s="182">
        <v>97.5</v>
      </c>
      <c r="AA44" s="79">
        <v>1.1299999999999999</v>
      </c>
      <c r="AB44" s="142"/>
      <c r="AC44" s="79"/>
      <c r="AD44" s="142"/>
      <c r="AE44" s="79"/>
    </row>
    <row r="45" spans="1:31">
      <c r="A45" s="17" t="s">
        <v>97</v>
      </c>
      <c r="B45" s="26"/>
      <c r="C45" s="42">
        <f>(10-($C$44/900))</f>
        <v>9.7111111111111104</v>
      </c>
      <c r="D45" s="89"/>
      <c r="E45" s="89"/>
      <c r="F45" s="42">
        <f>(10-($C$44/900))</f>
        <v>9.7111111111111104</v>
      </c>
      <c r="G45" s="26"/>
      <c r="H45" s="26"/>
      <c r="I45" s="42">
        <f>(10-($C$44/900))</f>
        <v>9.7111111111111104</v>
      </c>
      <c r="J45" s="42">
        <f>(10-($C$44/900))</f>
        <v>9.7111111111111104</v>
      </c>
      <c r="L45" s="142">
        <v>70</v>
      </c>
      <c r="M45" s="79">
        <v>0.91</v>
      </c>
      <c r="N45" s="181">
        <v>67.5</v>
      </c>
      <c r="O45" s="81">
        <v>0.93500000000000005</v>
      </c>
      <c r="P45" s="142">
        <v>70</v>
      </c>
      <c r="Q45" s="79">
        <v>1.0049999999999999</v>
      </c>
      <c r="R45" s="181">
        <v>85</v>
      </c>
      <c r="S45" s="81">
        <v>1.02</v>
      </c>
      <c r="T45" s="142">
        <v>87.5</v>
      </c>
      <c r="U45" s="79">
        <v>1.0349999999999999</v>
      </c>
      <c r="V45" s="181">
        <v>95</v>
      </c>
      <c r="W45" s="81">
        <v>1.04</v>
      </c>
      <c r="X45" s="142">
        <v>90</v>
      </c>
      <c r="Y45" s="79">
        <v>1.125</v>
      </c>
      <c r="Z45" s="181"/>
      <c r="AA45" s="79"/>
      <c r="AB45" s="142"/>
      <c r="AC45" s="79"/>
      <c r="AD45" s="142"/>
      <c r="AE45" s="79"/>
    </row>
    <row r="46" spans="1:31">
      <c r="A46" s="17" t="s">
        <v>96</v>
      </c>
      <c r="B46" s="26"/>
      <c r="C46" s="42">
        <f>C$32</f>
        <v>24.425999999999998</v>
      </c>
      <c r="D46" s="86"/>
      <c r="E46" s="86"/>
      <c r="F46" s="42">
        <f>F$32</f>
        <v>26.026000000000021</v>
      </c>
      <c r="G46" s="26"/>
      <c r="H46" s="26"/>
      <c r="I46" s="42">
        <f>I$32</f>
        <v>15.926</v>
      </c>
      <c r="J46" s="42">
        <f>J$32</f>
        <v>15.375</v>
      </c>
      <c r="L46" s="142">
        <v>68</v>
      </c>
      <c r="M46" s="79">
        <v>0.875</v>
      </c>
      <c r="N46" s="181">
        <v>65</v>
      </c>
      <c r="O46" s="81">
        <v>0.88</v>
      </c>
      <c r="P46" s="142">
        <v>67.5</v>
      </c>
      <c r="Q46" s="79">
        <v>0.99</v>
      </c>
      <c r="R46" s="181">
        <v>80</v>
      </c>
      <c r="S46" s="81">
        <v>1.05</v>
      </c>
      <c r="T46" s="142">
        <v>85</v>
      </c>
      <c r="U46" s="79">
        <v>1.05</v>
      </c>
      <c r="V46" s="181">
        <v>92.5</v>
      </c>
      <c r="W46" s="81">
        <v>1.0900000000000001</v>
      </c>
      <c r="X46" s="142"/>
      <c r="Y46" s="79"/>
      <c r="Z46" s="181"/>
      <c r="AA46" s="79"/>
      <c r="AB46" s="142"/>
      <c r="AC46" s="79"/>
      <c r="AD46" s="142"/>
      <c r="AE46" s="79"/>
    </row>
    <row r="47" spans="1:31">
      <c r="A47" s="17" t="s">
        <v>95</v>
      </c>
      <c r="B47" s="26"/>
      <c r="C47" s="42">
        <v>0.08</v>
      </c>
      <c r="D47" s="89"/>
      <c r="E47" s="89"/>
      <c r="F47" s="42">
        <v>0.08</v>
      </c>
      <c r="G47" s="26"/>
      <c r="H47" s="26"/>
      <c r="I47" s="42">
        <v>0.1</v>
      </c>
      <c r="J47" s="42">
        <v>0.16</v>
      </c>
      <c r="L47" s="142">
        <v>67</v>
      </c>
      <c r="M47" s="79">
        <v>0.82499999999999996</v>
      </c>
      <c r="N47" s="181">
        <v>64</v>
      </c>
      <c r="O47" s="81">
        <v>0.82</v>
      </c>
      <c r="P47" s="142">
        <v>65</v>
      </c>
      <c r="Q47" s="79">
        <v>0.95499999999999996</v>
      </c>
      <c r="R47" s="181">
        <v>75</v>
      </c>
      <c r="S47" s="81">
        <v>1.07</v>
      </c>
      <c r="T47" s="142">
        <v>75</v>
      </c>
      <c r="U47" s="79">
        <v>1.1100000000000001</v>
      </c>
      <c r="V47" s="181">
        <v>90</v>
      </c>
      <c r="W47" s="81">
        <v>1.1100000000000001</v>
      </c>
      <c r="X47" s="142"/>
      <c r="Y47" s="79"/>
      <c r="Z47" s="181"/>
      <c r="AA47" s="79"/>
      <c r="AB47" s="142"/>
      <c r="AC47" s="79"/>
      <c r="AD47" s="142"/>
      <c r="AE47" s="79"/>
    </row>
    <row r="48" spans="1:31">
      <c r="A48" s="17" t="s">
        <v>94</v>
      </c>
      <c r="B48" s="26"/>
      <c r="C48" s="42">
        <v>2</v>
      </c>
      <c r="D48" s="86"/>
      <c r="E48" s="86"/>
      <c r="F48" s="42">
        <v>2</v>
      </c>
      <c r="G48" s="26"/>
      <c r="H48" s="26"/>
      <c r="I48" s="42">
        <v>2</v>
      </c>
      <c r="J48" s="42">
        <v>2</v>
      </c>
      <c r="L48" s="142"/>
      <c r="M48" s="79"/>
      <c r="N48" s="181"/>
      <c r="O48" s="81"/>
      <c r="P48" s="142">
        <v>62.5</v>
      </c>
      <c r="Q48" s="79">
        <v>0.9</v>
      </c>
      <c r="R48" s="181">
        <v>70</v>
      </c>
      <c r="S48" s="81">
        <v>1.075</v>
      </c>
      <c r="T48" s="142">
        <v>70</v>
      </c>
      <c r="U48" s="79">
        <v>1.125</v>
      </c>
      <c r="V48" s="181">
        <v>80</v>
      </c>
      <c r="W48" s="81">
        <v>1.145</v>
      </c>
      <c r="X48" s="142"/>
      <c r="Y48" s="79"/>
      <c r="Z48" s="181"/>
      <c r="AA48" s="79"/>
      <c r="AB48" s="142"/>
      <c r="AC48" s="79"/>
      <c r="AD48" s="142"/>
      <c r="AE48" s="79"/>
    </row>
    <row r="49" spans="1:31">
      <c r="A49" s="17" t="s">
        <v>93</v>
      </c>
      <c r="B49" s="26"/>
      <c r="C49" s="42">
        <f>C$47*C$46</f>
        <v>1.9540799999999998</v>
      </c>
      <c r="D49" s="86"/>
      <c r="E49" s="86"/>
      <c r="F49" s="42">
        <f>F$47*F$46</f>
        <v>2.0820800000000017</v>
      </c>
      <c r="G49" s="26"/>
      <c r="H49" s="26"/>
      <c r="I49" s="42">
        <f>I$47*I$46</f>
        <v>1.5926</v>
      </c>
      <c r="J49" s="42">
        <f>J$47*J$46</f>
        <v>2.46</v>
      </c>
      <c r="L49" s="142"/>
      <c r="M49" s="79"/>
      <c r="N49" s="182"/>
      <c r="O49" s="87"/>
      <c r="P49" s="142">
        <v>61.5</v>
      </c>
      <c r="Q49" s="79">
        <v>0.81</v>
      </c>
      <c r="R49" s="182">
        <v>67.5</v>
      </c>
      <c r="S49" s="87">
        <v>1.07</v>
      </c>
      <c r="T49" s="142">
        <v>67.5</v>
      </c>
      <c r="U49" s="79">
        <v>1.1200000000000001</v>
      </c>
      <c r="V49" s="181"/>
      <c r="W49" s="81"/>
      <c r="X49" s="142"/>
      <c r="Y49" s="79"/>
      <c r="Z49" s="181"/>
      <c r="AA49" s="79"/>
      <c r="AB49" s="142"/>
      <c r="AC49" s="79"/>
      <c r="AD49" s="142"/>
      <c r="AE49" s="79"/>
    </row>
    <row r="50" spans="1:31">
      <c r="A50" s="17" t="s">
        <v>92</v>
      </c>
      <c r="B50" s="26"/>
      <c r="C50" s="42">
        <f>C$45-C$49-C$48</f>
        <v>5.757031111111111</v>
      </c>
      <c r="D50" s="89"/>
      <c r="E50" s="89"/>
      <c r="F50" s="42">
        <f>F$45-F$49-F$48</f>
        <v>5.6290311111111091</v>
      </c>
      <c r="G50" s="26"/>
      <c r="H50" s="26"/>
      <c r="I50" s="42">
        <f>I$45-I$49-I$48</f>
        <v>6.1185111111111112</v>
      </c>
      <c r="J50" s="42">
        <f>J$45-J$49-J$48</f>
        <v>5.2511111111111104</v>
      </c>
      <c r="L50" s="142"/>
      <c r="M50" s="79"/>
      <c r="N50" s="182"/>
      <c r="O50" s="87"/>
      <c r="P50" s="142"/>
      <c r="Q50" s="79"/>
      <c r="R50" s="182">
        <v>65</v>
      </c>
      <c r="S50" s="87">
        <v>1.0649999999999999</v>
      </c>
      <c r="T50" s="142">
        <v>65</v>
      </c>
      <c r="U50" s="79">
        <v>1.115</v>
      </c>
      <c r="V50" s="182">
        <v>60</v>
      </c>
      <c r="W50" s="87">
        <v>1.1499999999999999</v>
      </c>
      <c r="X50" s="142"/>
      <c r="Y50" s="79"/>
      <c r="Z50" s="181"/>
      <c r="AA50" s="79"/>
      <c r="AB50" s="142"/>
      <c r="AC50" s="79"/>
      <c r="AD50" s="142"/>
      <c r="AE50" s="79"/>
    </row>
    <row r="51" spans="1:31">
      <c r="A51" s="17" t="s">
        <v>91</v>
      </c>
      <c r="B51" s="26"/>
      <c r="C51" s="42">
        <f>C$29+C$50</f>
        <v>339.50703111111113</v>
      </c>
      <c r="D51" s="86"/>
      <c r="E51" s="86"/>
      <c r="F51" s="42">
        <f>F$29+F$50</f>
        <v>339.37903111111109</v>
      </c>
      <c r="G51" s="26"/>
      <c r="H51" s="26"/>
      <c r="I51" s="42">
        <f>I$29+I$50</f>
        <v>339.8685111111111</v>
      </c>
      <c r="J51" s="43">
        <f>J$29+J$50</f>
        <v>339.25111111111113</v>
      </c>
      <c r="L51" s="142"/>
      <c r="M51" s="79"/>
      <c r="N51" s="181"/>
      <c r="O51" s="81"/>
      <c r="P51" s="142"/>
      <c r="Q51" s="79"/>
      <c r="R51" s="182">
        <v>62.5</v>
      </c>
      <c r="S51" s="87">
        <v>1.0449999999999999</v>
      </c>
      <c r="T51" s="142">
        <v>60</v>
      </c>
      <c r="U51" s="79">
        <v>1.075</v>
      </c>
      <c r="V51" s="182">
        <v>55</v>
      </c>
      <c r="W51" s="87">
        <v>1.08</v>
      </c>
      <c r="X51" s="142"/>
      <c r="Y51" s="79"/>
      <c r="Z51" s="181"/>
      <c r="AA51" s="79"/>
      <c r="AB51" s="142"/>
      <c r="AC51" s="79"/>
      <c r="AD51" s="142"/>
      <c r="AE51" s="79"/>
    </row>
    <row r="52" spans="1:31">
      <c r="A52" s="9" t="s">
        <v>90</v>
      </c>
      <c r="B52" s="442">
        <v>268.5</v>
      </c>
      <c r="C52" s="443"/>
      <c r="D52" s="443"/>
      <c r="E52" s="443"/>
      <c r="F52" s="443"/>
      <c r="G52" s="443"/>
      <c r="H52" s="443"/>
      <c r="I52" s="443"/>
      <c r="J52" s="444"/>
      <c r="L52" s="141"/>
      <c r="M52" s="76"/>
      <c r="N52" s="180"/>
      <c r="O52" s="78"/>
      <c r="P52" s="141"/>
      <c r="Q52" s="76"/>
      <c r="R52" s="180">
        <v>60</v>
      </c>
      <c r="S52" s="78">
        <v>1</v>
      </c>
      <c r="T52" s="141">
        <v>55</v>
      </c>
      <c r="U52" s="76">
        <v>0.95</v>
      </c>
      <c r="V52" s="180">
        <v>51</v>
      </c>
      <c r="W52" s="78">
        <v>0.97499999999999998</v>
      </c>
      <c r="X52" s="141"/>
      <c r="Y52" s="76"/>
      <c r="Z52" s="180"/>
      <c r="AA52" s="76"/>
      <c r="AB52" s="141"/>
      <c r="AC52" s="76"/>
      <c r="AD52" s="141"/>
      <c r="AE52" s="76"/>
    </row>
    <row r="54" spans="1:31">
      <c r="L54" s="39"/>
      <c r="M54" s="40" t="s">
        <v>89</v>
      </c>
      <c r="N54" s="40"/>
      <c r="O54" s="40"/>
      <c r="P54" s="37"/>
    </row>
    <row r="55" spans="1:31">
      <c r="A55" s="2" t="s">
        <v>88</v>
      </c>
      <c r="B55" s="5"/>
      <c r="L55" s="38" t="s">
        <v>73</v>
      </c>
      <c r="M55" s="39" t="s">
        <v>87</v>
      </c>
      <c r="N55" s="39" t="s">
        <v>86</v>
      </c>
      <c r="O55" s="38" t="s">
        <v>85</v>
      </c>
      <c r="P55" s="37" t="s">
        <v>84</v>
      </c>
    </row>
    <row r="56" spans="1:31">
      <c r="A56" s="5"/>
      <c r="B56" s="36"/>
      <c r="C56" s="4"/>
      <c r="D56" s="36"/>
      <c r="E56" s="4"/>
      <c r="F56" s="36"/>
      <c r="G56" s="4"/>
      <c r="H56" s="36"/>
      <c r="I56" s="4"/>
      <c r="L56" s="11"/>
      <c r="M56" s="81"/>
      <c r="N56" s="81"/>
      <c r="O56" s="80"/>
      <c r="P56" s="79"/>
    </row>
    <row r="57" spans="1:31">
      <c r="A57" s="35" t="s">
        <v>83</v>
      </c>
      <c r="B57" s="34">
        <v>275</v>
      </c>
      <c r="C57" s="4"/>
      <c r="D57" s="33" t="s">
        <v>82</v>
      </c>
      <c r="E57" s="4"/>
      <c r="F57" s="4"/>
      <c r="G57" s="4"/>
      <c r="H57" s="4"/>
      <c r="I57" s="4"/>
      <c r="L57" s="11">
        <v>60</v>
      </c>
      <c r="M57" s="81"/>
      <c r="N57" s="81"/>
      <c r="O57" s="80">
        <v>1</v>
      </c>
      <c r="P57" s="79"/>
    </row>
    <row r="58" spans="1:31">
      <c r="A58" s="17" t="s">
        <v>81</v>
      </c>
      <c r="B58" s="32">
        <v>251</v>
      </c>
      <c r="C58" s="4"/>
      <c r="D58" s="31" t="s">
        <v>80</v>
      </c>
      <c r="E58" s="30"/>
      <c r="F58" s="29">
        <v>24</v>
      </c>
      <c r="G58" s="4"/>
      <c r="H58" s="4"/>
      <c r="I58" s="4"/>
      <c r="L58" s="11">
        <v>65</v>
      </c>
      <c r="M58" s="81">
        <v>1.05</v>
      </c>
      <c r="N58" s="81">
        <v>1.165</v>
      </c>
      <c r="O58" s="80">
        <v>1.05</v>
      </c>
      <c r="P58" s="79"/>
    </row>
    <row r="59" spans="1:31">
      <c r="A59" s="17" t="s">
        <v>79</v>
      </c>
      <c r="B59" s="19">
        <f>AVERAGE(B32:J32)</f>
        <v>22.183666666666671</v>
      </c>
      <c r="C59" s="4"/>
      <c r="D59" s="31" t="s">
        <v>140</v>
      </c>
      <c r="E59" s="30"/>
      <c r="F59" s="29">
        <v>200</v>
      </c>
      <c r="G59" s="4"/>
      <c r="H59" s="4"/>
      <c r="I59" s="4"/>
      <c r="L59" s="11">
        <v>70</v>
      </c>
      <c r="M59" s="81">
        <v>1.0449999999999999</v>
      </c>
      <c r="N59" s="81">
        <v>1.1599999999999999</v>
      </c>
      <c r="O59" s="80">
        <v>1.0900000000000001</v>
      </c>
      <c r="P59" s="79">
        <v>0.43</v>
      </c>
    </row>
    <row r="60" spans="1:31">
      <c r="A60" s="17" t="s">
        <v>77</v>
      </c>
      <c r="B60" s="19">
        <f>C19*AVERAGE(B33:J33)</f>
        <v>0.17666666666666667</v>
      </c>
      <c r="C60" s="3"/>
      <c r="D60" s="28" t="s">
        <v>78</v>
      </c>
      <c r="E60" s="26"/>
      <c r="F60" s="25">
        <f>F58*F59</f>
        <v>4800</v>
      </c>
      <c r="G60" s="3"/>
      <c r="H60" s="3"/>
      <c r="I60" s="3"/>
      <c r="L60" s="11">
        <v>75</v>
      </c>
      <c r="M60" s="81">
        <v>1.04</v>
      </c>
      <c r="N60" s="81">
        <v>1.1499999999999999</v>
      </c>
      <c r="O60" s="80">
        <v>1.125</v>
      </c>
      <c r="P60" s="79">
        <v>0.54</v>
      </c>
    </row>
    <row r="61" spans="1:31">
      <c r="A61" s="17" t="s">
        <v>75</v>
      </c>
      <c r="B61" s="16">
        <f>$B$60/($C$20*$C$20)/(SQRT($B$59))</f>
        <v>0.70905884255424023</v>
      </c>
      <c r="C61" s="4"/>
      <c r="D61" s="27" t="s">
        <v>76</v>
      </c>
      <c r="E61" s="26"/>
      <c r="F61" s="25">
        <v>5</v>
      </c>
      <c r="G61" s="4"/>
      <c r="H61" s="4"/>
      <c r="I61" s="4"/>
      <c r="L61" s="11">
        <v>80</v>
      </c>
      <c r="M61" s="81">
        <v>1.03</v>
      </c>
      <c r="N61" s="81">
        <v>1.135</v>
      </c>
      <c r="O61" s="80">
        <v>1.1599999999999999</v>
      </c>
      <c r="P61" s="79">
        <v>0.61</v>
      </c>
    </row>
    <row r="62" spans="1:31">
      <c r="A62" s="20" t="s">
        <v>73</v>
      </c>
      <c r="B62" s="19">
        <f>$C$21*$C$20/(SQRT($B$59))</f>
        <v>73.249123053034879</v>
      </c>
      <c r="C62" s="3"/>
      <c r="D62" s="24" t="s">
        <v>74</v>
      </c>
      <c r="E62" s="23"/>
      <c r="F62" s="22">
        <f>F60*(1-F61/100)</f>
        <v>4560</v>
      </c>
      <c r="G62" s="3"/>
      <c r="H62" s="3"/>
      <c r="I62" s="3"/>
      <c r="L62" s="11">
        <v>85</v>
      </c>
      <c r="M62" s="81">
        <v>1.03</v>
      </c>
      <c r="N62" s="81">
        <v>1.125</v>
      </c>
      <c r="O62" s="80"/>
      <c r="P62" s="79">
        <v>0.66</v>
      </c>
      <c r="AA62" s="179"/>
    </row>
    <row r="63" spans="1:31">
      <c r="A63" s="17" t="s">
        <v>72</v>
      </c>
      <c r="B63" s="16">
        <v>0.88</v>
      </c>
      <c r="C63" s="3"/>
      <c r="D63" s="3"/>
      <c r="E63" s="3"/>
      <c r="F63" s="3"/>
      <c r="H63" s="3"/>
      <c r="I63" s="3"/>
      <c r="L63" s="11">
        <v>90</v>
      </c>
      <c r="M63" s="81">
        <v>1.0275000000000001</v>
      </c>
      <c r="N63" s="81">
        <v>1.1000000000000001</v>
      </c>
      <c r="O63" s="80"/>
      <c r="P63" s="79">
        <v>0.69</v>
      </c>
    </row>
    <row r="64" spans="1:31">
      <c r="A64" s="17" t="s">
        <v>71</v>
      </c>
      <c r="B64" s="16">
        <f>1-(1-B$63)*(0.2+0.8*(EXP(1/5*LN($G$20/$C$20))))</f>
        <v>0.8662086390358853</v>
      </c>
      <c r="C64" s="4"/>
      <c r="G64" s="4"/>
      <c r="H64" s="4"/>
      <c r="I64" s="4"/>
      <c r="L64" s="11">
        <v>95</v>
      </c>
      <c r="M64" s="81">
        <v>1.0249999999999999</v>
      </c>
      <c r="N64" s="81">
        <v>1.06</v>
      </c>
      <c r="O64" s="80"/>
      <c r="P64" s="79"/>
    </row>
    <row r="65" spans="1:16">
      <c r="A65" s="17" t="s">
        <v>70</v>
      </c>
      <c r="B65" s="18">
        <f>B$59*B$60*9.81*B$64</f>
        <v>33.302701441542887</v>
      </c>
      <c r="C65" s="4"/>
      <c r="D65" s="4"/>
      <c r="E65" s="4"/>
      <c r="F65" s="4"/>
      <c r="G65" s="4"/>
      <c r="H65" s="4"/>
      <c r="I65" s="4"/>
      <c r="L65" s="11">
        <v>100</v>
      </c>
      <c r="M65" s="81"/>
      <c r="N65" s="81"/>
      <c r="O65" s="80"/>
      <c r="P65" s="79"/>
    </row>
    <row r="66" spans="1:16">
      <c r="A66" s="17" t="s">
        <v>69</v>
      </c>
      <c r="B66" s="16">
        <v>0.94</v>
      </c>
      <c r="C66" s="4"/>
      <c r="D66" s="15" t="s">
        <v>68</v>
      </c>
      <c r="E66" s="14"/>
      <c r="F66" s="13">
        <f>ROUND(F62*B67/1000,-1)</f>
        <v>140</v>
      </c>
      <c r="G66" s="12" t="s">
        <v>66</v>
      </c>
      <c r="H66" s="4"/>
      <c r="I66" s="4"/>
      <c r="L66" s="7">
        <v>105</v>
      </c>
      <c r="M66" s="78"/>
      <c r="N66" s="78"/>
      <c r="O66" s="77"/>
      <c r="P66" s="76"/>
    </row>
    <row r="67" spans="1:16">
      <c r="A67" s="9" t="s">
        <v>67</v>
      </c>
      <c r="B67" s="8">
        <f>B$65*B$66</f>
        <v>31.304539355050313</v>
      </c>
    </row>
    <row r="75" spans="1:16">
      <c r="A75" s="5"/>
      <c r="F75" s="5"/>
      <c r="G75" s="5"/>
      <c r="H75" s="5"/>
    </row>
    <row r="76" spans="1:16">
      <c r="A76" s="5"/>
      <c r="B76" s="5"/>
      <c r="C76" s="5"/>
      <c r="D76" s="5"/>
      <c r="E76" s="5"/>
      <c r="F76" s="5"/>
      <c r="G76" s="5"/>
      <c r="H76" s="5"/>
    </row>
    <row r="77" spans="1:16">
      <c r="A77" s="3"/>
      <c r="B77" s="4"/>
      <c r="C77" s="4"/>
      <c r="D77" s="4"/>
      <c r="E77" s="4"/>
      <c r="F77" s="4"/>
      <c r="G77" s="4"/>
      <c r="H77" s="4"/>
    </row>
    <row r="78" spans="1:16">
      <c r="A78" s="3"/>
      <c r="B78" s="4"/>
      <c r="C78" s="4"/>
      <c r="D78" s="4"/>
      <c r="E78" s="4"/>
      <c r="F78" s="4"/>
      <c r="G78" s="4"/>
      <c r="H78" s="4"/>
    </row>
    <row r="79" spans="1:16">
      <c r="A79" s="3"/>
      <c r="B79" s="4"/>
      <c r="C79" s="4"/>
      <c r="D79" s="4"/>
      <c r="E79" s="4"/>
      <c r="F79" s="4"/>
      <c r="G79" s="4"/>
      <c r="H79" s="4"/>
    </row>
    <row r="80" spans="1:16">
      <c r="A80" s="3"/>
      <c r="B80" s="4"/>
      <c r="C80" s="4"/>
      <c r="D80" s="4"/>
      <c r="E80" s="4"/>
      <c r="F80" s="4"/>
      <c r="G80" s="4"/>
      <c r="H80" s="4"/>
    </row>
    <row r="81" spans="1:8">
      <c r="A81" s="3"/>
      <c r="B81" s="4"/>
      <c r="C81" s="4"/>
      <c r="D81" s="4"/>
      <c r="E81" s="4"/>
      <c r="F81" s="4"/>
      <c r="G81" s="4"/>
      <c r="H81" s="4"/>
    </row>
    <row r="82" spans="1:8">
      <c r="A82" s="3"/>
      <c r="B82" s="4"/>
      <c r="C82" s="4"/>
      <c r="D82" s="4"/>
      <c r="E82" s="4"/>
      <c r="F82" s="4"/>
      <c r="G82" s="4"/>
      <c r="H82" s="4"/>
    </row>
    <row r="83" spans="1:8">
      <c r="A83" s="3"/>
      <c r="B83" s="4"/>
      <c r="C83" s="4"/>
      <c r="D83" s="4"/>
      <c r="E83" s="4"/>
      <c r="F83" s="4"/>
      <c r="G83" s="4"/>
      <c r="H83" s="4"/>
    </row>
    <row r="84" spans="1:8">
      <c r="A84" s="3"/>
      <c r="B84" s="4"/>
      <c r="C84" s="4"/>
      <c r="D84" s="4"/>
      <c r="E84" s="4"/>
      <c r="F84" s="4"/>
      <c r="G84" s="4"/>
      <c r="H84" s="4"/>
    </row>
    <row r="85" spans="1:8">
      <c r="A85" s="3"/>
      <c r="B85" s="4"/>
      <c r="C85" s="4"/>
      <c r="D85" s="4"/>
      <c r="E85" s="4"/>
      <c r="F85" s="4"/>
      <c r="G85" s="4"/>
      <c r="H85" s="4"/>
    </row>
    <row r="86" spans="1:8">
      <c r="A86" s="3"/>
      <c r="B86" s="4"/>
      <c r="C86" s="4"/>
      <c r="D86" s="4"/>
      <c r="E86" s="4"/>
      <c r="F86" s="4"/>
      <c r="G86" s="4"/>
      <c r="H86" s="4"/>
    </row>
    <row r="87" spans="1:8">
      <c r="A87" s="3"/>
      <c r="B87" s="4"/>
      <c r="C87" s="4"/>
      <c r="D87" s="4"/>
      <c r="E87" s="4"/>
      <c r="F87" s="4"/>
      <c r="G87" s="4"/>
      <c r="H87" s="4"/>
    </row>
    <row r="88" spans="1:8">
      <c r="A88" s="3"/>
      <c r="B88" s="4"/>
      <c r="C88" s="4"/>
      <c r="D88" s="4"/>
      <c r="E88" s="4"/>
      <c r="F88" s="4"/>
      <c r="G88" s="4"/>
      <c r="H88" s="4"/>
    </row>
    <row r="89" spans="1:8">
      <c r="A89" s="3"/>
      <c r="B89" s="4"/>
      <c r="C89" s="4"/>
      <c r="D89" s="4"/>
      <c r="E89" s="4"/>
      <c r="F89" s="4"/>
      <c r="G89" s="4"/>
      <c r="H89" s="4"/>
    </row>
    <row r="90" spans="1:8">
      <c r="A90" s="3"/>
      <c r="B90" s="4"/>
      <c r="C90" s="4"/>
      <c r="D90" s="4"/>
      <c r="E90" s="4"/>
      <c r="F90" s="4"/>
      <c r="G90" s="4"/>
      <c r="H90" s="4"/>
    </row>
    <row r="91" spans="1:8">
      <c r="A91" s="3"/>
      <c r="B91" s="4"/>
      <c r="C91" s="4"/>
      <c r="D91" s="4"/>
      <c r="E91" s="4"/>
      <c r="F91" s="4"/>
      <c r="G91" s="4"/>
      <c r="H91" s="4"/>
    </row>
    <row r="92" spans="1:8">
      <c r="A92" s="3"/>
      <c r="B92" s="4"/>
      <c r="C92" s="4"/>
      <c r="D92" s="4"/>
      <c r="E92" s="4"/>
      <c r="F92" s="4"/>
      <c r="G92" s="4"/>
      <c r="H92" s="4"/>
    </row>
    <row r="93" spans="1:8">
      <c r="A93" s="3"/>
      <c r="B93" s="4"/>
      <c r="C93" s="4"/>
      <c r="D93" s="4"/>
      <c r="E93" s="4"/>
      <c r="F93" s="4"/>
      <c r="G93" s="4"/>
      <c r="H93" s="4"/>
    </row>
    <row r="94" spans="1:8">
      <c r="A94" s="3"/>
      <c r="B94" s="4"/>
      <c r="C94" s="4"/>
      <c r="D94" s="4"/>
      <c r="E94" s="4"/>
      <c r="F94" s="4"/>
      <c r="G94" s="4"/>
      <c r="H94" s="4"/>
    </row>
    <row r="95" spans="1:8">
      <c r="A95" s="3"/>
      <c r="B95" s="4"/>
      <c r="C95" s="4"/>
      <c r="D95" s="4"/>
      <c r="E95" s="4"/>
      <c r="F95" s="4"/>
      <c r="G95" s="4"/>
      <c r="H95" s="4"/>
    </row>
    <row r="97" spans="1:7">
      <c r="C97" s="3"/>
    </row>
    <row r="98" spans="1:7">
      <c r="A98" s="5"/>
      <c r="B98" s="5"/>
      <c r="C98" s="5"/>
      <c r="D98" s="5"/>
      <c r="E98" s="5"/>
      <c r="F98" s="5"/>
      <c r="G98" s="5"/>
    </row>
    <row r="99" spans="1:7">
      <c r="A99" s="5"/>
      <c r="B99" s="5"/>
      <c r="C99" s="5"/>
      <c r="D99" s="5"/>
      <c r="E99" s="5"/>
      <c r="F99" s="5"/>
      <c r="G99" s="5"/>
    </row>
    <row r="100" spans="1:7">
      <c r="A100" s="3"/>
      <c r="B100" s="4"/>
      <c r="C100" s="3"/>
      <c r="D100" s="4"/>
      <c r="E100" s="4"/>
      <c r="F100" s="4"/>
      <c r="G100" s="3"/>
    </row>
    <row r="101" spans="1:7">
      <c r="A101" s="3"/>
      <c r="B101" s="4"/>
      <c r="C101" s="3"/>
      <c r="D101" s="4"/>
      <c r="E101" s="4"/>
      <c r="F101" s="4"/>
      <c r="G101" s="3"/>
    </row>
    <row r="102" spans="1:7">
      <c r="A102" s="3"/>
      <c r="B102" s="4"/>
      <c r="C102" s="3"/>
      <c r="D102" s="4"/>
      <c r="E102" s="4"/>
      <c r="F102" s="4"/>
      <c r="G102" s="3"/>
    </row>
    <row r="103" spans="1:7">
      <c r="A103" s="3"/>
      <c r="B103" s="4"/>
      <c r="C103" s="3"/>
      <c r="D103" s="4"/>
      <c r="E103" s="4"/>
      <c r="F103" s="4"/>
      <c r="G103" s="3"/>
    </row>
    <row r="104" spans="1:7">
      <c r="A104" s="3"/>
      <c r="B104" s="4"/>
      <c r="C104" s="3"/>
      <c r="D104" s="4"/>
      <c r="E104" s="4"/>
      <c r="F104" s="4"/>
      <c r="G104" s="3"/>
    </row>
    <row r="105" spans="1:7">
      <c r="A105" s="3"/>
      <c r="B105" s="4"/>
      <c r="C105" s="3"/>
      <c r="D105" s="4"/>
      <c r="E105" s="4"/>
      <c r="F105" s="4"/>
      <c r="G105" s="3"/>
    </row>
    <row r="106" spans="1:7">
      <c r="A106" s="3"/>
      <c r="B106" s="4"/>
      <c r="C106" s="3"/>
      <c r="D106" s="4"/>
      <c r="E106" s="4"/>
      <c r="F106" s="4"/>
      <c r="G106" s="3"/>
    </row>
    <row r="107" spans="1:7">
      <c r="A107" s="3"/>
      <c r="B107" s="4"/>
      <c r="C107" s="3"/>
      <c r="D107" s="4"/>
      <c r="E107" s="4"/>
      <c r="F107" s="4"/>
      <c r="G107" s="3"/>
    </row>
    <row r="108" spans="1:7">
      <c r="A108" s="3"/>
      <c r="B108" s="4"/>
      <c r="C108" s="3"/>
      <c r="D108" s="4"/>
      <c r="E108" s="4"/>
      <c r="F108" s="4"/>
      <c r="G108" s="3"/>
    </row>
    <row r="109" spans="1:7">
      <c r="A109" s="3"/>
      <c r="B109" s="4"/>
      <c r="C109" s="3"/>
      <c r="D109" s="4"/>
      <c r="E109" s="4"/>
      <c r="F109" s="4"/>
      <c r="G109" s="3"/>
    </row>
    <row r="110" spans="1:7">
      <c r="A110" s="3"/>
      <c r="B110" s="4"/>
      <c r="C110" s="3"/>
      <c r="D110" s="4"/>
      <c r="E110" s="4"/>
      <c r="F110" s="4"/>
      <c r="G110" s="3"/>
    </row>
    <row r="111" spans="1:7">
      <c r="A111" s="3"/>
      <c r="B111" s="4"/>
      <c r="C111" s="3"/>
      <c r="D111" s="4"/>
      <c r="E111" s="4"/>
      <c r="F111" s="4"/>
      <c r="G111" s="3"/>
    </row>
    <row r="112" spans="1:7">
      <c r="A112" s="3"/>
      <c r="B112" s="4"/>
      <c r="C112" s="3"/>
      <c r="D112" s="4"/>
      <c r="E112" s="4"/>
      <c r="F112" s="4"/>
      <c r="G112" s="3"/>
    </row>
    <row r="113" spans="1:7">
      <c r="A113" s="3"/>
      <c r="B113" s="4"/>
      <c r="C113" s="3"/>
      <c r="D113" s="4"/>
      <c r="E113" s="4"/>
      <c r="F113" s="4"/>
      <c r="G113" s="3"/>
    </row>
    <row r="114" spans="1:7">
      <c r="A114" s="3"/>
      <c r="B114" s="4"/>
      <c r="C114" s="3"/>
      <c r="D114" s="4"/>
      <c r="E114" s="4"/>
      <c r="F114" s="4"/>
      <c r="G114" s="3"/>
    </row>
    <row r="115" spans="1:7">
      <c r="A115" s="3"/>
      <c r="B115" s="4"/>
      <c r="C115" s="3"/>
      <c r="D115" s="4"/>
      <c r="E115" s="4"/>
      <c r="F115" s="4"/>
      <c r="G115" s="3"/>
    </row>
    <row r="116" spans="1:7">
      <c r="A116" s="3"/>
      <c r="B116" s="4"/>
      <c r="C116" s="3"/>
      <c r="D116" s="4"/>
      <c r="E116" s="4"/>
      <c r="F116" s="4"/>
      <c r="G116" s="3"/>
    </row>
    <row r="117" spans="1:7">
      <c r="A117" s="3"/>
      <c r="B117" s="4"/>
      <c r="C117" s="3"/>
      <c r="D117" s="4"/>
      <c r="E117" s="4"/>
      <c r="F117" s="4"/>
      <c r="G117" s="3"/>
    </row>
    <row r="118" spans="1:7">
      <c r="A118" s="3"/>
      <c r="B118" s="4"/>
      <c r="C118" s="3"/>
      <c r="D118" s="4"/>
      <c r="E118" s="4"/>
      <c r="G118" s="4"/>
    </row>
    <row r="119" spans="1:7">
      <c r="C119" s="3"/>
    </row>
  </sheetData>
  <mergeCells count="2">
    <mergeCell ref="F4:G4"/>
    <mergeCell ref="B52:J52"/>
  </mergeCells>
  <pageMargins left="0.78740157480314965" right="0.39370078740157483" top="0.98425196850393704" bottom="0.98425196850393704" header="0.51181102362204722" footer="0.51181102362204722"/>
  <pageSetup paperSize="9" scale="95" orientation="portrait" r:id="rId1"/>
  <headerFooter alignWithMargins="0">
    <oddHeader>&amp;LPöyry Environment a.s. Brno&amp;C&amp;A&amp;R&amp;D</oddHeader>
    <oddFooter>&amp;L&amp;F&amp;R&amp;P</oddFooter>
  </headerFooter>
  <rowBreaks count="1" manualBreakCount="1">
    <brk id="53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9"/>
  <sheetViews>
    <sheetView zoomScale="75" workbookViewId="0">
      <selection activeCell="J25" sqref="J25"/>
    </sheetView>
  </sheetViews>
  <sheetFormatPr defaultColWidth="8.42578125" defaultRowHeight="12.75"/>
  <cols>
    <col min="1" max="1" width="17.85546875" style="2" customWidth="1"/>
    <col min="2" max="16384" width="8.42578125" style="2"/>
  </cols>
  <sheetData>
    <row r="1" spans="1:8" ht="14.25">
      <c r="B1" s="75" t="s">
        <v>139</v>
      </c>
      <c r="C1" s="74"/>
      <c r="D1" s="74"/>
      <c r="E1" s="40"/>
      <c r="F1" s="37"/>
    </row>
    <row r="4" spans="1:8">
      <c r="A4" s="70" t="s">
        <v>138</v>
      </c>
      <c r="B4" s="73" t="s">
        <v>461</v>
      </c>
      <c r="C4" s="72"/>
      <c r="D4" s="71" t="s">
        <v>148</v>
      </c>
      <c r="E4" s="70" t="s">
        <v>136</v>
      </c>
      <c r="F4" s="440">
        <v>42115</v>
      </c>
      <c r="G4" s="441"/>
      <c r="H4" s="64"/>
    </row>
    <row r="5" spans="1:8">
      <c r="A5" s="68" t="s">
        <v>135</v>
      </c>
      <c r="B5" s="67" t="s">
        <v>478</v>
      </c>
      <c r="C5" s="66"/>
      <c r="D5" s="69"/>
      <c r="E5" s="68" t="s">
        <v>134</v>
      </c>
      <c r="F5" s="67" t="s">
        <v>133</v>
      </c>
      <c r="G5" s="66"/>
      <c r="H5" s="37"/>
    </row>
    <row r="7" spans="1:8">
      <c r="A7" s="65" t="s">
        <v>132</v>
      </c>
    </row>
    <row r="8" spans="1:8">
      <c r="A8" s="65"/>
    </row>
    <row r="9" spans="1:8">
      <c r="A9" s="35" t="s">
        <v>83</v>
      </c>
      <c r="B9" s="58" t="s">
        <v>128</v>
      </c>
      <c r="C9" s="44">
        <v>360.1</v>
      </c>
      <c r="D9" s="30"/>
      <c r="E9" s="58" t="s">
        <v>131</v>
      </c>
      <c r="F9" s="35" t="s">
        <v>128</v>
      </c>
      <c r="G9" s="44">
        <f>$C$9-$C$13</f>
        <v>26.850000000000023</v>
      </c>
      <c r="H9" s="64"/>
    </row>
    <row r="10" spans="1:8">
      <c r="A10" s="17"/>
      <c r="B10" s="63" t="s">
        <v>130</v>
      </c>
      <c r="C10" s="42">
        <v>358.5</v>
      </c>
      <c r="D10" s="26"/>
      <c r="E10" s="63"/>
      <c r="F10" s="17" t="s">
        <v>129</v>
      </c>
      <c r="G10" s="42">
        <f>C10-C13</f>
        <v>25.25</v>
      </c>
      <c r="H10" s="10"/>
    </row>
    <row r="11" spans="1:8">
      <c r="A11" s="11"/>
      <c r="B11" s="63" t="s">
        <v>127</v>
      </c>
      <c r="C11" s="42">
        <v>350</v>
      </c>
      <c r="D11" s="26"/>
      <c r="E11" s="26"/>
      <c r="F11" s="17" t="s">
        <v>127</v>
      </c>
      <c r="G11" s="42">
        <f>$C$11-$C$12</f>
        <v>16</v>
      </c>
      <c r="H11" s="10"/>
    </row>
    <row r="12" spans="1:8">
      <c r="A12" s="17" t="s">
        <v>81</v>
      </c>
      <c r="B12" s="62" t="s">
        <v>128</v>
      </c>
      <c r="C12" s="44">
        <v>334</v>
      </c>
      <c r="D12" s="26"/>
      <c r="E12" s="26"/>
      <c r="F12" s="11"/>
      <c r="G12" s="11"/>
      <c r="H12" s="10"/>
    </row>
    <row r="13" spans="1:8">
      <c r="A13" s="7"/>
      <c r="B13" s="61" t="s">
        <v>127</v>
      </c>
      <c r="C13" s="60">
        <v>333.25</v>
      </c>
      <c r="D13" s="23"/>
      <c r="E13" s="23"/>
      <c r="F13" s="7"/>
      <c r="G13" s="7"/>
      <c r="H13" s="6"/>
    </row>
    <row r="15" spans="1:8">
      <c r="A15" s="47" t="s">
        <v>126</v>
      </c>
      <c r="B15" s="55" t="s">
        <v>125</v>
      </c>
      <c r="C15" s="33">
        <v>10</v>
      </c>
      <c r="D15" s="55" t="s">
        <v>480</v>
      </c>
      <c r="E15" s="54"/>
      <c r="F15" s="40"/>
      <c r="G15" s="40"/>
      <c r="H15" s="37"/>
    </row>
    <row r="16" spans="1:8">
      <c r="A16" s="5"/>
      <c r="B16" s="5"/>
      <c r="C16" s="4"/>
      <c r="D16" s="5"/>
      <c r="E16" s="4"/>
    </row>
    <row r="17" spans="1:31">
      <c r="A17" s="53" t="s">
        <v>124</v>
      </c>
      <c r="F17" s="5"/>
      <c r="G17" s="4"/>
    </row>
    <row r="18" spans="1:31">
      <c r="A18" s="53"/>
      <c r="F18" s="5"/>
      <c r="G18" s="4"/>
    </row>
    <row r="19" spans="1:31">
      <c r="A19" s="35" t="s">
        <v>123</v>
      </c>
      <c r="B19" s="35" t="s">
        <v>122</v>
      </c>
      <c r="C19" s="59">
        <v>1</v>
      </c>
      <c r="D19" s="57"/>
      <c r="E19" s="35" t="s">
        <v>121</v>
      </c>
      <c r="F19" s="35" t="s">
        <v>120</v>
      </c>
      <c r="G19" s="58" t="s">
        <v>142</v>
      </c>
      <c r="H19" s="57"/>
    </row>
    <row r="20" spans="1:31">
      <c r="A20" s="17" t="s">
        <v>141</v>
      </c>
      <c r="B20" s="47" t="s">
        <v>118</v>
      </c>
      <c r="C20" s="14">
        <v>0.23</v>
      </c>
      <c r="D20" s="47" t="s">
        <v>116</v>
      </c>
      <c r="E20" s="38"/>
      <c r="F20" s="47" t="s">
        <v>117</v>
      </c>
      <c r="G20" s="14">
        <v>0.45</v>
      </c>
      <c r="H20" s="47" t="s">
        <v>116</v>
      </c>
    </row>
    <row r="21" spans="1:31">
      <c r="A21" s="17"/>
      <c r="B21" s="17" t="s">
        <v>114</v>
      </c>
      <c r="C21" s="56">
        <v>1500</v>
      </c>
      <c r="D21" s="17" t="s">
        <v>112</v>
      </c>
      <c r="E21" s="11"/>
      <c r="F21" s="17" t="s">
        <v>113</v>
      </c>
      <c r="G21" s="56">
        <v>1500</v>
      </c>
      <c r="H21" s="17" t="s">
        <v>112</v>
      </c>
    </row>
    <row r="22" spans="1:31">
      <c r="A22" s="7"/>
      <c r="B22" s="47"/>
      <c r="C22" s="55"/>
      <c r="D22" s="38"/>
      <c r="E22" s="38"/>
      <c r="F22" s="47" t="s">
        <v>111</v>
      </c>
      <c r="G22" s="54">
        <v>5.0030000000000001</v>
      </c>
      <c r="H22" s="38"/>
    </row>
    <row r="23" spans="1:31">
      <c r="B23" s="5"/>
      <c r="C23" s="5"/>
      <c r="F23" s="5"/>
      <c r="G23" s="4"/>
    </row>
    <row r="24" spans="1:31">
      <c r="A24" s="53" t="s">
        <v>110</v>
      </c>
      <c r="B24" s="5"/>
      <c r="C24" s="5"/>
      <c r="F24" s="5"/>
      <c r="G24" s="4"/>
      <c r="L24" s="39" t="s">
        <v>109</v>
      </c>
      <c r="M24" s="40"/>
      <c r="N24" s="37" t="s">
        <v>141</v>
      </c>
    </row>
    <row r="25" spans="1:31">
      <c r="A25" s="5"/>
    </row>
    <row r="26" spans="1:31">
      <c r="A26" s="5" t="s">
        <v>107</v>
      </c>
      <c r="L26" s="51">
        <v>0.9</v>
      </c>
      <c r="M26" s="50"/>
      <c r="N26" s="52">
        <v>0.89</v>
      </c>
      <c r="O26" s="52"/>
      <c r="P26" s="51">
        <v>0.88</v>
      </c>
      <c r="Q26" s="50"/>
      <c r="R26" s="52">
        <v>0.86</v>
      </c>
      <c r="S26" s="52"/>
      <c r="T26" s="51">
        <v>0.84</v>
      </c>
      <c r="U26" s="50"/>
      <c r="V26" s="52">
        <v>0.8</v>
      </c>
      <c r="W26" s="52"/>
      <c r="X26" s="51">
        <v>0.75</v>
      </c>
      <c r="Y26" s="50"/>
      <c r="Z26" s="52">
        <v>0.7</v>
      </c>
      <c r="AA26" s="50"/>
      <c r="AB26" s="51">
        <v>0.6</v>
      </c>
      <c r="AC26" s="50"/>
      <c r="AD26" s="51">
        <v>0.5</v>
      </c>
      <c r="AE26" s="50"/>
    </row>
    <row r="27" spans="1:31">
      <c r="A27" s="5"/>
      <c r="L27" s="49"/>
      <c r="M27" s="10"/>
      <c r="N27" s="26"/>
      <c r="O27" s="26"/>
      <c r="P27" s="49"/>
      <c r="Q27" s="10"/>
      <c r="R27" s="26"/>
      <c r="S27" s="26"/>
      <c r="T27" s="49"/>
      <c r="U27" s="10"/>
      <c r="V27" s="26"/>
      <c r="W27" s="26"/>
      <c r="X27" s="49"/>
      <c r="Y27" s="10"/>
      <c r="Z27" s="26"/>
      <c r="AA27" s="10"/>
      <c r="AB27" s="49"/>
      <c r="AC27" s="10"/>
      <c r="AD27" s="49"/>
      <c r="AE27" s="10"/>
    </row>
    <row r="28" spans="1:31">
      <c r="A28" s="35" t="s">
        <v>106</v>
      </c>
      <c r="B28" s="34">
        <v>358.5</v>
      </c>
      <c r="C28" s="34">
        <v>358.5</v>
      </c>
      <c r="D28" s="34">
        <v>358.5</v>
      </c>
      <c r="E28" s="34">
        <v>360.1</v>
      </c>
      <c r="F28" s="34">
        <v>360.1</v>
      </c>
      <c r="G28" s="34">
        <v>360.1</v>
      </c>
      <c r="H28" s="34">
        <v>350</v>
      </c>
      <c r="I28" s="34">
        <v>350</v>
      </c>
      <c r="J28" s="34">
        <v>350</v>
      </c>
      <c r="L28" s="48" t="s">
        <v>73</v>
      </c>
      <c r="M28" s="47" t="s">
        <v>75</v>
      </c>
      <c r="N28" s="48" t="s">
        <v>73</v>
      </c>
      <c r="O28" s="47" t="s">
        <v>75</v>
      </c>
      <c r="P28" s="48" t="s">
        <v>73</v>
      </c>
      <c r="Q28" s="47" t="s">
        <v>75</v>
      </c>
      <c r="R28" s="48" t="s">
        <v>73</v>
      </c>
      <c r="S28" s="47" t="s">
        <v>75</v>
      </c>
      <c r="T28" s="48" t="s">
        <v>73</v>
      </c>
      <c r="U28" s="47" t="s">
        <v>75</v>
      </c>
      <c r="V28" s="48" t="s">
        <v>73</v>
      </c>
      <c r="W28" s="47" t="s">
        <v>75</v>
      </c>
      <c r="X28" s="48" t="s">
        <v>73</v>
      </c>
      <c r="Y28" s="47" t="s">
        <v>75</v>
      </c>
      <c r="Z28" s="48" t="s">
        <v>73</v>
      </c>
      <c r="AA28" s="47" t="s">
        <v>75</v>
      </c>
      <c r="AB28" s="48" t="s">
        <v>73</v>
      </c>
      <c r="AC28" s="47" t="s">
        <v>75</v>
      </c>
      <c r="AD28" s="48" t="s">
        <v>73</v>
      </c>
      <c r="AE28" s="47" t="s">
        <v>75</v>
      </c>
    </row>
    <row r="29" spans="1:31">
      <c r="A29" s="17" t="s">
        <v>105</v>
      </c>
      <c r="B29" s="32">
        <v>333.25</v>
      </c>
      <c r="C29" s="32">
        <v>333.75</v>
      </c>
      <c r="D29" s="32">
        <v>334</v>
      </c>
      <c r="E29" s="32">
        <v>333.25</v>
      </c>
      <c r="F29" s="32">
        <v>333.75</v>
      </c>
      <c r="G29" s="32">
        <v>334</v>
      </c>
      <c r="H29" s="32">
        <v>333.25</v>
      </c>
      <c r="I29" s="32">
        <v>333.75</v>
      </c>
      <c r="J29" s="32">
        <v>334</v>
      </c>
      <c r="L29" s="84">
        <v>65</v>
      </c>
      <c r="M29" s="79">
        <v>0.71799999999999997</v>
      </c>
      <c r="N29" s="85">
        <v>65</v>
      </c>
      <c r="O29" s="81">
        <v>0.66</v>
      </c>
      <c r="P29" s="84">
        <v>65</v>
      </c>
      <c r="Q29" s="79">
        <v>0.625</v>
      </c>
      <c r="R29" s="85">
        <v>65</v>
      </c>
      <c r="S29" s="81">
        <v>0.56999999999999995</v>
      </c>
      <c r="T29" s="84">
        <v>65</v>
      </c>
      <c r="U29" s="79">
        <v>0.52</v>
      </c>
      <c r="V29" s="85">
        <v>50.5</v>
      </c>
      <c r="W29" s="81">
        <v>0.54</v>
      </c>
      <c r="X29" s="84">
        <v>50</v>
      </c>
      <c r="Y29" s="79">
        <v>0.32</v>
      </c>
      <c r="Z29" s="85">
        <v>50</v>
      </c>
      <c r="AA29" s="79">
        <v>0.25</v>
      </c>
      <c r="AB29" s="84">
        <v>50</v>
      </c>
      <c r="AC29" s="79">
        <v>0.155</v>
      </c>
      <c r="AD29" s="84"/>
      <c r="AE29" s="79"/>
    </row>
    <row r="30" spans="1:31">
      <c r="A30" s="17" t="s">
        <v>104</v>
      </c>
      <c r="B30" s="32">
        <f t="shared" ref="B30:J30" si="0">B28-B29</f>
        <v>25.25</v>
      </c>
      <c r="C30" s="32">
        <f t="shared" si="0"/>
        <v>24.75</v>
      </c>
      <c r="D30" s="32">
        <f t="shared" si="0"/>
        <v>24.5</v>
      </c>
      <c r="E30" s="32">
        <f t="shared" si="0"/>
        <v>26.850000000000023</v>
      </c>
      <c r="F30" s="32">
        <f t="shared" si="0"/>
        <v>26.350000000000023</v>
      </c>
      <c r="G30" s="32">
        <f t="shared" si="0"/>
        <v>26.100000000000023</v>
      </c>
      <c r="H30" s="32">
        <f t="shared" si="0"/>
        <v>16.75</v>
      </c>
      <c r="I30" s="32">
        <f t="shared" si="0"/>
        <v>16.25</v>
      </c>
      <c r="J30" s="32">
        <f t="shared" si="0"/>
        <v>16</v>
      </c>
      <c r="L30" s="84">
        <v>66</v>
      </c>
      <c r="M30" s="79">
        <v>0.71199999999999997</v>
      </c>
      <c r="N30" s="85">
        <v>66.5</v>
      </c>
      <c r="O30" s="81">
        <v>0.66500000000000004</v>
      </c>
      <c r="P30" s="84">
        <v>67.5</v>
      </c>
      <c r="Q30" s="79">
        <v>0.63500000000000001</v>
      </c>
      <c r="R30" s="85">
        <v>67.5</v>
      </c>
      <c r="S30" s="81">
        <v>0.56999999999999995</v>
      </c>
      <c r="T30" s="84">
        <v>67.5</v>
      </c>
      <c r="U30" s="79">
        <v>0.51800000000000002</v>
      </c>
      <c r="V30" s="85">
        <v>55</v>
      </c>
      <c r="W30" s="81">
        <v>0.47499999999999998</v>
      </c>
      <c r="X30" s="84">
        <v>55</v>
      </c>
      <c r="Y30" s="79">
        <v>0.37</v>
      </c>
      <c r="Z30" s="85">
        <v>55</v>
      </c>
      <c r="AA30" s="79">
        <v>0.27500000000000002</v>
      </c>
      <c r="AB30" s="84">
        <v>60</v>
      </c>
      <c r="AC30" s="79">
        <v>0.21</v>
      </c>
      <c r="AD30" s="84">
        <v>60</v>
      </c>
      <c r="AE30" s="79">
        <v>0.16</v>
      </c>
    </row>
    <row r="31" spans="1:31">
      <c r="A31" s="17" t="s">
        <v>103</v>
      </c>
      <c r="B31" s="32">
        <f t="shared" ref="B31:J31" si="1">$C$15*(B33)^2</f>
        <v>0.10000000000000002</v>
      </c>
      <c r="C31" s="32">
        <f t="shared" si="1"/>
        <v>0.32399999999999995</v>
      </c>
      <c r="D31" s="32">
        <f t="shared" si="1"/>
        <v>0.625</v>
      </c>
      <c r="E31" s="32">
        <f t="shared" si="1"/>
        <v>0.10000000000000002</v>
      </c>
      <c r="F31" s="32">
        <f t="shared" si="1"/>
        <v>0.32399999999999995</v>
      </c>
      <c r="G31" s="32">
        <f t="shared" si="1"/>
        <v>0.625</v>
      </c>
      <c r="H31" s="32">
        <f t="shared" si="1"/>
        <v>0.10000000000000002</v>
      </c>
      <c r="I31" s="32">
        <f t="shared" si="1"/>
        <v>0.32399999999999995</v>
      </c>
      <c r="J31" s="32">
        <f t="shared" si="1"/>
        <v>0.625</v>
      </c>
      <c r="L31" s="84">
        <v>67</v>
      </c>
      <c r="M31" s="79">
        <v>0.71</v>
      </c>
      <c r="N31" s="85">
        <v>68</v>
      </c>
      <c r="O31" s="81">
        <v>0.67</v>
      </c>
      <c r="P31" s="84">
        <v>70</v>
      </c>
      <c r="Q31" s="79">
        <v>0.65</v>
      </c>
      <c r="R31" s="85">
        <v>70</v>
      </c>
      <c r="S31" s="81">
        <v>0.57999999999999996</v>
      </c>
      <c r="T31" s="84">
        <v>70</v>
      </c>
      <c r="U31" s="79">
        <v>0.52500000000000002</v>
      </c>
      <c r="V31" s="85">
        <v>60</v>
      </c>
      <c r="W31" s="81">
        <v>0.46500000000000002</v>
      </c>
      <c r="X31" s="84">
        <v>57.5</v>
      </c>
      <c r="Y31" s="79">
        <v>0.38500000000000001</v>
      </c>
      <c r="Z31" s="85">
        <v>60</v>
      </c>
      <c r="AA31" s="79">
        <v>0.31</v>
      </c>
      <c r="AB31" s="84">
        <v>70</v>
      </c>
      <c r="AC31" s="79">
        <v>0.245</v>
      </c>
      <c r="AD31" s="84">
        <v>70</v>
      </c>
      <c r="AE31" s="79">
        <v>0.2</v>
      </c>
    </row>
    <row r="32" spans="1:31">
      <c r="A32" s="17" t="s">
        <v>102</v>
      </c>
      <c r="B32" s="100">
        <f t="shared" ref="B32:J32" si="2">B30-B31</f>
        <v>25.15</v>
      </c>
      <c r="C32" s="19">
        <f t="shared" si="2"/>
        <v>24.425999999999998</v>
      </c>
      <c r="D32" s="100">
        <f t="shared" si="2"/>
        <v>23.875</v>
      </c>
      <c r="E32" s="19">
        <f t="shared" si="2"/>
        <v>26.750000000000021</v>
      </c>
      <c r="F32" s="100">
        <f t="shared" si="2"/>
        <v>26.026000000000021</v>
      </c>
      <c r="G32" s="19">
        <f t="shared" si="2"/>
        <v>25.475000000000023</v>
      </c>
      <c r="H32" s="100">
        <f t="shared" si="2"/>
        <v>16.649999999999999</v>
      </c>
      <c r="I32" s="19">
        <f t="shared" si="2"/>
        <v>15.926</v>
      </c>
      <c r="J32" s="99">
        <f t="shared" si="2"/>
        <v>15.375</v>
      </c>
      <c r="L32" s="84">
        <v>68</v>
      </c>
      <c r="M32" s="79">
        <v>0.71199999999999997</v>
      </c>
      <c r="N32" s="85">
        <v>70</v>
      </c>
      <c r="O32" s="81">
        <v>0.68</v>
      </c>
      <c r="P32" s="84">
        <v>75</v>
      </c>
      <c r="Q32" s="79">
        <v>0.7</v>
      </c>
      <c r="R32" s="85">
        <v>75</v>
      </c>
      <c r="S32" s="81">
        <v>0.63500000000000001</v>
      </c>
      <c r="T32" s="84">
        <v>75</v>
      </c>
      <c r="U32" s="79">
        <v>0.57499999999999996</v>
      </c>
      <c r="V32" s="85">
        <v>65</v>
      </c>
      <c r="W32" s="81">
        <v>0.44500000000000001</v>
      </c>
      <c r="X32" s="84">
        <v>60</v>
      </c>
      <c r="Y32" s="79">
        <v>0.39</v>
      </c>
      <c r="Z32" s="21">
        <v>65</v>
      </c>
      <c r="AA32" s="98">
        <v>0.30499999999999999</v>
      </c>
      <c r="AB32" s="84">
        <v>80</v>
      </c>
      <c r="AC32" s="79">
        <v>0.28999999999999998</v>
      </c>
      <c r="AD32" s="84">
        <v>80</v>
      </c>
      <c r="AE32" s="79">
        <v>0.24</v>
      </c>
    </row>
    <row r="33" spans="1:31">
      <c r="A33" s="17" t="s">
        <v>101</v>
      </c>
      <c r="B33" s="19">
        <v>0.1</v>
      </c>
      <c r="C33" s="19">
        <v>0.18</v>
      </c>
      <c r="D33" s="19">
        <v>0.25</v>
      </c>
      <c r="E33" s="19">
        <v>0.1</v>
      </c>
      <c r="F33" s="19">
        <v>0.18</v>
      </c>
      <c r="G33" s="19">
        <v>0.25</v>
      </c>
      <c r="H33" s="19">
        <v>0.1</v>
      </c>
      <c r="I33" s="19">
        <v>0.18</v>
      </c>
      <c r="J33" s="19">
        <v>0.25</v>
      </c>
      <c r="L33" s="84">
        <v>69</v>
      </c>
      <c r="M33" s="79">
        <v>0.71499999999999997</v>
      </c>
      <c r="N33" s="85">
        <v>72.5</v>
      </c>
      <c r="O33" s="81">
        <v>0.70499999999999996</v>
      </c>
      <c r="P33" s="84">
        <v>77.5</v>
      </c>
      <c r="Q33" s="79">
        <v>0.75</v>
      </c>
      <c r="R33" s="85">
        <v>80</v>
      </c>
      <c r="S33" s="81">
        <v>0.72499999999999998</v>
      </c>
      <c r="T33" s="84">
        <v>80</v>
      </c>
      <c r="U33" s="79">
        <v>0.66</v>
      </c>
      <c r="V33" s="85">
        <v>70</v>
      </c>
      <c r="W33" s="81">
        <v>0.438</v>
      </c>
      <c r="X33" s="84">
        <v>65</v>
      </c>
      <c r="Y33" s="79">
        <v>0.37</v>
      </c>
      <c r="Z33" s="85">
        <v>70</v>
      </c>
      <c r="AA33" s="79">
        <v>0.31</v>
      </c>
      <c r="AB33" s="84">
        <v>85</v>
      </c>
      <c r="AC33" s="79">
        <v>0.32500000000000001</v>
      </c>
      <c r="AD33" s="84">
        <v>90</v>
      </c>
      <c r="AE33" s="79">
        <v>0.315</v>
      </c>
    </row>
    <row r="34" spans="1:31">
      <c r="A34" s="17" t="s">
        <v>75</v>
      </c>
      <c r="B34" s="93">
        <f>$B$33/($C$20*$C$20)/(SQRT($B$32))</f>
        <v>0.3769426967306132</v>
      </c>
      <c r="C34" s="16">
        <f>$C$33/($C$20*$C$20)/(SQRT($C$32))</f>
        <v>0.6884789346078739</v>
      </c>
      <c r="D34" s="93">
        <f>$D$33/($C$20*$C$20)/(SQRT($D$32))</f>
        <v>0.96719189054187304</v>
      </c>
      <c r="E34" s="16">
        <f>$E$33/($C$20*$C$20)/(SQRT($E$32))</f>
        <v>0.36549583706830369</v>
      </c>
      <c r="F34" s="93">
        <f>$F$33/($C$20*$C$20)/(SQRT($F$32))</f>
        <v>0.66698047447122699</v>
      </c>
      <c r="G34" s="16">
        <f>$G$33/($C$20*$C$20)/(SQRT($G$32))</f>
        <v>0.93632633893972061</v>
      </c>
      <c r="H34" s="93">
        <f>$H$33/($C$20*$C$20)/(SQRT($H$32))</f>
        <v>0.46327323383352725</v>
      </c>
      <c r="I34" s="16">
        <f>$I$33/($C$20*$C$20)/(SQRT($I$32))</f>
        <v>0.85263563069332171</v>
      </c>
      <c r="J34" s="92">
        <f>$J$33/($C$20*$C$20)/(SQRT($J$32))</f>
        <v>1.2052489849968586</v>
      </c>
      <c r="L34" s="84">
        <v>70</v>
      </c>
      <c r="M34" s="79">
        <v>0.71899999999999997</v>
      </c>
      <c r="N34" s="85">
        <v>75</v>
      </c>
      <c r="O34" s="81">
        <v>0.74</v>
      </c>
      <c r="P34" s="84">
        <v>79</v>
      </c>
      <c r="Q34" s="79">
        <v>0.8</v>
      </c>
      <c r="R34" s="85">
        <v>82.5</v>
      </c>
      <c r="S34" s="81">
        <v>0.8</v>
      </c>
      <c r="T34" s="84">
        <v>85</v>
      </c>
      <c r="U34" s="79">
        <v>0.8</v>
      </c>
      <c r="V34" s="85">
        <v>72.5</v>
      </c>
      <c r="W34" s="81">
        <v>0.44</v>
      </c>
      <c r="X34" s="84">
        <v>70</v>
      </c>
      <c r="Y34" s="79">
        <v>0.35499999999999998</v>
      </c>
      <c r="Z34" s="85">
        <v>75</v>
      </c>
      <c r="AA34" s="79">
        <v>0.33</v>
      </c>
      <c r="AB34" s="84">
        <v>90</v>
      </c>
      <c r="AC34" s="79">
        <v>0.375</v>
      </c>
      <c r="AD34" s="84">
        <v>95</v>
      </c>
      <c r="AE34" s="79">
        <v>0.375</v>
      </c>
    </row>
    <row r="35" spans="1:31">
      <c r="A35" s="46" t="s">
        <v>73</v>
      </c>
      <c r="B35" s="97">
        <f>$C$21*$C$20/(SQRT($B$32))</f>
        <v>68.793926866820556</v>
      </c>
      <c r="C35" s="45">
        <f>$C$21*$C$20/(SQRT($C$32))</f>
        <v>69.806026644783358</v>
      </c>
      <c r="D35" s="97">
        <f>$C$21*$C$20/(SQRT($D$32))</f>
        <v>70.606942393337818</v>
      </c>
      <c r="E35" s="45">
        <f>$C$21*$C$20/(SQRT($E$32))</f>
        <v>66.704817744150759</v>
      </c>
      <c r="F35" s="97">
        <f>$C$21*$C$20/(SQRT($F$32))</f>
        <v>67.626261940761822</v>
      </c>
      <c r="G35" s="45">
        <f>$C$21*$C$20/(SQRT($G$32))</f>
        <v>68.353695395277484</v>
      </c>
      <c r="H35" s="97">
        <f>$C$21*$C$20/(SQRT($H$32))</f>
        <v>84.549681540787887</v>
      </c>
      <c r="I35" s="45">
        <f>$C$21*$C$20/(SQRT($I$32))</f>
        <v>86.450147655380391</v>
      </c>
      <c r="J35" s="96">
        <f>$C$21*$C$20/(SQRT($J$32))</f>
        <v>87.98558640274068</v>
      </c>
      <c r="L35" s="84">
        <v>71</v>
      </c>
      <c r="M35" s="79">
        <v>0.73499999999999999</v>
      </c>
      <c r="N35" s="85">
        <v>75.5</v>
      </c>
      <c r="O35" s="81">
        <v>0.78</v>
      </c>
      <c r="P35" s="84">
        <v>79.5</v>
      </c>
      <c r="Q35" s="79">
        <v>0.83</v>
      </c>
      <c r="R35" s="85">
        <v>83</v>
      </c>
      <c r="S35" s="81">
        <v>0.85</v>
      </c>
      <c r="T35" s="84">
        <v>86</v>
      </c>
      <c r="U35" s="79">
        <v>0.87</v>
      </c>
      <c r="V35" s="85">
        <v>75</v>
      </c>
      <c r="W35" s="81">
        <v>0.45</v>
      </c>
      <c r="X35" s="84">
        <v>75</v>
      </c>
      <c r="Y35" s="79">
        <v>0.36499999999999999</v>
      </c>
      <c r="Z35" s="85">
        <v>80</v>
      </c>
      <c r="AA35" s="79">
        <v>0.36</v>
      </c>
      <c r="AB35" s="84">
        <v>95</v>
      </c>
      <c r="AC35" s="79">
        <v>0.47</v>
      </c>
      <c r="AD35" s="84">
        <v>100</v>
      </c>
      <c r="AE35" s="79">
        <v>0.46</v>
      </c>
    </row>
    <row r="36" spans="1:31">
      <c r="A36" s="17" t="s">
        <v>72</v>
      </c>
      <c r="B36" s="93">
        <v>0.8</v>
      </c>
      <c r="C36" s="16">
        <v>0.9</v>
      </c>
      <c r="D36" s="93">
        <v>0.9</v>
      </c>
      <c r="E36" s="16">
        <v>0.78</v>
      </c>
      <c r="F36" s="93">
        <v>0.89</v>
      </c>
      <c r="G36" s="16">
        <v>0.88500000000000001</v>
      </c>
      <c r="H36" s="93">
        <v>0.81</v>
      </c>
      <c r="I36" s="16">
        <v>0.9</v>
      </c>
      <c r="J36" s="92">
        <v>0.87</v>
      </c>
      <c r="L36" s="84">
        <v>72</v>
      </c>
      <c r="M36" s="79">
        <v>0.75</v>
      </c>
      <c r="N36" s="85">
        <v>75</v>
      </c>
      <c r="O36" s="81">
        <v>0.81</v>
      </c>
      <c r="P36" s="84">
        <v>79</v>
      </c>
      <c r="Q36" s="79">
        <v>0.85</v>
      </c>
      <c r="R36" s="85">
        <v>82.5</v>
      </c>
      <c r="S36" s="81">
        <v>0.89</v>
      </c>
      <c r="T36" s="84">
        <v>85</v>
      </c>
      <c r="U36" s="79">
        <v>0.90500000000000003</v>
      </c>
      <c r="V36" s="85">
        <v>80</v>
      </c>
      <c r="W36" s="81">
        <v>0.52</v>
      </c>
      <c r="X36" s="84">
        <v>80</v>
      </c>
      <c r="Y36" s="79">
        <v>0.4</v>
      </c>
      <c r="Z36" s="85">
        <v>85</v>
      </c>
      <c r="AA36" s="79">
        <v>0.4</v>
      </c>
      <c r="AB36" s="84">
        <v>100</v>
      </c>
      <c r="AC36" s="79">
        <v>0.7</v>
      </c>
      <c r="AD36" s="84">
        <v>102.5</v>
      </c>
      <c r="AE36" s="79">
        <v>0.56000000000000005</v>
      </c>
    </row>
    <row r="37" spans="1:31">
      <c r="A37" s="17" t="s">
        <v>71</v>
      </c>
      <c r="B37" s="93">
        <f t="shared" ref="B37:J37" si="3">1-(1-B$36)*(0.2+0.8*(EXP(1/5*LN($G$20/$C$20))))</f>
        <v>0.77701439839314224</v>
      </c>
      <c r="C37" s="16">
        <f t="shared" si="3"/>
        <v>0.88850719919657117</v>
      </c>
      <c r="D37" s="93">
        <f t="shared" si="3"/>
        <v>0.88850719919657117</v>
      </c>
      <c r="E37" s="16">
        <f t="shared" si="3"/>
        <v>0.75471583823245647</v>
      </c>
      <c r="F37" s="93">
        <f t="shared" si="3"/>
        <v>0.87735791911622818</v>
      </c>
      <c r="G37" s="16">
        <f t="shared" si="3"/>
        <v>0.87178327907605679</v>
      </c>
      <c r="H37" s="93">
        <f t="shared" si="3"/>
        <v>0.78816367847348512</v>
      </c>
      <c r="I37" s="16">
        <f t="shared" si="3"/>
        <v>0.88850719919657117</v>
      </c>
      <c r="J37" s="92">
        <f t="shared" si="3"/>
        <v>0.85505935895554241</v>
      </c>
      <c r="L37" s="84">
        <v>72.5</v>
      </c>
      <c r="M37" s="79">
        <v>0.77500000000000002</v>
      </c>
      <c r="N37" s="85">
        <v>73.5</v>
      </c>
      <c r="O37" s="81">
        <v>0.84</v>
      </c>
      <c r="P37" s="84">
        <v>77.5</v>
      </c>
      <c r="Q37" s="79">
        <v>0.88</v>
      </c>
      <c r="R37" s="85">
        <v>80</v>
      </c>
      <c r="S37" s="81">
        <v>0.92</v>
      </c>
      <c r="T37" s="84">
        <v>82.5</v>
      </c>
      <c r="U37" s="79">
        <v>0.93500000000000005</v>
      </c>
      <c r="V37" s="85">
        <v>85</v>
      </c>
      <c r="W37" s="81">
        <v>0.65</v>
      </c>
      <c r="X37" s="84">
        <v>85</v>
      </c>
      <c r="Y37" s="79">
        <v>0.48499999999999999</v>
      </c>
      <c r="Z37" s="85">
        <v>90</v>
      </c>
      <c r="AA37" s="79">
        <v>0.5</v>
      </c>
      <c r="AB37" s="84">
        <v>104</v>
      </c>
      <c r="AC37" s="79">
        <v>0.97499999999999998</v>
      </c>
      <c r="AD37" s="84">
        <v>105</v>
      </c>
      <c r="AE37" s="79">
        <v>0.72499999999999998</v>
      </c>
    </row>
    <row r="38" spans="1:31">
      <c r="A38" s="17" t="s">
        <v>70</v>
      </c>
      <c r="B38" s="95">
        <f t="shared" ref="B38:J38" si="4">B$32*B$33*9.81*B$37</f>
        <v>19.170615789315367</v>
      </c>
      <c r="C38" s="18">
        <f t="shared" si="4"/>
        <v>38.322586777448727</v>
      </c>
      <c r="D38" s="95">
        <f t="shared" si="4"/>
        <v>52.025150756456483</v>
      </c>
      <c r="E38" s="18">
        <f t="shared" si="4"/>
        <v>19.805064347936582</v>
      </c>
      <c r="F38" s="95">
        <f t="shared" si="4"/>
        <v>40.320484156914326</v>
      </c>
      <c r="G38" s="18">
        <f t="shared" si="4"/>
        <v>54.466785332019448</v>
      </c>
      <c r="H38" s="95">
        <f t="shared" si="4"/>
        <v>12.873589666898441</v>
      </c>
      <c r="I38" s="18">
        <f t="shared" si="4"/>
        <v>24.986715672547632</v>
      </c>
      <c r="J38" s="94">
        <f t="shared" si="4"/>
        <v>32.241883571766444</v>
      </c>
      <c r="L38" s="84">
        <v>72</v>
      </c>
      <c r="M38" s="79">
        <v>0.79500000000000004</v>
      </c>
      <c r="N38" s="85">
        <v>72</v>
      </c>
      <c r="O38" s="81">
        <v>0.85499999999999998</v>
      </c>
      <c r="P38" s="84">
        <v>75</v>
      </c>
      <c r="Q38" s="79">
        <v>0.90500000000000003</v>
      </c>
      <c r="R38" s="85">
        <v>75</v>
      </c>
      <c r="S38" s="81">
        <v>0.95499999999999996</v>
      </c>
      <c r="T38" s="84">
        <v>75</v>
      </c>
      <c r="U38" s="79">
        <v>0.995</v>
      </c>
      <c r="V38" s="85">
        <v>89</v>
      </c>
      <c r="W38" s="81">
        <v>0.8</v>
      </c>
      <c r="X38" s="84">
        <v>90</v>
      </c>
      <c r="Y38" s="79">
        <v>0.66500000000000004</v>
      </c>
      <c r="Z38" s="85">
        <v>95</v>
      </c>
      <c r="AA38" s="79">
        <v>0.75</v>
      </c>
      <c r="AB38" s="84">
        <v>103.5</v>
      </c>
      <c r="AC38" s="79">
        <v>1.0049999999999999</v>
      </c>
      <c r="AD38" s="84">
        <v>107.5</v>
      </c>
      <c r="AE38" s="79">
        <v>0.9</v>
      </c>
    </row>
    <row r="39" spans="1:31">
      <c r="A39" s="17" t="s">
        <v>69</v>
      </c>
      <c r="B39" s="93">
        <v>0.93700000000000006</v>
      </c>
      <c r="C39" s="16">
        <v>0.94</v>
      </c>
      <c r="D39" s="93">
        <v>0.94</v>
      </c>
      <c r="E39" s="16">
        <v>0.93500000000000005</v>
      </c>
      <c r="F39" s="93">
        <v>0.94</v>
      </c>
      <c r="G39" s="16">
        <v>0.94</v>
      </c>
      <c r="H39" s="93">
        <v>0.93</v>
      </c>
      <c r="I39" s="16">
        <v>0.93</v>
      </c>
      <c r="J39" s="92">
        <v>0.93</v>
      </c>
      <c r="L39" s="84">
        <v>71</v>
      </c>
      <c r="M39" s="79">
        <v>0.81</v>
      </c>
      <c r="N39" s="85">
        <v>70</v>
      </c>
      <c r="O39" s="81">
        <v>0.86499999999999999</v>
      </c>
      <c r="P39" s="84">
        <v>72.5</v>
      </c>
      <c r="Q39" s="79">
        <v>0.91500000000000004</v>
      </c>
      <c r="R39" s="85">
        <v>70</v>
      </c>
      <c r="S39" s="81">
        <v>0.98</v>
      </c>
      <c r="T39" s="84">
        <v>70</v>
      </c>
      <c r="U39" s="79">
        <v>1.02</v>
      </c>
      <c r="V39" s="85">
        <v>90</v>
      </c>
      <c r="W39" s="81">
        <v>0.875</v>
      </c>
      <c r="X39" s="84">
        <v>92.5</v>
      </c>
      <c r="Y39" s="79">
        <v>0.8</v>
      </c>
      <c r="Z39" s="85">
        <v>97.5</v>
      </c>
      <c r="AA39" s="79">
        <v>0.93</v>
      </c>
      <c r="AB39" s="84">
        <v>102.5</v>
      </c>
      <c r="AC39" s="79">
        <v>1.02</v>
      </c>
      <c r="AD39" s="84">
        <v>109</v>
      </c>
      <c r="AE39" s="79">
        <v>1.03</v>
      </c>
    </row>
    <row r="40" spans="1:31">
      <c r="A40" s="9" t="s">
        <v>100</v>
      </c>
      <c r="B40" s="91">
        <f t="shared" ref="B40:J40" si="5">B$38*B$39</f>
        <v>17.962866994588499</v>
      </c>
      <c r="C40" s="8">
        <f t="shared" si="5"/>
        <v>36.023231570801798</v>
      </c>
      <c r="D40" s="91">
        <f t="shared" si="5"/>
        <v>48.903641711069092</v>
      </c>
      <c r="E40" s="8">
        <f t="shared" si="5"/>
        <v>18.517735165320705</v>
      </c>
      <c r="F40" s="91">
        <f t="shared" si="5"/>
        <v>37.901255107499466</v>
      </c>
      <c r="G40" s="8">
        <f t="shared" si="5"/>
        <v>51.198778212098276</v>
      </c>
      <c r="H40" s="91">
        <f t="shared" si="5"/>
        <v>11.972438390215551</v>
      </c>
      <c r="I40" s="8">
        <f t="shared" si="5"/>
        <v>23.237645575469298</v>
      </c>
      <c r="J40" s="90">
        <f t="shared" si="5"/>
        <v>29.984951721742796</v>
      </c>
      <c r="L40" s="84">
        <v>70</v>
      </c>
      <c r="M40" s="79">
        <v>0.81200000000000006</v>
      </c>
      <c r="N40" s="85">
        <v>69</v>
      </c>
      <c r="O40" s="81">
        <v>0.86699999999999999</v>
      </c>
      <c r="P40" s="84">
        <v>70</v>
      </c>
      <c r="Q40" s="79">
        <v>0.92</v>
      </c>
      <c r="R40" s="85">
        <v>67.5</v>
      </c>
      <c r="S40" s="81">
        <v>0.98</v>
      </c>
      <c r="T40" s="84">
        <v>67.5</v>
      </c>
      <c r="U40" s="79">
        <v>1.0249999999999999</v>
      </c>
      <c r="V40" s="85">
        <v>89</v>
      </c>
      <c r="W40" s="81">
        <v>0.92500000000000004</v>
      </c>
      <c r="X40" s="84">
        <v>94</v>
      </c>
      <c r="Y40" s="79">
        <v>0.93</v>
      </c>
      <c r="Z40" s="85">
        <v>97</v>
      </c>
      <c r="AA40" s="79">
        <v>0.98</v>
      </c>
      <c r="AB40" s="84">
        <v>100</v>
      </c>
      <c r="AC40" s="79">
        <v>1.04</v>
      </c>
      <c r="AD40" s="84"/>
      <c r="AE40" s="79"/>
    </row>
    <row r="41" spans="1:31">
      <c r="L41" s="84">
        <v>69</v>
      </c>
      <c r="M41" s="79">
        <v>0.81499999999999995</v>
      </c>
      <c r="N41" s="85">
        <v>68</v>
      </c>
      <c r="O41" s="81">
        <v>0.86799999999999999</v>
      </c>
      <c r="P41" s="84">
        <v>67.5</v>
      </c>
      <c r="Q41" s="79">
        <v>0.91500000000000004</v>
      </c>
      <c r="R41" s="85">
        <v>65</v>
      </c>
      <c r="S41" s="81">
        <v>0.97499999999999998</v>
      </c>
      <c r="T41" s="84">
        <v>65</v>
      </c>
      <c r="U41" s="79">
        <v>1.022</v>
      </c>
      <c r="V41" s="85">
        <v>85</v>
      </c>
      <c r="W41" s="81">
        <v>0.96</v>
      </c>
      <c r="X41" s="84">
        <v>92.5</v>
      </c>
      <c r="Y41" s="79">
        <v>0.96499999999999997</v>
      </c>
      <c r="Z41" s="85">
        <v>95</v>
      </c>
      <c r="AA41" s="79">
        <v>1</v>
      </c>
      <c r="AB41" s="84"/>
      <c r="AC41" s="79"/>
      <c r="AD41" s="84"/>
      <c r="AE41" s="79"/>
    </row>
    <row r="42" spans="1:31">
      <c r="A42" s="5" t="s">
        <v>99</v>
      </c>
      <c r="L42" s="84">
        <v>68</v>
      </c>
      <c r="M42" s="79">
        <v>0.81</v>
      </c>
      <c r="N42" s="85">
        <v>67</v>
      </c>
      <c r="O42" s="81">
        <v>0.86699999999999999</v>
      </c>
      <c r="P42" s="84">
        <v>65</v>
      </c>
      <c r="Q42" s="79">
        <v>0.90500000000000003</v>
      </c>
      <c r="R42" s="85">
        <v>60</v>
      </c>
      <c r="S42" s="81">
        <v>0.94</v>
      </c>
      <c r="T42" s="84">
        <v>60</v>
      </c>
      <c r="U42" s="79">
        <v>0.995</v>
      </c>
      <c r="V42" s="85">
        <v>80</v>
      </c>
      <c r="W42" s="81">
        <v>1</v>
      </c>
      <c r="X42" s="84">
        <v>90</v>
      </c>
      <c r="Y42" s="79">
        <v>0.98</v>
      </c>
      <c r="Z42" s="85">
        <v>90</v>
      </c>
      <c r="AA42" s="79">
        <v>1.0249999999999999</v>
      </c>
      <c r="AB42" s="84"/>
      <c r="AC42" s="79"/>
      <c r="AD42" s="84"/>
      <c r="AE42" s="79"/>
    </row>
    <row r="43" spans="1:31">
      <c r="A43" s="5"/>
      <c r="L43" s="84">
        <v>67</v>
      </c>
      <c r="M43" s="79">
        <v>0.80500000000000005</v>
      </c>
      <c r="N43" s="85">
        <v>65</v>
      </c>
      <c r="O43" s="81">
        <v>0.85199999999999998</v>
      </c>
      <c r="P43" s="84">
        <v>62</v>
      </c>
      <c r="Q43" s="79">
        <v>0.86499999999999999</v>
      </c>
      <c r="R43" s="85">
        <v>56</v>
      </c>
      <c r="S43" s="81">
        <v>0.86</v>
      </c>
      <c r="T43" s="84">
        <v>55</v>
      </c>
      <c r="U43" s="79">
        <v>0.93</v>
      </c>
      <c r="V43" s="85">
        <v>75</v>
      </c>
      <c r="W43" s="81">
        <v>1.0449999999999999</v>
      </c>
      <c r="X43" s="84">
        <v>85</v>
      </c>
      <c r="Y43" s="79">
        <v>1.01</v>
      </c>
      <c r="Z43" s="85">
        <v>85</v>
      </c>
      <c r="AA43" s="79">
        <v>1.0449999999999999</v>
      </c>
      <c r="AB43" s="84"/>
      <c r="AC43" s="79"/>
      <c r="AD43" s="84"/>
      <c r="AE43" s="79"/>
    </row>
    <row r="44" spans="1:31">
      <c r="A44" s="35" t="s">
        <v>98</v>
      </c>
      <c r="B44" s="44">
        <v>260</v>
      </c>
      <c r="C44" s="44">
        <v>260</v>
      </c>
      <c r="D44" s="44">
        <v>260</v>
      </c>
      <c r="E44" s="44">
        <v>260</v>
      </c>
      <c r="F44" s="44">
        <v>260</v>
      </c>
      <c r="G44" s="44">
        <v>260</v>
      </c>
      <c r="H44" s="44">
        <v>260</v>
      </c>
      <c r="I44" s="44">
        <v>260</v>
      </c>
      <c r="J44" s="44">
        <v>260</v>
      </c>
      <c r="L44" s="84">
        <v>66</v>
      </c>
      <c r="M44" s="79">
        <v>0.79500000000000004</v>
      </c>
      <c r="N44" s="85">
        <v>63</v>
      </c>
      <c r="O44" s="81">
        <v>0.83499999999999996</v>
      </c>
      <c r="P44" s="84">
        <v>59</v>
      </c>
      <c r="Q44" s="79">
        <v>0.8</v>
      </c>
      <c r="R44" s="85">
        <v>54.5</v>
      </c>
      <c r="S44" s="81">
        <v>0.76</v>
      </c>
      <c r="T44" s="84">
        <v>52</v>
      </c>
      <c r="U44" s="79">
        <v>0.8</v>
      </c>
      <c r="V44" s="85">
        <v>70</v>
      </c>
      <c r="W44" s="81">
        <v>1.075</v>
      </c>
      <c r="X44" s="84">
        <v>80</v>
      </c>
      <c r="Y44" s="79">
        <v>1.05</v>
      </c>
      <c r="Z44" s="85"/>
      <c r="AA44" s="79"/>
      <c r="AB44" s="84"/>
      <c r="AC44" s="79"/>
      <c r="AD44" s="84"/>
      <c r="AE44" s="79"/>
    </row>
    <row r="45" spans="1:31">
      <c r="A45" s="17" t="s">
        <v>97</v>
      </c>
      <c r="B45" s="26"/>
      <c r="C45" s="42">
        <f>(10-($C$44/900))</f>
        <v>9.7111111111111104</v>
      </c>
      <c r="D45" s="89"/>
      <c r="E45" s="89"/>
      <c r="F45" s="42">
        <f>(10-($C$44/900))</f>
        <v>9.7111111111111104</v>
      </c>
      <c r="G45" s="26"/>
      <c r="H45" s="26"/>
      <c r="I45" s="42">
        <f>(10-($C$44/900))</f>
        <v>9.7111111111111104</v>
      </c>
      <c r="J45" s="42">
        <f>(10-($C$44/900))</f>
        <v>9.7111111111111104</v>
      </c>
      <c r="L45" s="84">
        <v>65</v>
      </c>
      <c r="M45" s="79">
        <v>0.77</v>
      </c>
      <c r="N45" s="85">
        <v>62</v>
      </c>
      <c r="O45" s="81">
        <v>0.81</v>
      </c>
      <c r="P45" s="84">
        <v>58</v>
      </c>
      <c r="Q45" s="79">
        <v>0.72499999999999998</v>
      </c>
      <c r="R45" s="85">
        <v>55</v>
      </c>
      <c r="S45" s="81">
        <v>0.7</v>
      </c>
      <c r="T45" s="84">
        <v>52</v>
      </c>
      <c r="U45" s="79">
        <v>0.75</v>
      </c>
      <c r="V45" s="85">
        <v>67.5</v>
      </c>
      <c r="W45" s="81">
        <v>1.08</v>
      </c>
      <c r="X45" s="84"/>
      <c r="Y45" s="79"/>
      <c r="Z45" s="85"/>
      <c r="AA45" s="79"/>
      <c r="AB45" s="84"/>
      <c r="AC45" s="79"/>
      <c r="AD45" s="84"/>
      <c r="AE45" s="79"/>
    </row>
    <row r="46" spans="1:31">
      <c r="A46" s="17" t="s">
        <v>96</v>
      </c>
      <c r="B46" s="26"/>
      <c r="C46" s="42">
        <f>C$32</f>
        <v>24.425999999999998</v>
      </c>
      <c r="D46" s="86"/>
      <c r="E46" s="86"/>
      <c r="F46" s="42">
        <f>F$32</f>
        <v>26.026000000000021</v>
      </c>
      <c r="G46" s="26"/>
      <c r="H46" s="26"/>
      <c r="I46" s="42">
        <f>I$32</f>
        <v>15.926</v>
      </c>
      <c r="J46" s="42">
        <f>J$32</f>
        <v>15.375</v>
      </c>
      <c r="L46" s="84">
        <v>64.5</v>
      </c>
      <c r="M46" s="79">
        <v>0.75</v>
      </c>
      <c r="N46" s="85">
        <v>61</v>
      </c>
      <c r="O46" s="81">
        <v>0.77</v>
      </c>
      <c r="P46" s="84">
        <v>58.5</v>
      </c>
      <c r="Q46" s="79">
        <v>0.67500000000000004</v>
      </c>
      <c r="R46" s="85">
        <v>57.5</v>
      </c>
      <c r="S46" s="81">
        <v>0.625</v>
      </c>
      <c r="T46" s="84">
        <v>52.5</v>
      </c>
      <c r="U46" s="79">
        <v>0.7</v>
      </c>
      <c r="V46" s="85">
        <v>65</v>
      </c>
      <c r="W46" s="81">
        <v>1.08</v>
      </c>
      <c r="X46" s="84"/>
      <c r="Y46" s="79"/>
      <c r="Z46" s="85"/>
      <c r="AA46" s="79"/>
      <c r="AB46" s="84"/>
      <c r="AC46" s="79"/>
      <c r="AD46" s="84"/>
      <c r="AE46" s="79"/>
    </row>
    <row r="47" spans="1:31">
      <c r="A47" s="17" t="s">
        <v>95</v>
      </c>
      <c r="B47" s="26"/>
      <c r="C47" s="42">
        <v>0.06</v>
      </c>
      <c r="D47" s="89"/>
      <c r="E47" s="89"/>
      <c r="F47" s="42">
        <v>0.06</v>
      </c>
      <c r="G47" s="26"/>
      <c r="H47" s="26"/>
      <c r="I47" s="42">
        <v>0.08</v>
      </c>
      <c r="J47" s="42">
        <v>0.1</v>
      </c>
      <c r="L47" s="84">
        <v>65</v>
      </c>
      <c r="M47" s="79">
        <v>0.71799999999999997</v>
      </c>
      <c r="N47" s="85">
        <v>60.5</v>
      </c>
      <c r="O47" s="81">
        <v>0.72499999999999998</v>
      </c>
      <c r="P47" s="84">
        <v>60</v>
      </c>
      <c r="Q47" s="79">
        <v>0.64500000000000002</v>
      </c>
      <c r="R47" s="85">
        <v>60</v>
      </c>
      <c r="S47" s="81">
        <v>0.59</v>
      </c>
      <c r="T47" s="84">
        <v>55</v>
      </c>
      <c r="U47" s="79">
        <v>0.61</v>
      </c>
      <c r="V47" s="85">
        <v>60</v>
      </c>
      <c r="W47" s="81">
        <v>1.0649999999999999</v>
      </c>
      <c r="X47" s="84"/>
      <c r="Y47" s="79"/>
      <c r="Z47" s="85"/>
      <c r="AA47" s="79"/>
      <c r="AB47" s="84"/>
      <c r="AC47" s="79"/>
      <c r="AD47" s="84"/>
      <c r="AE47" s="79"/>
    </row>
    <row r="48" spans="1:31">
      <c r="A48" s="17" t="s">
        <v>94</v>
      </c>
      <c r="B48" s="26"/>
      <c r="C48" s="42">
        <v>2</v>
      </c>
      <c r="D48" s="86"/>
      <c r="E48" s="86"/>
      <c r="F48" s="42">
        <v>2</v>
      </c>
      <c r="G48" s="26"/>
      <c r="H48" s="26"/>
      <c r="I48" s="42">
        <v>2</v>
      </c>
      <c r="J48" s="42">
        <v>2</v>
      </c>
      <c r="L48" s="84"/>
      <c r="M48" s="79"/>
      <c r="N48" s="85">
        <v>61</v>
      </c>
      <c r="O48" s="81">
        <v>0.68</v>
      </c>
      <c r="P48" s="84">
        <v>62.5</v>
      </c>
      <c r="Q48" s="79">
        <v>0.63</v>
      </c>
      <c r="R48" s="85">
        <v>65</v>
      </c>
      <c r="S48" s="81">
        <v>0.56999999999999995</v>
      </c>
      <c r="T48" s="84">
        <v>60</v>
      </c>
      <c r="U48" s="79">
        <v>0.54</v>
      </c>
      <c r="V48" s="85">
        <v>55</v>
      </c>
      <c r="W48" s="81">
        <v>1.0249999999999999</v>
      </c>
      <c r="X48" s="84"/>
      <c r="Y48" s="79"/>
      <c r="Z48" s="85"/>
      <c r="AA48" s="79"/>
      <c r="AB48" s="84"/>
      <c r="AC48" s="79"/>
      <c r="AD48" s="84"/>
      <c r="AE48" s="79"/>
    </row>
    <row r="49" spans="1:31">
      <c r="A49" s="17" t="s">
        <v>93</v>
      </c>
      <c r="B49" s="26"/>
      <c r="C49" s="42">
        <f>C$47*C$46</f>
        <v>1.4655599999999998</v>
      </c>
      <c r="D49" s="86"/>
      <c r="E49" s="86"/>
      <c r="F49" s="42">
        <f>F$47*F$46</f>
        <v>1.5615600000000012</v>
      </c>
      <c r="G49" s="26"/>
      <c r="H49" s="26"/>
      <c r="I49" s="42">
        <f>I$47*I$46</f>
        <v>1.2740800000000001</v>
      </c>
      <c r="J49" s="42">
        <f>J$47*J$46</f>
        <v>1.5375000000000001</v>
      </c>
      <c r="L49" s="84"/>
      <c r="M49" s="79"/>
      <c r="N49" s="88">
        <v>62.5</v>
      </c>
      <c r="O49" s="87">
        <v>0.66</v>
      </c>
      <c r="P49" s="84">
        <v>65</v>
      </c>
      <c r="Q49" s="79">
        <v>0.625</v>
      </c>
      <c r="R49" s="85"/>
      <c r="S49" s="81"/>
      <c r="T49" s="84">
        <v>65</v>
      </c>
      <c r="U49" s="79">
        <v>0.52</v>
      </c>
      <c r="V49" s="85">
        <v>51.5</v>
      </c>
      <c r="W49" s="81">
        <v>0.97</v>
      </c>
      <c r="X49" s="84"/>
      <c r="Y49" s="79"/>
      <c r="Z49" s="85"/>
      <c r="AA49" s="79"/>
      <c r="AB49" s="84"/>
      <c r="AC49" s="79"/>
      <c r="AD49" s="84"/>
      <c r="AE49" s="79"/>
    </row>
    <row r="50" spans="1:31">
      <c r="A50" s="17" t="s">
        <v>92</v>
      </c>
      <c r="B50" s="26"/>
      <c r="C50" s="42">
        <f>C$45-C$49-C$48</f>
        <v>6.2455511111111104</v>
      </c>
      <c r="D50" s="89"/>
      <c r="E50" s="89"/>
      <c r="F50" s="42">
        <f>F$45-F$49-F$48</f>
        <v>6.1495511111111085</v>
      </c>
      <c r="G50" s="26"/>
      <c r="H50" s="26"/>
      <c r="I50" s="42">
        <f>I$45-I$49-I$48</f>
        <v>6.4370311111111107</v>
      </c>
      <c r="J50" s="42">
        <f>J$45-J$49-J$48</f>
        <v>6.1736111111111107</v>
      </c>
      <c r="L50" s="84"/>
      <c r="M50" s="79"/>
      <c r="N50" s="88">
        <v>65</v>
      </c>
      <c r="O50" s="87">
        <v>0.66</v>
      </c>
      <c r="P50" s="84"/>
      <c r="Q50" s="79"/>
      <c r="R50" s="85"/>
      <c r="S50" s="81"/>
      <c r="T50" s="84"/>
      <c r="U50" s="79"/>
      <c r="V50" s="85"/>
      <c r="W50" s="81"/>
      <c r="X50" s="84"/>
      <c r="Y50" s="79"/>
      <c r="Z50" s="85"/>
      <c r="AA50" s="79"/>
      <c r="AB50" s="84"/>
      <c r="AC50" s="79"/>
      <c r="AD50" s="84"/>
      <c r="AE50" s="79"/>
    </row>
    <row r="51" spans="1:31">
      <c r="A51" s="17" t="s">
        <v>91</v>
      </c>
      <c r="B51" s="26"/>
      <c r="C51" s="42">
        <f>C$29+C$50</f>
        <v>339.99555111111113</v>
      </c>
      <c r="D51" s="86"/>
      <c r="E51" s="86"/>
      <c r="F51" s="42">
        <f>F$29+F$50</f>
        <v>339.89955111111112</v>
      </c>
      <c r="G51" s="26"/>
      <c r="H51" s="26"/>
      <c r="I51" s="42">
        <f>I$29+I$50</f>
        <v>340.18703111111108</v>
      </c>
      <c r="J51" s="43">
        <f>J$29+J$50</f>
        <v>340.17361111111109</v>
      </c>
      <c r="L51" s="84"/>
      <c r="M51" s="79"/>
      <c r="N51" s="85"/>
      <c r="O51" s="81"/>
      <c r="P51" s="84"/>
      <c r="Q51" s="79"/>
      <c r="R51" s="85"/>
      <c r="S51" s="81"/>
      <c r="T51" s="84"/>
      <c r="U51" s="79"/>
      <c r="V51" s="85"/>
      <c r="W51" s="81"/>
      <c r="X51" s="84"/>
      <c r="Y51" s="79"/>
      <c r="Z51" s="85"/>
      <c r="AA51" s="79"/>
      <c r="AB51" s="84"/>
      <c r="AC51" s="79"/>
      <c r="AD51" s="84"/>
      <c r="AE51" s="79"/>
    </row>
    <row r="52" spans="1:31">
      <c r="A52" s="9" t="s">
        <v>90</v>
      </c>
      <c r="B52" s="442">
        <v>268.5</v>
      </c>
      <c r="C52" s="443"/>
      <c r="D52" s="443"/>
      <c r="E52" s="443"/>
      <c r="F52" s="443"/>
      <c r="G52" s="443"/>
      <c r="H52" s="443"/>
      <c r="I52" s="443"/>
      <c r="J52" s="444"/>
      <c r="L52" s="82"/>
      <c r="M52" s="76"/>
      <c r="N52" s="83"/>
      <c r="O52" s="78"/>
      <c r="P52" s="82"/>
      <c r="Q52" s="76"/>
      <c r="R52" s="83"/>
      <c r="S52" s="78"/>
      <c r="T52" s="82"/>
      <c r="U52" s="76"/>
      <c r="V52" s="83"/>
      <c r="W52" s="78"/>
      <c r="X52" s="82"/>
      <c r="Y52" s="76"/>
      <c r="Z52" s="83"/>
      <c r="AA52" s="76"/>
      <c r="AB52" s="82"/>
      <c r="AC52" s="76"/>
      <c r="AD52" s="82"/>
      <c r="AE52" s="76"/>
    </row>
    <row r="54" spans="1:31">
      <c r="L54" s="39"/>
      <c r="M54" s="40" t="s">
        <v>89</v>
      </c>
      <c r="N54" s="40"/>
      <c r="O54" s="40"/>
      <c r="P54" s="37"/>
    </row>
    <row r="55" spans="1:31">
      <c r="A55" s="2" t="s">
        <v>88</v>
      </c>
      <c r="B55" s="5"/>
      <c r="L55" s="38" t="s">
        <v>73</v>
      </c>
      <c r="M55" s="39" t="s">
        <v>87</v>
      </c>
      <c r="N55" s="39" t="s">
        <v>86</v>
      </c>
      <c r="O55" s="38" t="s">
        <v>85</v>
      </c>
      <c r="P55" s="37" t="s">
        <v>84</v>
      </c>
    </row>
    <row r="56" spans="1:31">
      <c r="A56" s="5"/>
      <c r="B56" s="36"/>
      <c r="C56" s="4"/>
      <c r="D56" s="36"/>
      <c r="E56" s="4"/>
      <c r="F56" s="36"/>
      <c r="G56" s="4"/>
      <c r="H56" s="36"/>
      <c r="I56" s="4"/>
      <c r="L56" s="11">
        <v>40</v>
      </c>
      <c r="M56" s="81"/>
      <c r="N56" s="81"/>
      <c r="O56" s="80"/>
      <c r="P56" s="79"/>
    </row>
    <row r="57" spans="1:31">
      <c r="A57" s="35" t="s">
        <v>83</v>
      </c>
      <c r="B57" s="34">
        <v>275</v>
      </c>
      <c r="C57" s="4"/>
      <c r="D57" s="33" t="s">
        <v>82</v>
      </c>
      <c r="E57" s="4"/>
      <c r="F57" s="4"/>
      <c r="G57" s="4"/>
      <c r="H57" s="4"/>
      <c r="I57" s="4"/>
      <c r="L57" s="11">
        <v>45</v>
      </c>
      <c r="M57" s="81"/>
      <c r="N57" s="81"/>
      <c r="O57" s="80"/>
      <c r="P57" s="79"/>
    </row>
    <row r="58" spans="1:31">
      <c r="A58" s="17" t="s">
        <v>81</v>
      </c>
      <c r="B58" s="32">
        <v>251</v>
      </c>
      <c r="C58" s="4"/>
      <c r="D58" s="31" t="s">
        <v>80</v>
      </c>
      <c r="E58" s="30"/>
      <c r="F58" s="29">
        <v>24</v>
      </c>
      <c r="G58" s="4"/>
      <c r="H58" s="4"/>
      <c r="I58" s="4"/>
      <c r="L58" s="11">
        <v>50</v>
      </c>
      <c r="M58" s="81">
        <v>0.93</v>
      </c>
      <c r="N58" s="81">
        <v>1.1000000000000001</v>
      </c>
      <c r="O58" s="80"/>
      <c r="P58" s="79"/>
    </row>
    <row r="59" spans="1:31">
      <c r="A59" s="17" t="s">
        <v>79</v>
      </c>
      <c r="B59" s="19">
        <f>AVERAGE(B32:J32)</f>
        <v>22.183666666666671</v>
      </c>
      <c r="C59" s="4"/>
      <c r="D59" s="31" t="s">
        <v>140</v>
      </c>
      <c r="E59" s="30"/>
      <c r="F59" s="29">
        <v>200</v>
      </c>
      <c r="G59" s="4"/>
      <c r="H59" s="4"/>
      <c r="I59" s="4"/>
      <c r="L59" s="11">
        <v>55</v>
      </c>
      <c r="M59" s="81">
        <v>0.92</v>
      </c>
      <c r="N59" s="81">
        <v>1.08</v>
      </c>
      <c r="O59" s="80"/>
      <c r="P59" s="79">
        <v>0.6</v>
      </c>
    </row>
    <row r="60" spans="1:31">
      <c r="A60" s="17" t="s">
        <v>77</v>
      </c>
      <c r="B60" s="19">
        <f>C19*AVERAGE(B33:J33)</f>
        <v>0.17666666666666667</v>
      </c>
      <c r="C60" s="3"/>
      <c r="D60" s="28" t="s">
        <v>78</v>
      </c>
      <c r="E60" s="26"/>
      <c r="F60" s="25">
        <f>F58*F59</f>
        <v>4800</v>
      </c>
      <c r="G60" s="3"/>
      <c r="H60" s="3"/>
      <c r="I60" s="3"/>
      <c r="L60" s="11">
        <v>60</v>
      </c>
      <c r="M60" s="81">
        <v>0.91</v>
      </c>
      <c r="N60" s="81">
        <v>1.05</v>
      </c>
      <c r="O60" s="80">
        <v>1</v>
      </c>
      <c r="P60" s="79">
        <v>0.6</v>
      </c>
    </row>
    <row r="61" spans="1:31">
      <c r="A61" s="17" t="s">
        <v>75</v>
      </c>
      <c r="B61" s="16">
        <f>$B$60/($C$20*$C$20)/(SQRT($B$59))</f>
        <v>0.70905884255424023</v>
      </c>
      <c r="C61" s="4"/>
      <c r="D61" s="27" t="s">
        <v>76</v>
      </c>
      <c r="E61" s="26"/>
      <c r="F61" s="25">
        <v>5</v>
      </c>
      <c r="G61" s="4"/>
      <c r="H61" s="4"/>
      <c r="I61" s="4"/>
      <c r="L61" s="11">
        <v>65</v>
      </c>
      <c r="M61" s="81">
        <v>0.9</v>
      </c>
      <c r="N61" s="81">
        <v>1.0449999999999999</v>
      </c>
      <c r="O61" s="80">
        <v>0.97499999999999998</v>
      </c>
      <c r="P61" s="79">
        <v>0.60499999999999998</v>
      </c>
    </row>
    <row r="62" spans="1:31">
      <c r="A62" s="20" t="s">
        <v>73</v>
      </c>
      <c r="B62" s="19">
        <f>$C$21*$C$20/(SQRT($B$59))</f>
        <v>73.249123053034879</v>
      </c>
      <c r="C62" s="3"/>
      <c r="D62" s="24" t="s">
        <v>74</v>
      </c>
      <c r="E62" s="23"/>
      <c r="F62" s="22">
        <f>F60*(1-F61/100)</f>
        <v>4560</v>
      </c>
      <c r="G62" s="3"/>
      <c r="H62" s="3"/>
      <c r="I62" s="3"/>
      <c r="L62" s="11">
        <v>70</v>
      </c>
      <c r="M62" s="81">
        <v>0.89700000000000002</v>
      </c>
      <c r="N62" s="81">
        <v>1.04</v>
      </c>
      <c r="O62" s="80">
        <v>0.95</v>
      </c>
      <c r="P62" s="79">
        <v>0.61</v>
      </c>
    </row>
    <row r="63" spans="1:31">
      <c r="A63" s="17" t="s">
        <v>72</v>
      </c>
      <c r="B63" s="16">
        <v>0.88</v>
      </c>
      <c r="C63" s="3"/>
      <c r="H63" s="3"/>
      <c r="I63" s="3"/>
      <c r="L63" s="11">
        <v>75</v>
      </c>
      <c r="M63" s="81">
        <v>0.89500000000000002</v>
      </c>
      <c r="N63" s="81">
        <v>1.02</v>
      </c>
      <c r="O63" s="80">
        <v>0.91</v>
      </c>
      <c r="P63" s="79">
        <v>0.63</v>
      </c>
    </row>
    <row r="64" spans="1:31">
      <c r="A64" s="17" t="s">
        <v>71</v>
      </c>
      <c r="B64" s="16">
        <f>1-(1-B$63)*(0.2+0.8*(EXP(1/5*LN($G$20/$C$20))))</f>
        <v>0.8662086390358853</v>
      </c>
      <c r="C64" s="4"/>
      <c r="D64" s="4"/>
      <c r="E64" s="4"/>
      <c r="F64" s="4"/>
      <c r="G64" s="4"/>
      <c r="H64" s="4"/>
      <c r="I64" s="4"/>
      <c r="L64" s="11">
        <v>80</v>
      </c>
      <c r="M64" s="81">
        <v>0.89</v>
      </c>
      <c r="N64" s="81">
        <v>0.98</v>
      </c>
      <c r="O64" s="80">
        <v>0.88</v>
      </c>
      <c r="P64" s="79">
        <v>0.67500000000000004</v>
      </c>
    </row>
    <row r="65" spans="1:16">
      <c r="A65" s="17" t="s">
        <v>70</v>
      </c>
      <c r="B65" s="18">
        <f>B$59*B$60*9.81*B$64</f>
        <v>33.302701441542887</v>
      </c>
      <c r="C65" s="4"/>
      <c r="D65" s="4"/>
      <c r="E65" s="4"/>
      <c r="F65" s="4"/>
      <c r="G65" s="4"/>
      <c r="H65" s="4"/>
      <c r="I65" s="4"/>
      <c r="L65" s="11">
        <v>85</v>
      </c>
      <c r="M65" s="81">
        <v>0.88</v>
      </c>
      <c r="N65" s="81">
        <v>0.96</v>
      </c>
      <c r="O65" s="80"/>
      <c r="P65" s="79"/>
    </row>
    <row r="66" spans="1:16">
      <c r="A66" s="17" t="s">
        <v>69</v>
      </c>
      <c r="B66" s="16">
        <v>0.94</v>
      </c>
      <c r="C66" s="4"/>
      <c r="D66" s="15" t="s">
        <v>68</v>
      </c>
      <c r="E66" s="14"/>
      <c r="F66" s="13">
        <f>ROUND(F62*B67/1000,-1)</f>
        <v>140</v>
      </c>
      <c r="G66" s="12" t="s">
        <v>66</v>
      </c>
      <c r="H66" s="4"/>
      <c r="I66" s="4"/>
      <c r="L66" s="7">
        <v>90</v>
      </c>
      <c r="M66" s="78">
        <v>0.87</v>
      </c>
      <c r="N66" s="78">
        <v>0.95</v>
      </c>
      <c r="O66" s="77"/>
      <c r="P66" s="76"/>
    </row>
    <row r="67" spans="1:16">
      <c r="A67" s="9" t="s">
        <v>67</v>
      </c>
      <c r="B67" s="8">
        <f>B$65*B$66</f>
        <v>31.304539355050313</v>
      </c>
    </row>
    <row r="75" spans="1:16">
      <c r="A75" s="5"/>
      <c r="F75" s="5"/>
      <c r="G75" s="5"/>
      <c r="H75" s="5"/>
    </row>
    <row r="76" spans="1:16">
      <c r="A76" s="5"/>
      <c r="B76" s="5"/>
      <c r="C76" s="5"/>
      <c r="D76" s="5"/>
      <c r="E76" s="5"/>
      <c r="F76" s="5"/>
      <c r="G76" s="5"/>
      <c r="H76" s="5"/>
    </row>
    <row r="77" spans="1:16">
      <c r="A77" s="3"/>
      <c r="B77" s="4"/>
      <c r="C77" s="4"/>
      <c r="D77" s="4"/>
      <c r="E77" s="4"/>
      <c r="F77" s="4"/>
      <c r="G77" s="4"/>
      <c r="H77" s="4"/>
    </row>
    <row r="78" spans="1:16">
      <c r="A78" s="3"/>
      <c r="B78" s="4"/>
      <c r="C78" s="4"/>
      <c r="D78" s="4"/>
      <c r="E78" s="4"/>
      <c r="F78" s="4"/>
      <c r="G78" s="4"/>
      <c r="H78" s="4"/>
    </row>
    <row r="79" spans="1:16">
      <c r="A79" s="3"/>
      <c r="B79" s="4"/>
      <c r="C79" s="4"/>
      <c r="D79" s="4"/>
      <c r="E79" s="4"/>
      <c r="F79" s="4"/>
      <c r="G79" s="4"/>
      <c r="H79" s="4"/>
    </row>
    <row r="80" spans="1:16">
      <c r="A80" s="3"/>
      <c r="B80" s="4"/>
      <c r="C80" s="4"/>
      <c r="D80" s="4"/>
      <c r="E80" s="4"/>
      <c r="F80" s="4"/>
      <c r="G80" s="4"/>
      <c r="H80" s="4"/>
    </row>
    <row r="81" spans="1:8">
      <c r="A81" s="3"/>
      <c r="B81" s="4"/>
      <c r="C81" s="4"/>
      <c r="D81" s="4"/>
      <c r="E81" s="4"/>
      <c r="F81" s="4"/>
      <c r="G81" s="4"/>
      <c r="H81" s="4"/>
    </row>
    <row r="82" spans="1:8">
      <c r="A82" s="3"/>
      <c r="B82" s="4"/>
      <c r="C82" s="4"/>
      <c r="D82" s="4"/>
      <c r="E82" s="4"/>
      <c r="F82" s="4"/>
      <c r="G82" s="4"/>
      <c r="H82" s="4"/>
    </row>
    <row r="83" spans="1:8">
      <c r="A83" s="3"/>
      <c r="B83" s="4"/>
      <c r="C83" s="4"/>
      <c r="D83" s="4"/>
      <c r="E83" s="4"/>
      <c r="F83" s="4"/>
      <c r="G83" s="4"/>
      <c r="H83" s="4"/>
    </row>
    <row r="84" spans="1:8">
      <c r="A84" s="3"/>
      <c r="B84" s="4"/>
      <c r="C84" s="4"/>
      <c r="D84" s="4"/>
      <c r="E84" s="4"/>
      <c r="F84" s="4"/>
      <c r="G84" s="4"/>
      <c r="H84" s="4"/>
    </row>
    <row r="85" spans="1:8">
      <c r="A85" s="3"/>
      <c r="B85" s="4"/>
      <c r="C85" s="4"/>
      <c r="D85" s="4"/>
      <c r="E85" s="4"/>
      <c r="F85" s="4"/>
      <c r="G85" s="4"/>
      <c r="H85" s="4"/>
    </row>
    <row r="86" spans="1:8">
      <c r="A86" s="3"/>
      <c r="B86" s="4"/>
      <c r="C86" s="4"/>
      <c r="D86" s="4"/>
      <c r="E86" s="4"/>
      <c r="F86" s="4"/>
      <c r="G86" s="4"/>
      <c r="H86" s="4"/>
    </row>
    <row r="87" spans="1:8">
      <c r="A87" s="3"/>
      <c r="B87" s="4"/>
      <c r="C87" s="4"/>
      <c r="D87" s="4"/>
      <c r="E87" s="4"/>
      <c r="F87" s="4"/>
      <c r="G87" s="4"/>
      <c r="H87" s="4"/>
    </row>
    <row r="88" spans="1:8">
      <c r="A88" s="3"/>
      <c r="B88" s="4"/>
      <c r="C88" s="4"/>
      <c r="D88" s="4"/>
      <c r="E88" s="4"/>
      <c r="F88" s="4"/>
      <c r="G88" s="4"/>
      <c r="H88" s="4"/>
    </row>
    <row r="89" spans="1:8">
      <c r="A89" s="3"/>
      <c r="B89" s="4"/>
      <c r="C89" s="4"/>
      <c r="D89" s="4"/>
      <c r="E89" s="4"/>
      <c r="F89" s="4"/>
      <c r="G89" s="4"/>
      <c r="H89" s="4"/>
    </row>
    <row r="90" spans="1:8">
      <c r="A90" s="3"/>
      <c r="B90" s="4"/>
      <c r="C90" s="4"/>
      <c r="D90" s="4"/>
      <c r="E90" s="4"/>
      <c r="F90" s="4"/>
      <c r="G90" s="4"/>
      <c r="H90" s="4"/>
    </row>
    <row r="91" spans="1:8">
      <c r="A91" s="3"/>
      <c r="B91" s="4"/>
      <c r="C91" s="4"/>
      <c r="D91" s="4"/>
      <c r="E91" s="4"/>
      <c r="F91" s="4"/>
      <c r="G91" s="4"/>
      <c r="H91" s="4"/>
    </row>
    <row r="92" spans="1:8">
      <c r="A92" s="3"/>
      <c r="B92" s="4"/>
      <c r="C92" s="4"/>
      <c r="D92" s="4"/>
      <c r="E92" s="4"/>
      <c r="F92" s="4"/>
      <c r="G92" s="4"/>
      <c r="H92" s="4"/>
    </row>
    <row r="93" spans="1:8">
      <c r="A93" s="3"/>
      <c r="B93" s="4"/>
      <c r="C93" s="4"/>
      <c r="D93" s="4"/>
      <c r="E93" s="4"/>
      <c r="F93" s="4"/>
      <c r="G93" s="4"/>
      <c r="H93" s="4"/>
    </row>
    <row r="94" spans="1:8">
      <c r="A94" s="3"/>
      <c r="B94" s="4"/>
      <c r="C94" s="4"/>
      <c r="D94" s="4"/>
      <c r="E94" s="4"/>
      <c r="F94" s="4"/>
      <c r="G94" s="4"/>
      <c r="H94" s="4"/>
    </row>
    <row r="95" spans="1:8">
      <c r="A95" s="3"/>
      <c r="B95" s="4"/>
      <c r="C95" s="4"/>
      <c r="D95" s="4"/>
      <c r="E95" s="4"/>
      <c r="F95" s="4"/>
      <c r="G95" s="4"/>
      <c r="H95" s="4"/>
    </row>
    <row r="97" spans="1:7">
      <c r="C97" s="3"/>
    </row>
    <row r="98" spans="1:7">
      <c r="A98" s="5"/>
      <c r="B98" s="5"/>
      <c r="C98" s="5"/>
      <c r="D98" s="5"/>
      <c r="E98" s="5"/>
      <c r="F98" s="5"/>
      <c r="G98" s="5"/>
    </row>
    <row r="99" spans="1:7">
      <c r="A99" s="5"/>
      <c r="B99" s="5"/>
      <c r="C99" s="5"/>
      <c r="D99" s="5"/>
      <c r="E99" s="5"/>
      <c r="F99" s="5"/>
      <c r="G99" s="5"/>
    </row>
    <row r="100" spans="1:7">
      <c r="A100" s="3"/>
      <c r="B100" s="4"/>
      <c r="C100" s="3"/>
      <c r="D100" s="4"/>
      <c r="E100" s="4"/>
      <c r="F100" s="4"/>
      <c r="G100" s="3"/>
    </row>
    <row r="101" spans="1:7">
      <c r="A101" s="3"/>
      <c r="B101" s="4"/>
      <c r="C101" s="3"/>
      <c r="D101" s="4"/>
      <c r="E101" s="4"/>
      <c r="F101" s="4"/>
      <c r="G101" s="3"/>
    </row>
    <row r="102" spans="1:7">
      <c r="A102" s="3"/>
      <c r="B102" s="4"/>
      <c r="C102" s="3"/>
      <c r="D102" s="4"/>
      <c r="E102" s="4"/>
      <c r="F102" s="4"/>
      <c r="G102" s="3"/>
    </row>
    <row r="103" spans="1:7">
      <c r="A103" s="3"/>
      <c r="B103" s="4"/>
      <c r="C103" s="3"/>
      <c r="D103" s="4"/>
      <c r="E103" s="4"/>
      <c r="F103" s="4"/>
      <c r="G103" s="3"/>
    </row>
    <row r="104" spans="1:7">
      <c r="A104" s="3"/>
      <c r="B104" s="4"/>
      <c r="C104" s="3"/>
      <c r="D104" s="4"/>
      <c r="E104" s="4"/>
      <c r="F104" s="4"/>
      <c r="G104" s="3"/>
    </row>
    <row r="105" spans="1:7">
      <c r="A105" s="3"/>
      <c r="B105" s="4"/>
      <c r="C105" s="3"/>
      <c r="D105" s="4"/>
      <c r="E105" s="4"/>
      <c r="F105" s="4"/>
      <c r="G105" s="3"/>
    </row>
    <row r="106" spans="1:7">
      <c r="A106" s="3"/>
      <c r="B106" s="4"/>
      <c r="C106" s="3"/>
      <c r="D106" s="4"/>
      <c r="E106" s="4"/>
      <c r="F106" s="4"/>
      <c r="G106" s="3"/>
    </row>
    <row r="107" spans="1:7">
      <c r="A107" s="3"/>
      <c r="B107" s="4"/>
      <c r="C107" s="3"/>
      <c r="D107" s="4"/>
      <c r="E107" s="4"/>
      <c r="F107" s="4"/>
      <c r="G107" s="3"/>
    </row>
    <row r="108" spans="1:7">
      <c r="A108" s="3"/>
      <c r="B108" s="4"/>
      <c r="C108" s="3"/>
      <c r="D108" s="4"/>
      <c r="E108" s="4"/>
      <c r="F108" s="4"/>
      <c r="G108" s="3"/>
    </row>
    <row r="109" spans="1:7">
      <c r="A109" s="3"/>
      <c r="B109" s="4"/>
      <c r="C109" s="3"/>
      <c r="D109" s="4"/>
      <c r="E109" s="4"/>
      <c r="F109" s="4"/>
      <c r="G109" s="3"/>
    </row>
    <row r="110" spans="1:7">
      <c r="A110" s="3"/>
      <c r="B110" s="4"/>
      <c r="C110" s="3"/>
      <c r="D110" s="4"/>
      <c r="E110" s="4"/>
      <c r="F110" s="4"/>
      <c r="G110" s="3"/>
    </row>
    <row r="111" spans="1:7">
      <c r="A111" s="3"/>
      <c r="B111" s="4"/>
      <c r="C111" s="3"/>
      <c r="D111" s="4"/>
      <c r="E111" s="4"/>
      <c r="F111" s="4"/>
      <c r="G111" s="3"/>
    </row>
    <row r="112" spans="1:7">
      <c r="A112" s="3"/>
      <c r="B112" s="4"/>
      <c r="C112" s="3"/>
      <c r="D112" s="4"/>
      <c r="E112" s="4"/>
      <c r="F112" s="4"/>
      <c r="G112" s="3"/>
    </row>
    <row r="113" spans="1:7">
      <c r="A113" s="3"/>
      <c r="B113" s="4"/>
      <c r="C113" s="3"/>
      <c r="D113" s="4"/>
      <c r="E113" s="4"/>
      <c r="F113" s="4"/>
      <c r="G113" s="3"/>
    </row>
    <row r="114" spans="1:7">
      <c r="A114" s="3"/>
      <c r="B114" s="4"/>
      <c r="C114" s="3"/>
      <c r="D114" s="4"/>
      <c r="E114" s="4"/>
      <c r="F114" s="4"/>
      <c r="G114" s="3"/>
    </row>
    <row r="115" spans="1:7">
      <c r="A115" s="3"/>
      <c r="B115" s="4"/>
      <c r="C115" s="3"/>
      <c r="D115" s="4"/>
      <c r="E115" s="4"/>
      <c r="F115" s="4"/>
      <c r="G115" s="3"/>
    </row>
    <row r="116" spans="1:7">
      <c r="A116" s="3"/>
      <c r="B116" s="4"/>
      <c r="C116" s="3"/>
      <c r="D116" s="4"/>
      <c r="E116" s="4"/>
      <c r="F116" s="4"/>
      <c r="G116" s="3"/>
    </row>
    <row r="117" spans="1:7">
      <c r="A117" s="3"/>
      <c r="B117" s="4"/>
      <c r="C117" s="3"/>
      <c r="D117" s="4"/>
      <c r="E117" s="4"/>
      <c r="F117" s="4"/>
      <c r="G117" s="3"/>
    </row>
    <row r="118" spans="1:7">
      <c r="A118" s="3"/>
      <c r="B118" s="4"/>
      <c r="C118" s="3"/>
      <c r="D118" s="4"/>
      <c r="E118" s="4"/>
      <c r="G118" s="4"/>
    </row>
    <row r="119" spans="1:7">
      <c r="C119" s="3"/>
    </row>
  </sheetData>
  <mergeCells count="2">
    <mergeCell ref="F4:G4"/>
    <mergeCell ref="B52:J52"/>
  </mergeCells>
  <pageMargins left="0.78740157499999996" right="0.78740157499999996" top="0.984251969" bottom="0.984251969" header="0.4921259845" footer="0.492125984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9"/>
  <sheetViews>
    <sheetView zoomScale="75" workbookViewId="0">
      <selection activeCell="C22" sqref="C22"/>
    </sheetView>
  </sheetViews>
  <sheetFormatPr defaultColWidth="8.42578125" defaultRowHeight="12.75"/>
  <cols>
    <col min="1" max="1" width="17.85546875" style="2" customWidth="1"/>
    <col min="2" max="16384" width="8.42578125" style="2"/>
  </cols>
  <sheetData>
    <row r="1" spans="1:8" ht="14.25">
      <c r="B1" s="75" t="s">
        <v>139</v>
      </c>
      <c r="C1" s="74"/>
      <c r="D1" s="74"/>
      <c r="E1" s="40"/>
      <c r="F1" s="37"/>
    </row>
    <row r="4" spans="1:8">
      <c r="A4" s="70" t="s">
        <v>138</v>
      </c>
      <c r="B4" s="73" t="s">
        <v>461</v>
      </c>
      <c r="C4" s="72"/>
      <c r="D4" s="71" t="s">
        <v>148</v>
      </c>
      <c r="E4" s="70" t="s">
        <v>136</v>
      </c>
      <c r="F4" s="440">
        <v>42115</v>
      </c>
      <c r="G4" s="441"/>
      <c r="H4" s="64"/>
    </row>
    <row r="5" spans="1:8">
      <c r="A5" s="68" t="s">
        <v>135</v>
      </c>
      <c r="B5" s="67" t="s">
        <v>478</v>
      </c>
      <c r="C5" s="66"/>
      <c r="D5" s="69"/>
      <c r="E5" s="68" t="s">
        <v>134</v>
      </c>
      <c r="F5" s="67" t="s">
        <v>133</v>
      </c>
      <c r="G5" s="66"/>
      <c r="H5" s="37"/>
    </row>
    <row r="7" spans="1:8">
      <c r="A7" s="65" t="s">
        <v>132</v>
      </c>
    </row>
    <row r="8" spans="1:8">
      <c r="A8" s="65"/>
    </row>
    <row r="9" spans="1:8">
      <c r="A9" s="35" t="s">
        <v>83</v>
      </c>
      <c r="B9" s="58" t="s">
        <v>128</v>
      </c>
      <c r="C9" s="44">
        <v>360.1</v>
      </c>
      <c r="D9" s="30"/>
      <c r="E9" s="58" t="s">
        <v>131</v>
      </c>
      <c r="F9" s="35" t="s">
        <v>128</v>
      </c>
      <c r="G9" s="44">
        <f>$C$9-$C$13</f>
        <v>26.850000000000023</v>
      </c>
      <c r="H9" s="64"/>
    </row>
    <row r="10" spans="1:8">
      <c r="A10" s="17"/>
      <c r="B10" s="63" t="s">
        <v>130</v>
      </c>
      <c r="C10" s="42">
        <v>358.5</v>
      </c>
      <c r="D10" s="26"/>
      <c r="E10" s="63"/>
      <c r="F10" s="17" t="s">
        <v>129</v>
      </c>
      <c r="G10" s="42">
        <f>C10-C13</f>
        <v>25.25</v>
      </c>
      <c r="H10" s="10"/>
    </row>
    <row r="11" spans="1:8">
      <c r="A11" s="11"/>
      <c r="B11" s="63" t="s">
        <v>127</v>
      </c>
      <c r="C11" s="42">
        <v>350</v>
      </c>
      <c r="D11" s="26"/>
      <c r="E11" s="26"/>
      <c r="F11" s="17" t="s">
        <v>127</v>
      </c>
      <c r="G11" s="42">
        <f>$C$11-$C$12</f>
        <v>16</v>
      </c>
      <c r="H11" s="10"/>
    </row>
    <row r="12" spans="1:8">
      <c r="A12" s="17" t="s">
        <v>81</v>
      </c>
      <c r="B12" s="62" t="s">
        <v>128</v>
      </c>
      <c r="C12" s="44">
        <v>334</v>
      </c>
      <c r="D12" s="26"/>
      <c r="E12" s="26"/>
      <c r="F12" s="11"/>
      <c r="G12" s="11"/>
      <c r="H12" s="10"/>
    </row>
    <row r="13" spans="1:8">
      <c r="A13" s="7"/>
      <c r="B13" s="61" t="s">
        <v>127</v>
      </c>
      <c r="C13" s="60">
        <v>333.25</v>
      </c>
      <c r="D13" s="23"/>
      <c r="E13" s="23"/>
      <c r="F13" s="7"/>
      <c r="G13" s="7"/>
      <c r="H13" s="6"/>
    </row>
    <row r="15" spans="1:8">
      <c r="A15" s="47" t="s">
        <v>126</v>
      </c>
      <c r="B15" s="55" t="s">
        <v>125</v>
      </c>
      <c r="C15" s="33">
        <v>10</v>
      </c>
      <c r="D15" s="55" t="s">
        <v>480</v>
      </c>
      <c r="E15" s="54"/>
      <c r="F15" s="40"/>
      <c r="G15" s="40"/>
      <c r="H15" s="37"/>
    </row>
    <row r="16" spans="1:8">
      <c r="A16" s="5"/>
      <c r="B16" s="5"/>
      <c r="C16" s="4"/>
      <c r="D16" s="5"/>
      <c r="E16" s="4"/>
    </row>
    <row r="17" spans="1:31">
      <c r="A17" s="53" t="s">
        <v>124</v>
      </c>
      <c r="F17" s="5"/>
      <c r="G17" s="4"/>
    </row>
    <row r="18" spans="1:31">
      <c r="A18" s="53"/>
      <c r="F18" s="5"/>
      <c r="G18" s="4"/>
    </row>
    <row r="19" spans="1:31">
      <c r="A19" s="35" t="s">
        <v>123</v>
      </c>
      <c r="B19" s="35" t="s">
        <v>122</v>
      </c>
      <c r="C19" s="59">
        <v>1</v>
      </c>
      <c r="D19" s="57"/>
      <c r="E19" s="35" t="s">
        <v>121</v>
      </c>
      <c r="F19" s="35" t="s">
        <v>120</v>
      </c>
      <c r="G19" s="58" t="s">
        <v>146</v>
      </c>
      <c r="H19" s="57"/>
    </row>
    <row r="20" spans="1:31">
      <c r="A20" s="17" t="s">
        <v>145</v>
      </c>
      <c r="B20" s="47" t="s">
        <v>118</v>
      </c>
      <c r="C20" s="14">
        <v>0.35</v>
      </c>
      <c r="D20" s="47" t="s">
        <v>116</v>
      </c>
      <c r="E20" s="38"/>
      <c r="F20" s="47" t="s">
        <v>117</v>
      </c>
      <c r="G20" s="14">
        <v>0.5</v>
      </c>
      <c r="H20" s="47" t="s">
        <v>116</v>
      </c>
    </row>
    <row r="21" spans="1:31">
      <c r="A21" s="17" t="s">
        <v>144</v>
      </c>
      <c r="B21" s="17" t="s">
        <v>114</v>
      </c>
      <c r="C21" s="56">
        <v>750</v>
      </c>
      <c r="D21" s="17" t="s">
        <v>112</v>
      </c>
      <c r="E21" s="11"/>
      <c r="F21" s="17" t="s">
        <v>113</v>
      </c>
      <c r="G21" s="56">
        <v>1500</v>
      </c>
      <c r="H21" s="17" t="s">
        <v>112</v>
      </c>
    </row>
    <row r="22" spans="1:31">
      <c r="A22" s="7"/>
      <c r="B22" s="47"/>
      <c r="C22" s="55"/>
      <c r="D22" s="38"/>
      <c r="E22" s="38"/>
      <c r="F22" s="47" t="s">
        <v>111</v>
      </c>
      <c r="G22" s="54">
        <v>5.0030000000000001</v>
      </c>
      <c r="H22" s="38"/>
    </row>
    <row r="23" spans="1:31">
      <c r="B23" s="5"/>
      <c r="C23" s="5"/>
      <c r="F23" s="5"/>
      <c r="G23" s="4"/>
    </row>
    <row r="24" spans="1:31">
      <c r="A24" s="53" t="s">
        <v>110</v>
      </c>
      <c r="B24" s="5"/>
      <c r="C24" s="5"/>
      <c r="F24" s="5"/>
      <c r="G24" s="4"/>
      <c r="L24" s="39" t="s">
        <v>109</v>
      </c>
      <c r="M24" s="40"/>
      <c r="N24" s="37" t="s">
        <v>143</v>
      </c>
    </row>
    <row r="25" spans="1:31">
      <c r="A25" s="5"/>
    </row>
    <row r="26" spans="1:31">
      <c r="A26" s="5" t="s">
        <v>107</v>
      </c>
      <c r="L26" s="102">
        <v>0.90500000000000003</v>
      </c>
      <c r="M26" s="50"/>
      <c r="N26" s="52">
        <v>0.9</v>
      </c>
      <c r="O26" s="52"/>
      <c r="P26" s="51">
        <v>0.88</v>
      </c>
      <c r="Q26" s="50"/>
      <c r="R26" s="52">
        <v>0.86</v>
      </c>
      <c r="S26" s="52"/>
      <c r="T26" s="51">
        <v>0.84</v>
      </c>
      <c r="U26" s="50"/>
      <c r="V26" s="52">
        <v>0.8</v>
      </c>
      <c r="W26" s="52"/>
      <c r="X26" s="51">
        <v>0.75</v>
      </c>
      <c r="Y26" s="50"/>
      <c r="Z26" s="52">
        <v>0.7</v>
      </c>
      <c r="AA26" s="50"/>
      <c r="AB26" s="51">
        <v>0.6</v>
      </c>
      <c r="AC26" s="50"/>
      <c r="AD26" s="51">
        <v>0.5</v>
      </c>
      <c r="AE26" s="50"/>
    </row>
    <row r="27" spans="1:31">
      <c r="A27" s="5"/>
      <c r="L27" s="49"/>
      <c r="M27" s="10"/>
      <c r="N27" s="26"/>
      <c r="O27" s="26"/>
      <c r="P27" s="49"/>
      <c r="Q27" s="10"/>
      <c r="R27" s="26"/>
      <c r="S27" s="26"/>
      <c r="T27" s="49"/>
      <c r="U27" s="10"/>
      <c r="V27" s="26"/>
      <c r="W27" s="26"/>
      <c r="X27" s="49"/>
      <c r="Y27" s="10"/>
      <c r="Z27" s="26"/>
      <c r="AA27" s="10"/>
      <c r="AB27" s="49"/>
      <c r="AC27" s="10"/>
      <c r="AD27" s="49"/>
      <c r="AE27" s="10"/>
    </row>
    <row r="28" spans="1:31">
      <c r="A28" s="35" t="s">
        <v>106</v>
      </c>
      <c r="B28" s="34">
        <v>358.5</v>
      </c>
      <c r="C28" s="34">
        <v>358.5</v>
      </c>
      <c r="D28" s="34">
        <v>358.5</v>
      </c>
      <c r="E28" s="34">
        <v>360.1</v>
      </c>
      <c r="F28" s="34">
        <v>360.1</v>
      </c>
      <c r="G28" s="34">
        <v>360.1</v>
      </c>
      <c r="H28" s="34">
        <v>350</v>
      </c>
      <c r="I28" s="34">
        <v>350</v>
      </c>
      <c r="J28" s="34">
        <v>350</v>
      </c>
      <c r="L28" s="48" t="s">
        <v>73</v>
      </c>
      <c r="M28" s="47" t="s">
        <v>75</v>
      </c>
      <c r="N28" s="48" t="s">
        <v>73</v>
      </c>
      <c r="O28" s="47" t="s">
        <v>75</v>
      </c>
      <c r="P28" s="48" t="s">
        <v>73</v>
      </c>
      <c r="Q28" s="47" t="s">
        <v>75</v>
      </c>
      <c r="R28" s="48" t="s">
        <v>73</v>
      </c>
      <c r="S28" s="47" t="s">
        <v>75</v>
      </c>
      <c r="T28" s="48" t="s">
        <v>73</v>
      </c>
      <c r="U28" s="47" t="s">
        <v>75</v>
      </c>
      <c r="V28" s="48" t="s">
        <v>73</v>
      </c>
      <c r="W28" s="47" t="s">
        <v>75</v>
      </c>
      <c r="X28" s="48" t="s">
        <v>73</v>
      </c>
      <c r="Y28" s="47" t="s">
        <v>75</v>
      </c>
      <c r="Z28" s="48" t="s">
        <v>73</v>
      </c>
      <c r="AA28" s="47" t="s">
        <v>75</v>
      </c>
      <c r="AB28" s="48" t="s">
        <v>73</v>
      </c>
      <c r="AC28" s="47" t="s">
        <v>75</v>
      </c>
      <c r="AD28" s="48" t="s">
        <v>73</v>
      </c>
      <c r="AE28" s="47" t="s">
        <v>75</v>
      </c>
    </row>
    <row r="29" spans="1:31">
      <c r="A29" s="17" t="s">
        <v>105</v>
      </c>
      <c r="B29" s="32">
        <v>333.25</v>
      </c>
      <c r="C29" s="32">
        <v>333.75</v>
      </c>
      <c r="D29" s="32">
        <v>334</v>
      </c>
      <c r="E29" s="32">
        <v>333.25</v>
      </c>
      <c r="F29" s="32">
        <v>333.75</v>
      </c>
      <c r="G29" s="32">
        <v>334</v>
      </c>
      <c r="H29" s="32">
        <v>333.25</v>
      </c>
      <c r="I29" s="32">
        <v>333.75</v>
      </c>
      <c r="J29" s="32">
        <v>334</v>
      </c>
      <c r="L29" s="49">
        <v>65</v>
      </c>
      <c r="M29" s="79">
        <v>0.34799999999999998</v>
      </c>
      <c r="N29" s="26">
        <v>65</v>
      </c>
      <c r="O29" s="81">
        <v>0.33</v>
      </c>
      <c r="P29" s="49">
        <v>65</v>
      </c>
      <c r="Q29" s="79">
        <v>0.28599999999999998</v>
      </c>
      <c r="R29" s="26">
        <v>65</v>
      </c>
      <c r="S29" s="81">
        <v>0.245</v>
      </c>
      <c r="T29" s="49">
        <v>65</v>
      </c>
      <c r="U29" s="79">
        <v>0.218</v>
      </c>
      <c r="V29" s="26">
        <v>65</v>
      </c>
      <c r="W29" s="81">
        <v>0.18</v>
      </c>
      <c r="X29" s="49">
        <v>65</v>
      </c>
      <c r="Y29" s="79">
        <v>0.14799999999999999</v>
      </c>
      <c r="Z29" s="26">
        <v>65</v>
      </c>
      <c r="AA29" s="79">
        <v>0.122</v>
      </c>
      <c r="AB29" s="49">
        <v>50</v>
      </c>
      <c r="AC29" s="79">
        <v>7.8E-2</v>
      </c>
      <c r="AD29" s="49">
        <v>50</v>
      </c>
      <c r="AE29" s="79">
        <v>5.5E-2</v>
      </c>
    </row>
    <row r="30" spans="1:31">
      <c r="A30" s="17" t="s">
        <v>104</v>
      </c>
      <c r="B30" s="32">
        <f t="shared" ref="B30:J30" si="0">B28-B29</f>
        <v>25.25</v>
      </c>
      <c r="C30" s="32">
        <f t="shared" si="0"/>
        <v>24.75</v>
      </c>
      <c r="D30" s="32">
        <f t="shared" si="0"/>
        <v>24.5</v>
      </c>
      <c r="E30" s="32">
        <f t="shared" si="0"/>
        <v>26.850000000000023</v>
      </c>
      <c r="F30" s="32">
        <f t="shared" si="0"/>
        <v>26.350000000000023</v>
      </c>
      <c r="G30" s="32">
        <f t="shared" si="0"/>
        <v>26.100000000000023</v>
      </c>
      <c r="H30" s="32">
        <f t="shared" si="0"/>
        <v>16.75</v>
      </c>
      <c r="I30" s="32">
        <f t="shared" si="0"/>
        <v>16.25</v>
      </c>
      <c r="J30" s="32">
        <f t="shared" si="0"/>
        <v>16</v>
      </c>
      <c r="L30" s="49">
        <v>66</v>
      </c>
      <c r="M30" s="79">
        <v>0.35</v>
      </c>
      <c r="N30" s="26">
        <v>67</v>
      </c>
      <c r="O30" s="81">
        <v>0.33500000000000002</v>
      </c>
      <c r="P30" s="49">
        <v>70</v>
      </c>
      <c r="Q30" s="79">
        <v>0.31</v>
      </c>
      <c r="R30" s="26">
        <v>67.5</v>
      </c>
      <c r="S30" s="81">
        <v>0.255</v>
      </c>
      <c r="T30" s="49">
        <v>67.5</v>
      </c>
      <c r="U30" s="79">
        <v>0.222</v>
      </c>
      <c r="V30" s="26">
        <v>70</v>
      </c>
      <c r="W30" s="81">
        <v>0.192</v>
      </c>
      <c r="X30" s="49">
        <v>75</v>
      </c>
      <c r="Y30" s="79">
        <v>0.188</v>
      </c>
      <c r="Z30" s="26">
        <v>75</v>
      </c>
      <c r="AA30" s="79">
        <v>0.16</v>
      </c>
      <c r="AB30" s="49">
        <v>60</v>
      </c>
      <c r="AC30" s="79">
        <v>8.5000000000000006E-2</v>
      </c>
      <c r="AD30" s="49">
        <v>60</v>
      </c>
      <c r="AE30" s="79">
        <v>6.8000000000000005E-2</v>
      </c>
    </row>
    <row r="31" spans="1:31">
      <c r="A31" s="17" t="s">
        <v>103</v>
      </c>
      <c r="B31" s="32">
        <f t="shared" ref="B31:J31" si="1">$C$15*(B33)^2</f>
        <v>0.10000000000000002</v>
      </c>
      <c r="C31" s="32">
        <f t="shared" si="1"/>
        <v>0.32399999999999995</v>
      </c>
      <c r="D31" s="32">
        <f t="shared" si="1"/>
        <v>0.625</v>
      </c>
      <c r="E31" s="32">
        <f t="shared" si="1"/>
        <v>0.10000000000000002</v>
      </c>
      <c r="F31" s="32">
        <f t="shared" si="1"/>
        <v>0.32399999999999995</v>
      </c>
      <c r="G31" s="32">
        <f t="shared" si="1"/>
        <v>0.625</v>
      </c>
      <c r="H31" s="32">
        <f t="shared" si="1"/>
        <v>0.10000000000000002</v>
      </c>
      <c r="I31" s="32">
        <f t="shared" si="1"/>
        <v>0.32399999999999995</v>
      </c>
      <c r="J31" s="32">
        <f t="shared" si="1"/>
        <v>0.625</v>
      </c>
      <c r="L31" s="49">
        <v>67</v>
      </c>
      <c r="M31" s="79">
        <v>0.35499999999999998</v>
      </c>
      <c r="N31" s="26">
        <v>67</v>
      </c>
      <c r="O31" s="81">
        <v>0.33500000000000002</v>
      </c>
      <c r="P31" s="49">
        <v>72.5</v>
      </c>
      <c r="Q31" s="79">
        <v>0.34499999999999997</v>
      </c>
      <c r="R31" s="26">
        <v>70</v>
      </c>
      <c r="S31" s="81">
        <v>0.27</v>
      </c>
      <c r="T31" s="49">
        <v>70</v>
      </c>
      <c r="U31" s="79">
        <v>0.23400000000000001</v>
      </c>
      <c r="V31" s="26">
        <v>75</v>
      </c>
      <c r="W31" s="81">
        <v>0.22500000000000001</v>
      </c>
      <c r="X31" s="49">
        <v>80</v>
      </c>
      <c r="Y31" s="79">
        <v>0.26</v>
      </c>
      <c r="Z31" s="26">
        <v>80</v>
      </c>
      <c r="AA31" s="79">
        <v>0.20499999999999999</v>
      </c>
      <c r="AB31" s="49">
        <v>70</v>
      </c>
      <c r="AC31" s="79">
        <v>0.105</v>
      </c>
      <c r="AD31" s="49">
        <v>70</v>
      </c>
      <c r="AE31" s="79">
        <v>8.7999999999999995E-2</v>
      </c>
    </row>
    <row r="32" spans="1:31">
      <c r="A32" s="17" t="s">
        <v>102</v>
      </c>
      <c r="B32" s="100">
        <f t="shared" ref="B32:J32" si="2">B30-B31</f>
        <v>25.15</v>
      </c>
      <c r="C32" s="19">
        <f t="shared" si="2"/>
        <v>24.425999999999998</v>
      </c>
      <c r="D32" s="100">
        <f t="shared" si="2"/>
        <v>23.875</v>
      </c>
      <c r="E32" s="19">
        <f t="shared" si="2"/>
        <v>26.750000000000021</v>
      </c>
      <c r="F32" s="100">
        <f t="shared" si="2"/>
        <v>26.026000000000021</v>
      </c>
      <c r="G32" s="19">
        <f t="shared" si="2"/>
        <v>25.475000000000023</v>
      </c>
      <c r="H32" s="100">
        <f t="shared" si="2"/>
        <v>16.649999999999999</v>
      </c>
      <c r="I32" s="19">
        <f t="shared" si="2"/>
        <v>15.926</v>
      </c>
      <c r="J32" s="19">
        <f t="shared" si="2"/>
        <v>15.375</v>
      </c>
      <c r="L32" s="49">
        <v>67.5</v>
      </c>
      <c r="M32" s="79">
        <v>0.36499999999999999</v>
      </c>
      <c r="N32" s="26">
        <v>68</v>
      </c>
      <c r="O32" s="81">
        <v>0.34</v>
      </c>
      <c r="P32" s="49">
        <v>74</v>
      </c>
      <c r="Q32" s="79">
        <v>0.38</v>
      </c>
      <c r="R32" s="26">
        <v>72.5</v>
      </c>
      <c r="S32" s="81">
        <v>0.3</v>
      </c>
      <c r="T32" s="49">
        <v>75</v>
      </c>
      <c r="U32" s="79">
        <v>0.3</v>
      </c>
      <c r="V32" s="26">
        <v>77.5</v>
      </c>
      <c r="W32" s="81">
        <v>0.28000000000000003</v>
      </c>
      <c r="X32" s="49">
        <v>82.5</v>
      </c>
      <c r="Y32" s="79">
        <v>0.33</v>
      </c>
      <c r="Z32" s="2">
        <v>82.5</v>
      </c>
      <c r="AA32" s="98">
        <v>0.24</v>
      </c>
      <c r="AB32" s="49">
        <v>80</v>
      </c>
      <c r="AC32" s="79">
        <v>0.15</v>
      </c>
      <c r="AD32" s="49">
        <v>80</v>
      </c>
      <c r="AE32" s="79">
        <v>0.12</v>
      </c>
    </row>
    <row r="33" spans="1:31">
      <c r="A33" s="17" t="s">
        <v>101</v>
      </c>
      <c r="B33" s="19">
        <v>0.1</v>
      </c>
      <c r="C33" s="19">
        <v>0.18</v>
      </c>
      <c r="D33" s="19">
        <v>0.25</v>
      </c>
      <c r="E33" s="19">
        <v>0.1</v>
      </c>
      <c r="F33" s="19">
        <v>0.18</v>
      </c>
      <c r="G33" s="19">
        <v>0.25</v>
      </c>
      <c r="H33" s="19">
        <v>0.1</v>
      </c>
      <c r="I33" s="19">
        <v>0.18</v>
      </c>
      <c r="J33" s="19">
        <v>0.25</v>
      </c>
      <c r="L33" s="49">
        <v>67.5</v>
      </c>
      <c r="M33" s="79">
        <v>0.38</v>
      </c>
      <c r="N33" s="26">
        <v>69</v>
      </c>
      <c r="O33" s="81">
        <v>0.35499999999999998</v>
      </c>
      <c r="P33" s="49">
        <v>74</v>
      </c>
      <c r="Q33" s="79">
        <v>0.4</v>
      </c>
      <c r="R33" s="26">
        <v>75</v>
      </c>
      <c r="S33" s="81">
        <v>0.34</v>
      </c>
      <c r="T33" s="49">
        <v>77.5</v>
      </c>
      <c r="U33" s="79">
        <v>0.36</v>
      </c>
      <c r="V33" s="26">
        <v>80</v>
      </c>
      <c r="W33" s="81">
        <v>0.35</v>
      </c>
      <c r="X33" s="49">
        <v>83.5</v>
      </c>
      <c r="Y33" s="79">
        <v>0.38</v>
      </c>
      <c r="Z33" s="26">
        <v>85</v>
      </c>
      <c r="AA33" s="79">
        <v>0.33</v>
      </c>
      <c r="AB33" s="49">
        <v>85</v>
      </c>
      <c r="AC33" s="79">
        <v>0.20499999999999999</v>
      </c>
      <c r="AD33" s="49">
        <v>85</v>
      </c>
      <c r="AE33" s="79">
        <v>0.15</v>
      </c>
    </row>
    <row r="34" spans="1:31">
      <c r="A34" s="17" t="s">
        <v>75</v>
      </c>
      <c r="B34" s="93">
        <f>$B$33/($C$20*$C$20)/(SQRT($B$32))</f>
        <v>0.16277770332285257</v>
      </c>
      <c r="C34" s="16">
        <f>$C$33/($C$20*$C$20)/(SQRT($C$32))</f>
        <v>0.29731049502658397</v>
      </c>
      <c r="D34" s="93">
        <f>$D$33/($C$20*$C$20)/(SQRT($D$32))</f>
        <v>0.4176689878340008</v>
      </c>
      <c r="E34" s="16">
        <f>$E$33/($C$20*$C$20)/(SQRT($E$32))</f>
        <v>0.15783452882378177</v>
      </c>
      <c r="F34" s="93">
        <f>$F$33/($C$20*$C$20)/(SQRT($F$32))</f>
        <v>0.28802667020022782</v>
      </c>
      <c r="G34" s="16">
        <f>$G$33/($C$20*$C$20)/(SQRT($G$32))</f>
        <v>0.4043401088156019</v>
      </c>
      <c r="H34" s="93">
        <f>$H$33/($C$20*$C$20)/(SQRT($H$32))</f>
        <v>0.20005840056974364</v>
      </c>
      <c r="I34" s="16">
        <f>$I$33/($C$20*$C$20)/(SQRT($I$32))</f>
        <v>0.36819938664225899</v>
      </c>
      <c r="J34" s="16">
        <f>$J$33/($C$20*$C$20)/(SQRT($J$32))</f>
        <v>0.52047078617415377</v>
      </c>
      <c r="L34" s="49">
        <v>67</v>
      </c>
      <c r="M34" s="79">
        <v>0.38500000000000001</v>
      </c>
      <c r="N34" s="26">
        <v>70</v>
      </c>
      <c r="O34" s="81">
        <v>0.38</v>
      </c>
      <c r="P34" s="49">
        <v>72.5</v>
      </c>
      <c r="Q34" s="79">
        <v>0.42</v>
      </c>
      <c r="R34" s="26">
        <v>77</v>
      </c>
      <c r="S34" s="81">
        <v>0.39500000000000002</v>
      </c>
      <c r="T34" s="49">
        <v>78</v>
      </c>
      <c r="U34" s="79">
        <v>0.39</v>
      </c>
      <c r="V34" s="26">
        <v>81</v>
      </c>
      <c r="W34" s="81">
        <v>0.38500000000000001</v>
      </c>
      <c r="X34" s="49">
        <v>82.5</v>
      </c>
      <c r="Y34" s="79">
        <v>0.41</v>
      </c>
      <c r="Z34" s="26">
        <v>85.5</v>
      </c>
      <c r="AA34" s="79">
        <v>0.37</v>
      </c>
      <c r="AB34" s="49">
        <v>87.5</v>
      </c>
      <c r="AC34" s="79">
        <v>0.255</v>
      </c>
      <c r="AD34" s="49">
        <v>90</v>
      </c>
      <c r="AE34" s="79">
        <v>0.20499999999999999</v>
      </c>
    </row>
    <row r="35" spans="1:31">
      <c r="A35" s="46" t="s">
        <v>73</v>
      </c>
      <c r="B35" s="97">
        <f>$C$21*$C$20/(SQRT($B$32))</f>
        <v>52.343205224754776</v>
      </c>
      <c r="C35" s="45">
        <f>$C$21*$C$20/(SQRT($C$32))</f>
        <v>53.113281142769949</v>
      </c>
      <c r="D35" s="97">
        <f>$C$21*$C$20/(SQRT($D$32))</f>
        <v>53.722673560148337</v>
      </c>
      <c r="E35" s="45">
        <f>$C$21*$C$20/(SQRT($E$32))</f>
        <v>50.75366567489732</v>
      </c>
      <c r="F35" s="97">
        <f>$C$21*$C$20/(SQRT($F$32))</f>
        <v>51.45476452014487</v>
      </c>
      <c r="G35" s="45">
        <f>$C$21*$C$20/(SQRT($G$32))</f>
        <v>52.008246496406784</v>
      </c>
      <c r="H35" s="97">
        <f>$C$21*$C$20/(SQRT($H$32))</f>
        <v>64.331279433208181</v>
      </c>
      <c r="I35" s="45">
        <f>$C$21*$C$20/(SQRT($I$32))</f>
        <v>65.777286259528552</v>
      </c>
      <c r="J35" s="45">
        <f>$C$21*$C$20/(SQRT($J$32))</f>
        <v>66.945554871650515</v>
      </c>
      <c r="L35" s="49">
        <v>66</v>
      </c>
      <c r="M35" s="79">
        <v>0.38800000000000001</v>
      </c>
      <c r="N35" s="26">
        <v>69</v>
      </c>
      <c r="O35" s="81">
        <v>0.40200000000000002</v>
      </c>
      <c r="P35" s="49">
        <v>70</v>
      </c>
      <c r="Q35" s="79">
        <v>0.435</v>
      </c>
      <c r="R35" s="26">
        <v>75</v>
      </c>
      <c r="S35" s="81">
        <v>0.42</v>
      </c>
      <c r="T35" s="49">
        <v>77.5</v>
      </c>
      <c r="U35" s="79">
        <v>0.41</v>
      </c>
      <c r="V35" s="26">
        <v>80</v>
      </c>
      <c r="W35" s="81">
        <v>0.41499999999999998</v>
      </c>
      <c r="X35" s="49">
        <v>80</v>
      </c>
      <c r="Y35" s="79">
        <v>0.44500000000000001</v>
      </c>
      <c r="Z35" s="26">
        <v>85</v>
      </c>
      <c r="AA35" s="79">
        <v>0.39500000000000002</v>
      </c>
      <c r="AB35" s="49">
        <v>89</v>
      </c>
      <c r="AC35" s="79">
        <v>0.3</v>
      </c>
      <c r="AD35" s="49">
        <v>92.5</v>
      </c>
      <c r="AE35" s="79">
        <v>0.27</v>
      </c>
    </row>
    <row r="36" spans="1:31">
      <c r="A36" s="17" t="s">
        <v>72</v>
      </c>
      <c r="B36" s="93">
        <v>0.86499999999999999</v>
      </c>
      <c r="C36" s="16">
        <v>0.875</v>
      </c>
      <c r="D36" s="93">
        <v>0.9</v>
      </c>
      <c r="E36" s="16">
        <v>0.88</v>
      </c>
      <c r="F36" s="93">
        <v>0.89500000000000002</v>
      </c>
      <c r="G36" s="16">
        <v>0.89</v>
      </c>
      <c r="H36" s="93">
        <v>0.89500000000000002</v>
      </c>
      <c r="I36" s="16">
        <v>0.9</v>
      </c>
      <c r="J36" s="16">
        <v>0.82</v>
      </c>
      <c r="L36" s="49">
        <v>65</v>
      </c>
      <c r="M36" s="79">
        <v>0.38600000000000001</v>
      </c>
      <c r="N36" s="26">
        <v>68</v>
      </c>
      <c r="O36" s="81">
        <v>0.40799999999999997</v>
      </c>
      <c r="P36" s="49">
        <v>67.5</v>
      </c>
      <c r="Q36" s="79">
        <v>0.44400000000000001</v>
      </c>
      <c r="R36" s="26">
        <v>72.5</v>
      </c>
      <c r="S36" s="81">
        <v>0.44</v>
      </c>
      <c r="T36" s="49">
        <v>75</v>
      </c>
      <c r="U36" s="79">
        <v>0.442</v>
      </c>
      <c r="V36" s="26">
        <v>77.5</v>
      </c>
      <c r="W36" s="81">
        <v>0.44500000000000001</v>
      </c>
      <c r="X36" s="49">
        <v>75</v>
      </c>
      <c r="Y36" s="79">
        <v>0.48499999999999999</v>
      </c>
      <c r="Z36" s="26">
        <v>82.5</v>
      </c>
      <c r="AA36" s="79">
        <v>0.43</v>
      </c>
      <c r="AB36" s="49">
        <v>89.5</v>
      </c>
      <c r="AC36" s="79">
        <v>0.34</v>
      </c>
      <c r="AD36" s="49">
        <v>93</v>
      </c>
      <c r="AE36" s="79">
        <v>0.31</v>
      </c>
    </row>
    <row r="37" spans="1:31">
      <c r="A37" s="17" t="s">
        <v>71</v>
      </c>
      <c r="B37" s="93">
        <f t="shared" ref="B37:J37" si="3">1-(1-B$36)*(0.2+0.8*(EXP(1/5*LN($G$20/$C$20))))</f>
        <v>0.85701438023113585</v>
      </c>
      <c r="C37" s="16">
        <f t="shared" si="3"/>
        <v>0.86760590762142209</v>
      </c>
      <c r="D37" s="93">
        <f t="shared" si="3"/>
        <v>0.89408472609713763</v>
      </c>
      <c r="E37" s="16">
        <f t="shared" si="3"/>
        <v>0.87290167131656515</v>
      </c>
      <c r="F37" s="93">
        <f t="shared" si="3"/>
        <v>0.88878896240199456</v>
      </c>
      <c r="G37" s="16">
        <f t="shared" si="3"/>
        <v>0.88349319870685139</v>
      </c>
      <c r="H37" s="93">
        <f t="shared" si="3"/>
        <v>0.88878896240199456</v>
      </c>
      <c r="I37" s="16">
        <f t="shared" si="3"/>
        <v>0.89408472609713763</v>
      </c>
      <c r="J37" s="16">
        <f t="shared" si="3"/>
        <v>0.80935250697484773</v>
      </c>
      <c r="L37" s="49">
        <v>64</v>
      </c>
      <c r="M37" s="79">
        <v>0.38200000000000001</v>
      </c>
      <c r="N37" s="26">
        <v>67</v>
      </c>
      <c r="O37" s="81">
        <v>0.40799999999999997</v>
      </c>
      <c r="P37" s="49">
        <v>65</v>
      </c>
      <c r="Q37" s="79">
        <v>0.44400000000000001</v>
      </c>
      <c r="R37" s="26">
        <v>70</v>
      </c>
      <c r="S37" s="81">
        <v>0.45500000000000002</v>
      </c>
      <c r="T37" s="49">
        <v>72.5</v>
      </c>
      <c r="U37" s="79">
        <v>0.46</v>
      </c>
      <c r="V37" s="26">
        <v>75</v>
      </c>
      <c r="W37" s="81">
        <v>0.47</v>
      </c>
      <c r="X37" s="49">
        <v>70</v>
      </c>
      <c r="Y37" s="79">
        <v>0.51500000000000001</v>
      </c>
      <c r="Z37" s="26">
        <v>80</v>
      </c>
      <c r="AA37" s="79">
        <v>0.46</v>
      </c>
      <c r="AB37" s="49">
        <v>89</v>
      </c>
      <c r="AC37" s="79">
        <v>0.37</v>
      </c>
      <c r="AD37" s="49">
        <v>93</v>
      </c>
      <c r="AE37" s="79">
        <v>0.34</v>
      </c>
    </row>
    <row r="38" spans="1:31">
      <c r="A38" s="17" t="s">
        <v>70</v>
      </c>
      <c r="B38" s="95">
        <f t="shared" ref="B38:J38" si="4">B$32*B$33*9.81*B$37</f>
        <v>21.14438734121962</v>
      </c>
      <c r="C38" s="18">
        <f t="shared" si="4"/>
        <v>37.421084166244562</v>
      </c>
      <c r="D38" s="95">
        <f t="shared" si="4"/>
        <v>52.351734129233371</v>
      </c>
      <c r="E38" s="18">
        <f t="shared" si="4"/>
        <v>22.906467433271494</v>
      </c>
      <c r="F38" s="95">
        <f t="shared" si="4"/>
        <v>40.845817307340575</v>
      </c>
      <c r="G38" s="18">
        <f t="shared" si="4"/>
        <v>55.198391103882436</v>
      </c>
      <c r="H38" s="95">
        <f t="shared" si="4"/>
        <v>14.517167835737341</v>
      </c>
      <c r="I38" s="18">
        <f t="shared" si="4"/>
        <v>25.143567613585883</v>
      </c>
      <c r="J38" s="18">
        <f t="shared" si="4"/>
        <v>30.518406734095645</v>
      </c>
      <c r="L38" s="49">
        <v>63</v>
      </c>
      <c r="M38" s="79">
        <v>0.375</v>
      </c>
      <c r="N38" s="26">
        <v>66</v>
      </c>
      <c r="O38" s="81">
        <v>0.40600000000000003</v>
      </c>
      <c r="P38" s="49">
        <v>62.5</v>
      </c>
      <c r="Q38" s="79">
        <v>0.438</v>
      </c>
      <c r="R38" s="26">
        <v>67.5</v>
      </c>
      <c r="S38" s="81">
        <v>0.46200000000000002</v>
      </c>
      <c r="T38" s="49">
        <v>70</v>
      </c>
      <c r="U38" s="79">
        <v>0.47199999999999998</v>
      </c>
      <c r="V38" s="26">
        <v>70</v>
      </c>
      <c r="W38" s="81">
        <v>0.5</v>
      </c>
      <c r="X38" s="49">
        <v>65</v>
      </c>
      <c r="Y38" s="79">
        <v>0.52400000000000002</v>
      </c>
      <c r="Z38" s="26">
        <v>75</v>
      </c>
      <c r="AA38" s="79">
        <v>0.5</v>
      </c>
      <c r="AB38" s="49">
        <v>87.5</v>
      </c>
      <c r="AC38" s="79">
        <v>0.4</v>
      </c>
      <c r="AD38" s="49">
        <v>92.5</v>
      </c>
      <c r="AE38" s="79">
        <v>0.36</v>
      </c>
    </row>
    <row r="39" spans="1:31">
      <c r="A39" s="17" t="s">
        <v>69</v>
      </c>
      <c r="B39" s="93">
        <v>0.93700000000000006</v>
      </c>
      <c r="C39" s="16">
        <v>0.94</v>
      </c>
      <c r="D39" s="93">
        <v>0.94</v>
      </c>
      <c r="E39" s="16">
        <v>0.93500000000000005</v>
      </c>
      <c r="F39" s="93">
        <v>0.94</v>
      </c>
      <c r="G39" s="16">
        <v>0.94</v>
      </c>
      <c r="H39" s="93">
        <v>0.93</v>
      </c>
      <c r="I39" s="16">
        <v>0.93</v>
      </c>
      <c r="J39" s="16">
        <v>0.93</v>
      </c>
      <c r="L39" s="49">
        <v>62.5</v>
      </c>
      <c r="M39" s="79">
        <v>0.37</v>
      </c>
      <c r="N39" s="26">
        <v>65</v>
      </c>
      <c r="O39" s="81">
        <v>0.40400000000000003</v>
      </c>
      <c r="P39" s="49">
        <v>60</v>
      </c>
      <c r="Q39" s="79">
        <v>0.42199999999999999</v>
      </c>
      <c r="R39" s="26">
        <v>65</v>
      </c>
      <c r="S39" s="81">
        <v>0.46400000000000002</v>
      </c>
      <c r="T39" s="49">
        <v>67.5</v>
      </c>
      <c r="U39" s="79">
        <v>0.48</v>
      </c>
      <c r="V39" s="26">
        <v>65</v>
      </c>
      <c r="W39" s="81">
        <v>0.51</v>
      </c>
      <c r="X39" s="49">
        <v>60</v>
      </c>
      <c r="Y39" s="79">
        <v>0.52600000000000002</v>
      </c>
      <c r="Z39" s="26">
        <v>70</v>
      </c>
      <c r="AA39" s="79">
        <v>0.52500000000000002</v>
      </c>
      <c r="AB39" s="49">
        <v>85</v>
      </c>
      <c r="AC39" s="79">
        <v>0.43</v>
      </c>
      <c r="AD39" s="49">
        <v>90</v>
      </c>
      <c r="AE39" s="79">
        <v>0.4</v>
      </c>
    </row>
    <row r="40" spans="1:31">
      <c r="A40" s="9" t="s">
        <v>100</v>
      </c>
      <c r="B40" s="91">
        <f t="shared" ref="B40:J40" si="5">B$38*B$39</f>
        <v>19.812290938722786</v>
      </c>
      <c r="C40" s="8">
        <f t="shared" si="5"/>
        <v>35.175819116269885</v>
      </c>
      <c r="D40" s="91">
        <f t="shared" si="5"/>
        <v>49.210630081479366</v>
      </c>
      <c r="E40" s="8">
        <f t="shared" si="5"/>
        <v>21.417547050108848</v>
      </c>
      <c r="F40" s="91">
        <f t="shared" si="5"/>
        <v>38.39506826890014</v>
      </c>
      <c r="G40" s="8">
        <f t="shared" si="5"/>
        <v>51.886487637649488</v>
      </c>
      <c r="H40" s="91">
        <f t="shared" si="5"/>
        <v>13.500966087235728</v>
      </c>
      <c r="I40" s="8">
        <f t="shared" si="5"/>
        <v>23.383517880634873</v>
      </c>
      <c r="J40" s="8">
        <f t="shared" si="5"/>
        <v>28.38211826270895</v>
      </c>
      <c r="L40" s="49">
        <v>62.5</v>
      </c>
      <c r="M40" s="79">
        <v>0.36</v>
      </c>
      <c r="N40" s="26">
        <v>64</v>
      </c>
      <c r="O40" s="81">
        <v>0.4</v>
      </c>
      <c r="P40" s="49">
        <v>57.5</v>
      </c>
      <c r="Q40" s="79">
        <v>0.4</v>
      </c>
      <c r="R40" s="26">
        <v>62.5</v>
      </c>
      <c r="S40" s="81">
        <v>0.46200000000000002</v>
      </c>
      <c r="T40" s="49">
        <v>65</v>
      </c>
      <c r="U40" s="79">
        <v>0.48499999999999999</v>
      </c>
      <c r="V40" s="26">
        <v>60</v>
      </c>
      <c r="W40" s="81">
        <v>0.51</v>
      </c>
      <c r="X40" s="49">
        <v>55</v>
      </c>
      <c r="Y40" s="79">
        <v>0.52200000000000002</v>
      </c>
      <c r="Z40" s="26">
        <v>65</v>
      </c>
      <c r="AA40" s="79">
        <v>0.53500000000000003</v>
      </c>
      <c r="AB40" s="49"/>
      <c r="AC40" s="10"/>
      <c r="AD40" s="49"/>
      <c r="AE40" s="10"/>
    </row>
    <row r="41" spans="1:31">
      <c r="L41" s="49">
        <v>63</v>
      </c>
      <c r="M41" s="79">
        <v>0.35199999999999998</v>
      </c>
      <c r="N41" s="26">
        <v>63</v>
      </c>
      <c r="O41" s="81">
        <v>0.39200000000000002</v>
      </c>
      <c r="P41" s="49">
        <v>55</v>
      </c>
      <c r="Q41" s="79">
        <v>0.35</v>
      </c>
      <c r="R41" s="26">
        <v>60</v>
      </c>
      <c r="S41" s="81">
        <v>0.45600000000000002</v>
      </c>
      <c r="T41" s="49">
        <v>62.5</v>
      </c>
      <c r="U41" s="79">
        <v>0.48399999999999999</v>
      </c>
      <c r="V41" s="26">
        <v>55</v>
      </c>
      <c r="W41" s="81">
        <v>0.495</v>
      </c>
      <c r="X41" s="49">
        <v>50</v>
      </c>
      <c r="Y41" s="79">
        <v>0.51</v>
      </c>
      <c r="Z41" s="26">
        <v>60</v>
      </c>
      <c r="AA41" s="79">
        <v>0.54</v>
      </c>
      <c r="AB41" s="49"/>
      <c r="AC41" s="10"/>
      <c r="AD41" s="49"/>
      <c r="AE41" s="10"/>
    </row>
    <row r="42" spans="1:31">
      <c r="A42" s="5" t="s">
        <v>99</v>
      </c>
      <c r="L42" s="49">
        <v>64</v>
      </c>
      <c r="M42" s="79">
        <v>0.34799999999999998</v>
      </c>
      <c r="N42" s="26">
        <v>62</v>
      </c>
      <c r="O42" s="81">
        <v>0.38500000000000001</v>
      </c>
      <c r="P42" s="49">
        <v>57.5</v>
      </c>
      <c r="Q42" s="79">
        <v>0.29599999999999999</v>
      </c>
      <c r="R42" s="26">
        <v>55</v>
      </c>
      <c r="S42" s="81">
        <v>0.42</v>
      </c>
      <c r="T42" s="49">
        <v>60</v>
      </c>
      <c r="U42" s="79">
        <v>0.48</v>
      </c>
      <c r="V42" s="26">
        <v>50</v>
      </c>
      <c r="W42" s="81">
        <v>0.46500000000000002</v>
      </c>
      <c r="X42" s="49">
        <v>45</v>
      </c>
      <c r="Y42" s="79">
        <v>0.47799999999999998</v>
      </c>
      <c r="Z42" s="26">
        <v>55</v>
      </c>
      <c r="AA42" s="79">
        <v>0.53500000000000003</v>
      </c>
      <c r="AB42" s="49"/>
      <c r="AC42" s="10"/>
      <c r="AD42" s="49"/>
      <c r="AE42" s="10"/>
    </row>
    <row r="43" spans="1:31">
      <c r="A43" s="5"/>
      <c r="L43" s="49">
        <v>65</v>
      </c>
      <c r="M43" s="79">
        <v>0.34799999999999998</v>
      </c>
      <c r="N43" s="26">
        <v>61</v>
      </c>
      <c r="O43" s="81">
        <v>0.37</v>
      </c>
      <c r="P43" s="49">
        <v>60</v>
      </c>
      <c r="Q43" s="79">
        <v>0.28799999999999998</v>
      </c>
      <c r="R43" s="26">
        <v>52.5</v>
      </c>
      <c r="S43" s="81">
        <v>0.38500000000000001</v>
      </c>
      <c r="T43" s="49">
        <v>55</v>
      </c>
      <c r="U43" s="79">
        <v>0.45500000000000002</v>
      </c>
      <c r="V43" s="26">
        <v>47.5</v>
      </c>
      <c r="W43" s="81">
        <v>0.44</v>
      </c>
      <c r="X43" s="49">
        <v>42.5</v>
      </c>
      <c r="Y43" s="79">
        <v>0.44</v>
      </c>
      <c r="Z43" s="26">
        <v>50</v>
      </c>
      <c r="AA43" s="79">
        <v>0.53</v>
      </c>
      <c r="AB43" s="49"/>
      <c r="AC43" s="10"/>
      <c r="AD43" s="49"/>
      <c r="AE43" s="10"/>
    </row>
    <row r="44" spans="1:31">
      <c r="A44" s="35" t="s">
        <v>98</v>
      </c>
      <c r="B44" s="44">
        <v>260</v>
      </c>
      <c r="C44" s="44">
        <v>260</v>
      </c>
      <c r="D44" s="44">
        <v>260</v>
      </c>
      <c r="E44" s="44">
        <v>260</v>
      </c>
      <c r="F44" s="44">
        <v>260</v>
      </c>
      <c r="G44" s="44">
        <v>260</v>
      </c>
      <c r="H44" s="44">
        <v>260</v>
      </c>
      <c r="I44" s="44">
        <v>260</v>
      </c>
      <c r="J44" s="44">
        <v>260</v>
      </c>
      <c r="L44" s="49"/>
      <c r="M44" s="79"/>
      <c r="N44" s="26">
        <v>61</v>
      </c>
      <c r="O44" s="81">
        <v>0.34</v>
      </c>
      <c r="P44" s="49">
        <v>62.5</v>
      </c>
      <c r="Q44" s="79">
        <v>0.28699999999999998</v>
      </c>
      <c r="R44" s="26">
        <v>52</v>
      </c>
      <c r="S44" s="81">
        <v>0.35</v>
      </c>
      <c r="T44" s="49">
        <v>50</v>
      </c>
      <c r="U44" s="79">
        <v>0.39500000000000002</v>
      </c>
      <c r="V44" s="26">
        <v>45</v>
      </c>
      <c r="W44" s="81">
        <v>0.36499999999999999</v>
      </c>
      <c r="X44" s="49">
        <v>40</v>
      </c>
      <c r="Y44" s="79">
        <v>0.32</v>
      </c>
      <c r="Z44" s="26">
        <v>45</v>
      </c>
      <c r="AA44" s="79">
        <v>0.51500000000000001</v>
      </c>
      <c r="AB44" s="49"/>
      <c r="AC44" s="10"/>
      <c r="AD44" s="49"/>
      <c r="AE44" s="10"/>
    </row>
    <row r="45" spans="1:31">
      <c r="A45" s="17" t="s">
        <v>97</v>
      </c>
      <c r="B45" s="26"/>
      <c r="C45" s="42">
        <f>(10-($C$44/900))</f>
        <v>9.7111111111111104</v>
      </c>
      <c r="D45" s="89"/>
      <c r="E45" s="89"/>
      <c r="F45" s="42">
        <f>(10-($C$44/900))</f>
        <v>9.7111111111111104</v>
      </c>
      <c r="G45" s="26"/>
      <c r="H45" s="26"/>
      <c r="I45" s="42">
        <f>(10-($C$44/900))</f>
        <v>9.7111111111111104</v>
      </c>
      <c r="J45" s="10"/>
      <c r="L45" s="49"/>
      <c r="M45" s="79"/>
      <c r="N45" s="26">
        <v>62</v>
      </c>
      <c r="O45" s="81">
        <v>0.33300000000000002</v>
      </c>
      <c r="P45" s="49">
        <v>65</v>
      </c>
      <c r="Q45" s="79">
        <v>0.28599999999999998</v>
      </c>
      <c r="R45" s="26">
        <v>52.5</v>
      </c>
      <c r="S45" s="81">
        <v>0.28999999999999998</v>
      </c>
      <c r="T45" s="49">
        <v>49</v>
      </c>
      <c r="U45" s="79">
        <v>0.35</v>
      </c>
      <c r="V45" s="26">
        <v>44.5</v>
      </c>
      <c r="W45" s="81">
        <v>0.3</v>
      </c>
      <c r="X45" s="49">
        <v>40</v>
      </c>
      <c r="Y45" s="79">
        <v>0.2</v>
      </c>
      <c r="Z45" s="26">
        <v>40</v>
      </c>
      <c r="AA45" s="79">
        <v>0.47</v>
      </c>
      <c r="AB45" s="49"/>
      <c r="AC45" s="10"/>
      <c r="AD45" s="49"/>
      <c r="AE45" s="10"/>
    </row>
    <row r="46" spans="1:31">
      <c r="A46" s="17" t="s">
        <v>96</v>
      </c>
      <c r="B46" s="26"/>
      <c r="C46" s="42">
        <f>C$32</f>
        <v>24.425999999999998</v>
      </c>
      <c r="D46" s="86"/>
      <c r="E46" s="86"/>
      <c r="F46" s="42">
        <f>F$32</f>
        <v>26.026000000000021</v>
      </c>
      <c r="G46" s="26"/>
      <c r="H46" s="26"/>
      <c r="I46" s="42">
        <f>I$32</f>
        <v>15.926</v>
      </c>
      <c r="J46" s="10"/>
      <c r="L46" s="49"/>
      <c r="M46" s="79"/>
      <c r="N46" s="26">
        <v>63</v>
      </c>
      <c r="O46" s="81">
        <v>0.33</v>
      </c>
      <c r="P46" s="49"/>
      <c r="Q46" s="79"/>
      <c r="R46" s="26">
        <v>55</v>
      </c>
      <c r="S46" s="81">
        <v>0.252</v>
      </c>
      <c r="T46" s="49">
        <v>49</v>
      </c>
      <c r="U46" s="79">
        <v>0.31</v>
      </c>
      <c r="V46" s="26">
        <v>45</v>
      </c>
      <c r="W46" s="81">
        <v>0.25</v>
      </c>
      <c r="X46" s="49">
        <v>45</v>
      </c>
      <c r="Y46" s="79">
        <v>0.13500000000000001</v>
      </c>
      <c r="Z46" s="26">
        <v>37.5</v>
      </c>
      <c r="AA46" s="79">
        <v>0.41</v>
      </c>
      <c r="AB46" s="49"/>
      <c r="AC46" s="10"/>
      <c r="AD46" s="49"/>
      <c r="AE46" s="10"/>
    </row>
    <row r="47" spans="1:31">
      <c r="A47" s="17" t="s">
        <v>95</v>
      </c>
      <c r="B47" s="26"/>
      <c r="C47" s="42">
        <v>0.04</v>
      </c>
      <c r="D47" s="89"/>
      <c r="E47" s="89"/>
      <c r="F47" s="42">
        <v>0.05</v>
      </c>
      <c r="G47" s="26"/>
      <c r="H47" s="26"/>
      <c r="I47" s="42">
        <v>0.09</v>
      </c>
      <c r="J47" s="10"/>
      <c r="L47" s="49"/>
      <c r="M47" s="79"/>
      <c r="N47" s="26">
        <v>64</v>
      </c>
      <c r="O47" s="81">
        <v>0.33</v>
      </c>
      <c r="P47" s="49"/>
      <c r="Q47" s="79"/>
      <c r="R47" s="26">
        <v>60</v>
      </c>
      <c r="S47" s="81">
        <v>0.24199999999999999</v>
      </c>
      <c r="T47" s="49">
        <v>50</v>
      </c>
      <c r="U47" s="79">
        <v>0.26</v>
      </c>
      <c r="V47" s="26">
        <v>47.5</v>
      </c>
      <c r="W47" s="81">
        <v>0.2</v>
      </c>
      <c r="X47" s="49">
        <v>50</v>
      </c>
      <c r="Y47" s="79">
        <v>0.13</v>
      </c>
      <c r="Z47" s="26">
        <v>35.5</v>
      </c>
      <c r="AA47" s="79">
        <v>0.26</v>
      </c>
      <c r="AB47" s="49"/>
      <c r="AC47" s="10"/>
      <c r="AD47" s="49"/>
      <c r="AE47" s="10"/>
    </row>
    <row r="48" spans="1:31">
      <c r="A48" s="17" t="s">
        <v>94</v>
      </c>
      <c r="B48" s="26"/>
      <c r="C48" s="42">
        <v>2</v>
      </c>
      <c r="D48" s="86"/>
      <c r="E48" s="86"/>
      <c r="F48" s="42">
        <v>2</v>
      </c>
      <c r="G48" s="26"/>
      <c r="H48" s="26"/>
      <c r="I48" s="42">
        <v>2</v>
      </c>
      <c r="J48" s="10"/>
      <c r="L48" s="49"/>
      <c r="M48" s="79"/>
      <c r="N48" s="26">
        <v>65</v>
      </c>
      <c r="O48" s="81">
        <v>0.33</v>
      </c>
      <c r="P48" s="49"/>
      <c r="Q48" s="79"/>
      <c r="R48" s="26">
        <v>62.5</v>
      </c>
      <c r="S48" s="81">
        <v>0.24299999999999999</v>
      </c>
      <c r="T48" s="49">
        <v>52.5</v>
      </c>
      <c r="U48" s="79">
        <v>0.23599999999999999</v>
      </c>
      <c r="V48" s="26">
        <v>50</v>
      </c>
      <c r="W48" s="81">
        <v>0.185</v>
      </c>
      <c r="X48" s="49">
        <v>55</v>
      </c>
      <c r="Y48" s="79">
        <v>0.13400000000000001</v>
      </c>
      <c r="Z48" s="26">
        <v>36</v>
      </c>
      <c r="AA48" s="79">
        <v>0.17</v>
      </c>
      <c r="AB48" s="49"/>
      <c r="AC48" s="10"/>
      <c r="AD48" s="49"/>
      <c r="AE48" s="10"/>
    </row>
    <row r="49" spans="1:31">
      <c r="A49" s="17" t="s">
        <v>93</v>
      </c>
      <c r="B49" s="26"/>
      <c r="C49" s="42">
        <f>C$47*C$46</f>
        <v>0.97703999999999991</v>
      </c>
      <c r="D49" s="86"/>
      <c r="E49" s="86"/>
      <c r="F49" s="42">
        <f>F$47*F$46</f>
        <v>1.3013000000000012</v>
      </c>
      <c r="G49" s="26"/>
      <c r="H49" s="26"/>
      <c r="I49" s="42">
        <f>I$47*I$46</f>
        <v>1.4333400000000001</v>
      </c>
      <c r="J49" s="10"/>
      <c r="L49" s="49"/>
      <c r="M49" s="79"/>
      <c r="N49" s="26"/>
      <c r="O49" s="81"/>
      <c r="P49" s="49"/>
      <c r="Q49" s="79"/>
      <c r="R49" s="26">
        <v>65</v>
      </c>
      <c r="S49" s="81">
        <v>0.245</v>
      </c>
      <c r="T49" s="49">
        <v>55</v>
      </c>
      <c r="U49" s="79">
        <v>0.22800000000000001</v>
      </c>
      <c r="V49" s="26">
        <v>55</v>
      </c>
      <c r="W49" s="81">
        <v>0.17799999999999999</v>
      </c>
      <c r="X49" s="49">
        <v>60</v>
      </c>
      <c r="Y49" s="79">
        <v>0.14000000000000001</v>
      </c>
      <c r="Z49" s="26">
        <v>40</v>
      </c>
      <c r="AA49" s="79">
        <v>0.12</v>
      </c>
      <c r="AB49" s="49"/>
      <c r="AC49" s="10"/>
      <c r="AD49" s="49"/>
      <c r="AE49" s="10"/>
    </row>
    <row r="50" spans="1:31">
      <c r="A50" s="17" t="s">
        <v>92</v>
      </c>
      <c r="B50" s="26"/>
      <c r="C50" s="42">
        <f>C$45-C$49-C$48</f>
        <v>6.7340711111111098</v>
      </c>
      <c r="D50" s="89"/>
      <c r="E50" s="89"/>
      <c r="F50" s="42">
        <f>F$45-F$49-F$48</f>
        <v>6.4098111111111091</v>
      </c>
      <c r="G50" s="26"/>
      <c r="H50" s="26"/>
      <c r="I50" s="42">
        <f>I$45-I$49-I$48</f>
        <v>6.277771111111111</v>
      </c>
      <c r="J50" s="10"/>
      <c r="L50" s="49"/>
      <c r="M50" s="79"/>
      <c r="N50" s="26"/>
      <c r="O50" s="81"/>
      <c r="P50" s="49"/>
      <c r="Q50" s="79"/>
      <c r="R50" s="26"/>
      <c r="S50" s="81"/>
      <c r="T50" s="49">
        <v>60</v>
      </c>
      <c r="U50" s="79">
        <v>0.22</v>
      </c>
      <c r="V50" s="26">
        <v>60</v>
      </c>
      <c r="W50" s="81">
        <v>0.17799999999999999</v>
      </c>
      <c r="X50" s="49">
        <v>65</v>
      </c>
      <c r="Y50" s="79">
        <v>0.14799999999999999</v>
      </c>
      <c r="Z50" s="26">
        <v>45</v>
      </c>
      <c r="AA50" s="79">
        <v>0.108</v>
      </c>
      <c r="AB50" s="49"/>
      <c r="AC50" s="10"/>
      <c r="AD50" s="49"/>
      <c r="AE50" s="10"/>
    </row>
    <row r="51" spans="1:31">
      <c r="A51" s="17" t="s">
        <v>91</v>
      </c>
      <c r="B51" s="26"/>
      <c r="C51" s="42">
        <f>C$29+C$50</f>
        <v>340.48407111111112</v>
      </c>
      <c r="D51" s="86"/>
      <c r="E51" s="86"/>
      <c r="F51" s="42">
        <f>F$29+F$50</f>
        <v>340.15981111111108</v>
      </c>
      <c r="G51" s="26"/>
      <c r="H51" s="26"/>
      <c r="I51" s="42">
        <f>I$29+I$50</f>
        <v>340.02777111111112</v>
      </c>
      <c r="J51" s="10"/>
      <c r="L51" s="49"/>
      <c r="M51" s="79"/>
      <c r="N51" s="26"/>
      <c r="O51" s="81"/>
      <c r="P51" s="49"/>
      <c r="Q51" s="79"/>
      <c r="R51" s="26"/>
      <c r="S51" s="81"/>
      <c r="T51" s="49">
        <v>65</v>
      </c>
      <c r="U51" s="79">
        <v>0.218</v>
      </c>
      <c r="V51" s="26">
        <v>65</v>
      </c>
      <c r="W51" s="81">
        <v>0.18</v>
      </c>
      <c r="X51" s="49"/>
      <c r="Y51" s="79"/>
      <c r="Z51" s="26">
        <v>55</v>
      </c>
      <c r="AA51" s="79">
        <v>0.11</v>
      </c>
      <c r="AB51" s="49"/>
      <c r="AC51" s="10"/>
      <c r="AD51" s="49"/>
      <c r="AE51" s="10"/>
    </row>
    <row r="52" spans="1:31">
      <c r="A52" s="9" t="s">
        <v>90</v>
      </c>
      <c r="B52" s="442">
        <v>268.5</v>
      </c>
      <c r="C52" s="443"/>
      <c r="D52" s="443"/>
      <c r="E52" s="443"/>
      <c r="F52" s="443"/>
      <c r="G52" s="443"/>
      <c r="H52" s="443"/>
      <c r="I52" s="443"/>
      <c r="J52" s="444"/>
      <c r="L52" s="101"/>
      <c r="M52" s="76"/>
      <c r="N52" s="23"/>
      <c r="O52" s="78"/>
      <c r="P52" s="101"/>
      <c r="Q52" s="76"/>
      <c r="R52" s="23"/>
      <c r="S52" s="78"/>
      <c r="T52" s="101"/>
      <c r="U52" s="76"/>
      <c r="V52" s="23"/>
      <c r="W52" s="78"/>
      <c r="X52" s="101"/>
      <c r="Y52" s="76"/>
      <c r="Z52" s="23">
        <v>65</v>
      </c>
      <c r="AA52" s="76">
        <v>0.122</v>
      </c>
      <c r="AB52" s="101"/>
      <c r="AC52" s="6"/>
      <c r="AD52" s="101"/>
      <c r="AE52" s="6"/>
    </row>
    <row r="54" spans="1:31">
      <c r="L54" s="39"/>
      <c r="M54" s="40" t="s">
        <v>89</v>
      </c>
      <c r="N54" s="40"/>
      <c r="O54" s="37"/>
    </row>
    <row r="55" spans="1:31">
      <c r="A55" s="2" t="s">
        <v>88</v>
      </c>
      <c r="B55" s="5"/>
      <c r="L55" s="38" t="s">
        <v>73</v>
      </c>
      <c r="M55" s="39" t="s">
        <v>87</v>
      </c>
      <c r="N55" s="38" t="s">
        <v>85</v>
      </c>
      <c r="O55" s="37" t="s">
        <v>84</v>
      </c>
    </row>
    <row r="56" spans="1:31">
      <c r="A56" s="5"/>
      <c r="B56" s="36"/>
      <c r="C56" s="4"/>
      <c r="D56" s="36"/>
      <c r="E56" s="4"/>
      <c r="F56" s="36"/>
      <c r="G56" s="4"/>
      <c r="H56" s="36"/>
      <c r="I56" s="4"/>
      <c r="L56" s="11">
        <v>40</v>
      </c>
      <c r="M56" s="81">
        <v>0.505</v>
      </c>
      <c r="N56" s="80"/>
      <c r="O56" s="79"/>
    </row>
    <row r="57" spans="1:31">
      <c r="A57" s="35" t="s">
        <v>83</v>
      </c>
      <c r="B57" s="34">
        <v>275</v>
      </c>
      <c r="C57" s="4"/>
      <c r="D57" s="33" t="s">
        <v>82</v>
      </c>
      <c r="E57" s="4"/>
      <c r="F57" s="4"/>
      <c r="G57" s="4"/>
      <c r="H57" s="4"/>
      <c r="I57" s="4"/>
      <c r="L57" s="11">
        <v>45</v>
      </c>
      <c r="M57" s="81">
        <v>0.503</v>
      </c>
      <c r="N57" s="80"/>
      <c r="O57" s="79"/>
    </row>
    <row r="58" spans="1:31">
      <c r="A58" s="17" t="s">
        <v>81</v>
      </c>
      <c r="B58" s="32">
        <v>251</v>
      </c>
      <c r="C58" s="4"/>
      <c r="D58" s="31" t="s">
        <v>80</v>
      </c>
      <c r="E58" s="30"/>
      <c r="F58" s="29">
        <v>24</v>
      </c>
      <c r="G58" s="4"/>
      <c r="H58" s="4"/>
      <c r="I58" s="4"/>
      <c r="L58" s="11">
        <v>50</v>
      </c>
      <c r="M58" s="81">
        <v>0.502</v>
      </c>
      <c r="N58" s="80">
        <v>0.45</v>
      </c>
      <c r="O58" s="79"/>
    </row>
    <row r="59" spans="1:31">
      <c r="A59" s="17" t="s">
        <v>79</v>
      </c>
      <c r="B59" s="19">
        <f>AVERAGE(B32:J32)</f>
        <v>22.183666666666671</v>
      </c>
      <c r="C59" s="4"/>
      <c r="D59" s="28" t="s">
        <v>78</v>
      </c>
      <c r="E59" s="26"/>
      <c r="F59" s="25">
        <f>F58*365</f>
        <v>8760</v>
      </c>
      <c r="G59" s="4"/>
      <c r="H59" s="4"/>
      <c r="I59" s="4"/>
      <c r="L59" s="11">
        <v>55</v>
      </c>
      <c r="M59" s="81">
        <v>0.5</v>
      </c>
      <c r="N59" s="80">
        <v>0.45500000000000002</v>
      </c>
      <c r="O59" s="79"/>
    </row>
    <row r="60" spans="1:31">
      <c r="A60" s="17" t="s">
        <v>77</v>
      </c>
      <c r="B60" s="19">
        <f>AVERAGE(B33:J33)</f>
        <v>0.17666666666666667</v>
      </c>
      <c r="C60" s="3"/>
      <c r="D60" s="27" t="s">
        <v>76</v>
      </c>
      <c r="E60" s="26"/>
      <c r="F60" s="25">
        <v>5</v>
      </c>
      <c r="G60" s="3"/>
      <c r="H60" s="3"/>
      <c r="I60" s="3"/>
      <c r="L60" s="11">
        <v>60</v>
      </c>
      <c r="M60" s="81">
        <v>0.49399999999999999</v>
      </c>
      <c r="N60" s="80">
        <v>0.46200000000000002</v>
      </c>
      <c r="O60" s="79"/>
    </row>
    <row r="61" spans="1:31">
      <c r="A61" s="17" t="s">
        <v>75</v>
      </c>
      <c r="B61" s="16">
        <f>$B$60/($C$20*$C$20)/(SQRT($B$59))</f>
        <v>0.30619765527444343</v>
      </c>
      <c r="C61" s="4"/>
      <c r="D61" s="24" t="s">
        <v>74</v>
      </c>
      <c r="E61" s="23"/>
      <c r="F61" s="22">
        <f>F59*(1-F60/100)</f>
        <v>8322</v>
      </c>
      <c r="G61" s="4"/>
      <c r="H61" s="4"/>
      <c r="I61" s="4"/>
      <c r="L61" s="11">
        <v>65</v>
      </c>
      <c r="M61" s="81">
        <v>0.48499999999999999</v>
      </c>
      <c r="N61" s="80">
        <v>0.46700000000000003</v>
      </c>
      <c r="O61" s="79">
        <v>0.24</v>
      </c>
    </row>
    <row r="62" spans="1:31">
      <c r="A62" s="20" t="s">
        <v>73</v>
      </c>
      <c r="B62" s="19">
        <f>$C$21*$C$20/(SQRT($B$59))</f>
        <v>55.733028409917843</v>
      </c>
      <c r="C62" s="3"/>
      <c r="D62" s="3"/>
      <c r="E62" s="3"/>
      <c r="F62" s="3"/>
      <c r="G62" s="3"/>
      <c r="H62" s="3"/>
      <c r="I62" s="3"/>
      <c r="L62" s="11">
        <v>70</v>
      </c>
      <c r="M62" s="81">
        <v>0.47499999999999998</v>
      </c>
      <c r="N62" s="80">
        <v>0.47199999999999998</v>
      </c>
      <c r="O62" s="79">
        <v>0.27</v>
      </c>
    </row>
    <row r="63" spans="1:31">
      <c r="A63" s="17" t="s">
        <v>72</v>
      </c>
      <c r="B63" s="16">
        <v>0.88</v>
      </c>
      <c r="C63" s="3"/>
      <c r="H63" s="3"/>
      <c r="I63" s="3"/>
      <c r="L63" s="11">
        <v>75</v>
      </c>
      <c r="M63" s="81">
        <v>0.46</v>
      </c>
      <c r="N63" s="80">
        <v>0.48</v>
      </c>
      <c r="O63" s="79">
        <v>0.31</v>
      </c>
    </row>
    <row r="64" spans="1:31">
      <c r="A64" s="17" t="s">
        <v>71</v>
      </c>
      <c r="B64" s="16">
        <f>1-(1-B$63)*(0.2+0.8*(EXP(1/5*LN($G$20/$C$20))))</f>
        <v>0.87290167131656515</v>
      </c>
      <c r="C64" s="4"/>
      <c r="D64" s="4"/>
      <c r="E64" s="4"/>
      <c r="F64" s="4"/>
      <c r="G64" s="4"/>
      <c r="H64" s="4"/>
      <c r="I64" s="4"/>
      <c r="L64" s="11">
        <v>80</v>
      </c>
      <c r="M64" s="81">
        <v>0.435</v>
      </c>
      <c r="N64" s="80"/>
      <c r="O64" s="79"/>
    </row>
    <row r="65" spans="1:15">
      <c r="A65" s="17" t="s">
        <v>70</v>
      </c>
      <c r="B65" s="18">
        <f>B$59*B$60*9.81*B$64</f>
        <v>33.560025192123554</v>
      </c>
      <c r="C65" s="4"/>
      <c r="D65" s="4"/>
      <c r="E65" s="4"/>
      <c r="F65" s="4"/>
      <c r="G65" s="4"/>
      <c r="H65" s="4"/>
      <c r="I65" s="4"/>
      <c r="L65" s="11">
        <v>85</v>
      </c>
      <c r="M65" s="81">
        <v>0.41</v>
      </c>
      <c r="N65" s="80"/>
      <c r="O65" s="79"/>
    </row>
    <row r="66" spans="1:15">
      <c r="A66" s="17" t="s">
        <v>69</v>
      </c>
      <c r="B66" s="16">
        <v>0.94</v>
      </c>
      <c r="C66" s="4"/>
      <c r="D66" s="15" t="s">
        <v>68</v>
      </c>
      <c r="E66" s="14"/>
      <c r="F66" s="13">
        <f>ROUND(F61*B67/1000,-1)</f>
        <v>260</v>
      </c>
      <c r="G66" s="12" t="s">
        <v>66</v>
      </c>
      <c r="H66" s="4"/>
      <c r="I66" s="4"/>
      <c r="L66" s="7"/>
      <c r="M66" s="78"/>
      <c r="N66" s="77"/>
      <c r="O66" s="76"/>
    </row>
    <row r="67" spans="1:15">
      <c r="A67" s="9" t="s">
        <v>67</v>
      </c>
      <c r="B67" s="8">
        <f>B$65*B$66</f>
        <v>31.546423680596138</v>
      </c>
    </row>
    <row r="75" spans="1:15">
      <c r="A75" s="5"/>
      <c r="F75" s="5"/>
      <c r="G75" s="5"/>
      <c r="H75" s="5"/>
    </row>
    <row r="76" spans="1:15">
      <c r="A76" s="5"/>
      <c r="B76" s="5"/>
      <c r="C76" s="5"/>
      <c r="D76" s="5"/>
      <c r="E76" s="5"/>
      <c r="F76" s="5"/>
      <c r="G76" s="5"/>
      <c r="H76" s="5"/>
    </row>
    <row r="77" spans="1:15">
      <c r="A77" s="3"/>
      <c r="B77" s="4"/>
      <c r="C77" s="4"/>
      <c r="D77" s="4"/>
      <c r="E77" s="4"/>
      <c r="F77" s="4"/>
      <c r="G77" s="4"/>
      <c r="H77" s="4"/>
    </row>
    <row r="78" spans="1:15">
      <c r="A78" s="3"/>
      <c r="B78" s="4"/>
      <c r="C78" s="4"/>
      <c r="D78" s="4"/>
      <c r="E78" s="4"/>
      <c r="F78" s="4"/>
      <c r="G78" s="4"/>
      <c r="H78" s="4"/>
    </row>
    <row r="79" spans="1:15">
      <c r="A79" s="3"/>
      <c r="B79" s="4"/>
      <c r="C79" s="4"/>
      <c r="D79" s="4"/>
      <c r="E79" s="4"/>
      <c r="F79" s="4"/>
      <c r="G79" s="4"/>
      <c r="H79" s="4"/>
    </row>
    <row r="80" spans="1:15">
      <c r="A80" s="3"/>
      <c r="B80" s="4"/>
      <c r="C80" s="4"/>
      <c r="D80" s="4"/>
      <c r="E80" s="4"/>
      <c r="F80" s="4"/>
      <c r="G80" s="4"/>
      <c r="H80" s="4"/>
    </row>
    <row r="81" spans="1:8">
      <c r="A81" s="3"/>
      <c r="B81" s="4"/>
      <c r="C81" s="4"/>
      <c r="D81" s="4"/>
      <c r="E81" s="4"/>
      <c r="F81" s="4"/>
      <c r="G81" s="4"/>
      <c r="H81" s="4"/>
    </row>
    <row r="82" spans="1:8">
      <c r="A82" s="3"/>
      <c r="B82" s="4"/>
      <c r="C82" s="4"/>
      <c r="D82" s="4"/>
      <c r="E82" s="4"/>
      <c r="F82" s="4"/>
      <c r="G82" s="4"/>
      <c r="H82" s="4"/>
    </row>
    <row r="83" spans="1:8">
      <c r="A83" s="3"/>
      <c r="B83" s="4"/>
      <c r="C83" s="4"/>
      <c r="D83" s="4"/>
      <c r="E83" s="4"/>
      <c r="F83" s="4"/>
      <c r="G83" s="4"/>
      <c r="H83" s="4"/>
    </row>
    <row r="84" spans="1:8">
      <c r="A84" s="3"/>
      <c r="B84" s="4"/>
      <c r="C84" s="4"/>
      <c r="D84" s="4"/>
      <c r="E84" s="4"/>
      <c r="F84" s="4"/>
      <c r="G84" s="4"/>
      <c r="H84" s="4"/>
    </row>
    <row r="85" spans="1:8">
      <c r="A85" s="3"/>
      <c r="B85" s="4"/>
      <c r="C85" s="4"/>
      <c r="D85" s="4"/>
      <c r="E85" s="4"/>
      <c r="F85" s="4"/>
      <c r="G85" s="4"/>
      <c r="H85" s="4"/>
    </row>
    <row r="86" spans="1:8">
      <c r="A86" s="3"/>
      <c r="B86" s="4"/>
      <c r="C86" s="4"/>
      <c r="D86" s="4"/>
      <c r="E86" s="4"/>
      <c r="F86" s="4"/>
      <c r="G86" s="4"/>
      <c r="H86" s="4"/>
    </row>
    <row r="87" spans="1:8">
      <c r="A87" s="3"/>
      <c r="B87" s="4"/>
      <c r="C87" s="4"/>
      <c r="D87" s="4"/>
      <c r="E87" s="4"/>
      <c r="F87" s="4"/>
      <c r="G87" s="4"/>
      <c r="H87" s="4"/>
    </row>
    <row r="88" spans="1:8">
      <c r="A88" s="3"/>
      <c r="B88" s="4"/>
      <c r="C88" s="4"/>
      <c r="D88" s="4"/>
      <c r="E88" s="4"/>
      <c r="F88" s="4"/>
      <c r="G88" s="4"/>
      <c r="H88" s="4"/>
    </row>
    <row r="89" spans="1:8">
      <c r="A89" s="3"/>
      <c r="B89" s="4"/>
      <c r="C89" s="4"/>
      <c r="D89" s="4"/>
      <c r="E89" s="4"/>
      <c r="F89" s="4"/>
      <c r="G89" s="4"/>
      <c r="H89" s="4"/>
    </row>
    <row r="90" spans="1:8">
      <c r="A90" s="3"/>
      <c r="B90" s="4"/>
      <c r="C90" s="4"/>
      <c r="D90" s="4"/>
      <c r="E90" s="4"/>
      <c r="F90" s="4"/>
      <c r="G90" s="4"/>
      <c r="H90" s="4"/>
    </row>
    <row r="91" spans="1:8">
      <c r="A91" s="3"/>
      <c r="B91" s="4"/>
      <c r="C91" s="4"/>
      <c r="D91" s="4"/>
      <c r="E91" s="4"/>
      <c r="F91" s="4"/>
      <c r="G91" s="4"/>
      <c r="H91" s="4"/>
    </row>
    <row r="92" spans="1:8">
      <c r="A92" s="3"/>
      <c r="B92" s="4"/>
      <c r="C92" s="4"/>
      <c r="D92" s="4"/>
      <c r="E92" s="4"/>
      <c r="F92" s="4"/>
      <c r="G92" s="4"/>
      <c r="H92" s="4"/>
    </row>
    <row r="93" spans="1:8">
      <c r="A93" s="3"/>
      <c r="B93" s="4"/>
      <c r="C93" s="4"/>
      <c r="D93" s="4"/>
      <c r="E93" s="4"/>
      <c r="F93" s="4"/>
      <c r="G93" s="4"/>
      <c r="H93" s="4"/>
    </row>
    <row r="94" spans="1:8">
      <c r="A94" s="3"/>
      <c r="B94" s="4"/>
      <c r="C94" s="4"/>
      <c r="D94" s="4"/>
      <c r="E94" s="4"/>
      <c r="F94" s="4"/>
      <c r="G94" s="4"/>
      <c r="H94" s="4"/>
    </row>
    <row r="95" spans="1:8">
      <c r="A95" s="3"/>
      <c r="B95" s="4"/>
      <c r="C95" s="4"/>
      <c r="D95" s="4"/>
      <c r="E95" s="4"/>
      <c r="F95" s="4"/>
      <c r="G95" s="4"/>
      <c r="H95" s="4"/>
    </row>
    <row r="97" spans="1:7">
      <c r="C97" s="3"/>
    </row>
    <row r="98" spans="1:7">
      <c r="A98" s="5"/>
      <c r="B98" s="5"/>
      <c r="C98" s="5"/>
      <c r="D98" s="5"/>
      <c r="E98" s="5"/>
      <c r="F98" s="5"/>
      <c r="G98" s="5"/>
    </row>
    <row r="99" spans="1:7">
      <c r="A99" s="5"/>
      <c r="B99" s="5"/>
      <c r="C99" s="5"/>
      <c r="D99" s="5"/>
      <c r="E99" s="5"/>
      <c r="F99" s="5"/>
      <c r="G99" s="5"/>
    </row>
    <row r="100" spans="1:7">
      <c r="A100" s="3"/>
      <c r="B100" s="4"/>
      <c r="C100" s="3"/>
      <c r="D100" s="4"/>
      <c r="E100" s="4"/>
      <c r="F100" s="4"/>
      <c r="G100" s="3"/>
    </row>
    <row r="101" spans="1:7">
      <c r="A101" s="3"/>
      <c r="B101" s="4"/>
      <c r="C101" s="3"/>
      <c r="D101" s="4"/>
      <c r="E101" s="4"/>
      <c r="F101" s="4"/>
      <c r="G101" s="3"/>
    </row>
    <row r="102" spans="1:7">
      <c r="A102" s="3"/>
      <c r="B102" s="4"/>
      <c r="C102" s="3"/>
      <c r="D102" s="4"/>
      <c r="E102" s="4"/>
      <c r="F102" s="4"/>
      <c r="G102" s="3"/>
    </row>
    <row r="103" spans="1:7">
      <c r="A103" s="3"/>
      <c r="B103" s="4"/>
      <c r="C103" s="3"/>
      <c r="D103" s="4"/>
      <c r="E103" s="4"/>
      <c r="F103" s="4"/>
      <c r="G103" s="3"/>
    </row>
    <row r="104" spans="1:7">
      <c r="A104" s="3"/>
      <c r="B104" s="4"/>
      <c r="C104" s="3"/>
      <c r="D104" s="4"/>
      <c r="E104" s="4"/>
      <c r="F104" s="4"/>
      <c r="G104" s="3"/>
    </row>
    <row r="105" spans="1:7">
      <c r="A105" s="3"/>
      <c r="B105" s="4"/>
      <c r="C105" s="3"/>
      <c r="D105" s="4"/>
      <c r="E105" s="4"/>
      <c r="F105" s="4"/>
      <c r="G105" s="3"/>
    </row>
    <row r="106" spans="1:7">
      <c r="A106" s="3"/>
      <c r="B106" s="4"/>
      <c r="C106" s="3"/>
      <c r="D106" s="4"/>
      <c r="E106" s="4"/>
      <c r="F106" s="4"/>
      <c r="G106" s="3"/>
    </row>
    <row r="107" spans="1:7">
      <c r="A107" s="3"/>
      <c r="B107" s="4"/>
      <c r="C107" s="3"/>
      <c r="D107" s="4"/>
      <c r="E107" s="4"/>
      <c r="F107" s="4"/>
      <c r="G107" s="3"/>
    </row>
    <row r="108" spans="1:7">
      <c r="A108" s="3"/>
      <c r="B108" s="4"/>
      <c r="C108" s="3"/>
      <c r="D108" s="4"/>
      <c r="E108" s="4"/>
      <c r="F108" s="4"/>
      <c r="G108" s="3"/>
    </row>
    <row r="109" spans="1:7">
      <c r="A109" s="3"/>
      <c r="B109" s="4"/>
      <c r="C109" s="3"/>
      <c r="D109" s="4"/>
      <c r="E109" s="4"/>
      <c r="F109" s="4"/>
      <c r="G109" s="3"/>
    </row>
    <row r="110" spans="1:7">
      <c r="A110" s="3"/>
      <c r="B110" s="4"/>
      <c r="C110" s="3"/>
      <c r="D110" s="4"/>
      <c r="E110" s="4"/>
      <c r="F110" s="4"/>
      <c r="G110" s="3"/>
    </row>
    <row r="111" spans="1:7">
      <c r="A111" s="3"/>
      <c r="B111" s="4"/>
      <c r="C111" s="3"/>
      <c r="D111" s="4"/>
      <c r="E111" s="4"/>
      <c r="F111" s="4"/>
      <c r="G111" s="3"/>
    </row>
    <row r="112" spans="1:7">
      <c r="A112" s="3"/>
      <c r="B112" s="4"/>
      <c r="C112" s="3"/>
      <c r="D112" s="4"/>
      <c r="E112" s="4"/>
      <c r="F112" s="4"/>
      <c r="G112" s="3"/>
    </row>
    <row r="113" spans="1:7">
      <c r="A113" s="3"/>
      <c r="B113" s="4"/>
      <c r="C113" s="3"/>
      <c r="D113" s="4"/>
      <c r="E113" s="4"/>
      <c r="F113" s="4"/>
      <c r="G113" s="3"/>
    </row>
    <row r="114" spans="1:7">
      <c r="A114" s="3"/>
      <c r="B114" s="4"/>
      <c r="C114" s="3"/>
      <c r="D114" s="4"/>
      <c r="E114" s="4"/>
      <c r="F114" s="4"/>
      <c r="G114" s="3"/>
    </row>
    <row r="115" spans="1:7">
      <c r="A115" s="3"/>
      <c r="B115" s="4"/>
      <c r="C115" s="3"/>
      <c r="D115" s="4"/>
      <c r="E115" s="4"/>
      <c r="F115" s="4"/>
      <c r="G115" s="3"/>
    </row>
    <row r="116" spans="1:7">
      <c r="A116" s="3"/>
      <c r="B116" s="4"/>
      <c r="C116" s="3"/>
      <c r="D116" s="4"/>
      <c r="E116" s="4"/>
      <c r="F116" s="4"/>
      <c r="G116" s="3"/>
    </row>
    <row r="117" spans="1:7">
      <c r="A117" s="3"/>
      <c r="B117" s="4"/>
      <c r="C117" s="3"/>
      <c r="D117" s="4"/>
      <c r="E117" s="4"/>
      <c r="F117" s="4"/>
      <c r="G117" s="3"/>
    </row>
    <row r="118" spans="1:7">
      <c r="A118" s="3"/>
      <c r="B118" s="4"/>
      <c r="C118" s="3"/>
      <c r="D118" s="4"/>
      <c r="E118" s="4"/>
      <c r="G118" s="4"/>
    </row>
    <row r="119" spans="1:7">
      <c r="C119" s="3"/>
    </row>
  </sheetData>
  <mergeCells count="2">
    <mergeCell ref="F4:G4"/>
    <mergeCell ref="B52:J52"/>
  </mergeCells>
  <pageMargins left="0.59055118110236227" right="0.59055118110236227" top="0.78740157480314965" bottom="0.59055118110236227" header="0.51181102362204722" footer="0.51181102362204722"/>
  <pageSetup paperSize="9" scale="95" orientation="portrait" horizontalDpi="300" r:id="rId1"/>
  <headerFooter alignWithMargins="0">
    <oddHeader>&amp;LPöyry Environment a.s. Brno&amp;C&amp;A&amp;R&amp;D</oddHeader>
    <oddFooter>&amp;L&amp;F&amp;R&amp;P</oddFooter>
  </headerFooter>
  <rowBreaks count="1" manualBreakCount="1">
    <brk id="54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zoomScale="90" workbookViewId="0">
      <selection activeCell="D51" sqref="D51"/>
    </sheetView>
  </sheetViews>
  <sheetFormatPr defaultRowHeight="12.75"/>
  <cols>
    <col min="1" max="2" width="9.140625" style="327"/>
    <col min="3" max="4" width="8.7109375" style="327" customWidth="1"/>
    <col min="5" max="5" width="6.7109375" style="327" customWidth="1"/>
    <col min="6" max="10" width="8.7109375" style="327" customWidth="1"/>
    <col min="11" max="13" width="9.140625" style="327"/>
    <col min="14" max="15" width="8.7109375" style="327" customWidth="1"/>
    <col min="16" max="16" width="6.7109375" style="327" customWidth="1"/>
    <col min="17" max="21" width="8.7109375" style="327" customWidth="1"/>
    <col min="22" max="16384" width="9.140625" style="327"/>
  </cols>
  <sheetData>
    <row r="1" spans="1:18" ht="15.75">
      <c r="A1" s="332" t="s">
        <v>346</v>
      </c>
      <c r="D1" s="332" t="s">
        <v>460</v>
      </c>
      <c r="F1" s="332"/>
      <c r="H1" s="340" t="s">
        <v>321</v>
      </c>
      <c r="J1" s="340" t="s">
        <v>319</v>
      </c>
      <c r="L1" s="340" t="s">
        <v>338</v>
      </c>
      <c r="N1" s="340" t="s">
        <v>337</v>
      </c>
      <c r="Q1" s="332"/>
    </row>
    <row r="2" spans="1:18">
      <c r="E2" s="331" t="s">
        <v>56</v>
      </c>
      <c r="G2" s="331" t="s">
        <v>345</v>
      </c>
      <c r="H2" s="331" t="s">
        <v>57</v>
      </c>
      <c r="I2" s="331" t="s">
        <v>57</v>
      </c>
      <c r="J2" s="331" t="s">
        <v>57</v>
      </c>
      <c r="K2" s="331" t="s">
        <v>57</v>
      </c>
      <c r="L2" s="331" t="s">
        <v>57</v>
      </c>
      <c r="M2" s="331" t="s">
        <v>57</v>
      </c>
      <c r="N2" s="331" t="s">
        <v>57</v>
      </c>
      <c r="O2" s="331" t="s">
        <v>57</v>
      </c>
      <c r="P2" s="331"/>
      <c r="R2" s="331"/>
    </row>
    <row r="3" spans="1:18">
      <c r="A3" s="327" t="s">
        <v>344</v>
      </c>
      <c r="C3" s="341" t="s">
        <v>343</v>
      </c>
      <c r="E3" s="331" t="s">
        <v>179</v>
      </c>
      <c r="G3" s="331" t="s">
        <v>342</v>
      </c>
      <c r="H3" s="331" t="s">
        <v>341</v>
      </c>
      <c r="I3" s="331" t="s">
        <v>262</v>
      </c>
      <c r="J3" s="331" t="s">
        <v>341</v>
      </c>
      <c r="K3" s="331" t="s">
        <v>262</v>
      </c>
      <c r="L3" s="331" t="s">
        <v>341</v>
      </c>
      <c r="M3" s="331" t="s">
        <v>262</v>
      </c>
      <c r="N3" s="331" t="s">
        <v>341</v>
      </c>
      <c r="O3" s="331" t="s">
        <v>262</v>
      </c>
      <c r="P3" s="331"/>
      <c r="R3" s="331"/>
    </row>
    <row r="4" spans="1:18">
      <c r="A4" s="327" t="s">
        <v>340</v>
      </c>
      <c r="B4" s="327" t="s">
        <v>147</v>
      </c>
      <c r="C4" s="338">
        <v>361.1</v>
      </c>
      <c r="D4" s="327" t="s">
        <v>20</v>
      </c>
      <c r="E4" s="338">
        <f>C4-$C$10</f>
        <v>27.600000000000023</v>
      </c>
      <c r="G4" s="334">
        <f>SQRT(2*9.81*E4)</f>
        <v>23.270410396037292</v>
      </c>
      <c r="H4" s="337">
        <f>G4*$I$15</f>
        <v>0.41122209569743295</v>
      </c>
      <c r="I4" s="337">
        <f>H4*$I$9</f>
        <v>0.20561104784871648</v>
      </c>
      <c r="J4" s="337">
        <f>G4*$K$15</f>
        <v>0.73106150346210308</v>
      </c>
      <c r="K4" s="337">
        <f>J4*$K$9</f>
        <v>0.36553075173105154</v>
      </c>
      <c r="L4" s="337">
        <f>G4*$M$15</f>
        <v>0.18276537586552577</v>
      </c>
      <c r="M4" s="337">
        <f>L4*$M$9</f>
        <v>9.1382687932762885E-2</v>
      </c>
      <c r="N4" s="337">
        <f>G4*$O$15</f>
        <v>0.28557089978988398</v>
      </c>
      <c r="O4" s="337">
        <f>N4*$O$9</f>
        <v>0.14278544989494199</v>
      </c>
      <c r="P4" s="338"/>
      <c r="R4" s="334"/>
    </row>
    <row r="5" spans="1:18">
      <c r="B5" s="327" t="s">
        <v>331</v>
      </c>
      <c r="C5" s="338">
        <v>360.1</v>
      </c>
      <c r="D5" s="327" t="s">
        <v>20</v>
      </c>
      <c r="E5" s="338">
        <f>C5-$C$10</f>
        <v>26.600000000000023</v>
      </c>
      <c r="G5" s="334">
        <f>SQRT(2*9.81*E5)</f>
        <v>22.844955679536795</v>
      </c>
      <c r="H5" s="337">
        <f>G5*$I$15</f>
        <v>0.40370369025609687</v>
      </c>
      <c r="I5" s="337">
        <f>H5*$I$9</f>
        <v>0.20185184512804843</v>
      </c>
      <c r="J5" s="337">
        <f>G5*$K$15</f>
        <v>0.71769544934417218</v>
      </c>
      <c r="K5" s="337">
        <f>J5*$K$9</f>
        <v>0.35884772467208609</v>
      </c>
      <c r="L5" s="337">
        <f>G5*$M$15</f>
        <v>0.17942386233604304</v>
      </c>
      <c r="M5" s="337">
        <f>L5*$M$9</f>
        <v>8.9711931168021522E-2</v>
      </c>
      <c r="N5" s="337">
        <f>G5*$O$15</f>
        <v>0.28034978490006723</v>
      </c>
      <c r="O5" s="337">
        <f>N5*$O$9</f>
        <v>0.14017489245003362</v>
      </c>
      <c r="P5" s="338"/>
      <c r="R5" s="334"/>
    </row>
    <row r="6" spans="1:18">
      <c r="B6" s="327" t="s">
        <v>34</v>
      </c>
      <c r="C6" s="338">
        <v>354</v>
      </c>
      <c r="D6" s="327" t="s">
        <v>20</v>
      </c>
      <c r="E6" s="338">
        <f>C6-$C$10</f>
        <v>20.5</v>
      </c>
      <c r="G6" s="334">
        <f>SQRT(2*9.81*E6)</f>
        <v>20.055173896029924</v>
      </c>
      <c r="H6" s="337">
        <f>G6*$I$15</f>
        <v>0.35440417675256286</v>
      </c>
      <c r="I6" s="337">
        <f>H6*$I$9</f>
        <v>0.17720208837628143</v>
      </c>
      <c r="J6" s="337">
        <f>G6*$K$15</f>
        <v>0.63005186978233407</v>
      </c>
      <c r="K6" s="337">
        <f>J6*$K$9</f>
        <v>0.31502593489116704</v>
      </c>
      <c r="L6" s="337">
        <f>G6*$M$15</f>
        <v>0.15751296744558352</v>
      </c>
      <c r="M6" s="337">
        <f>L6*$M$9</f>
        <v>7.8756483722791759E-2</v>
      </c>
      <c r="N6" s="337">
        <f>G6*$O$15</f>
        <v>0.24611401163372421</v>
      </c>
      <c r="O6" s="337">
        <f>N6*$O$9</f>
        <v>0.1230570058168621</v>
      </c>
      <c r="P6" s="338"/>
      <c r="R6" s="334"/>
    </row>
    <row r="7" spans="1:18">
      <c r="B7" s="327" t="s">
        <v>323</v>
      </c>
      <c r="C7" s="338">
        <v>346.9</v>
      </c>
      <c r="D7" s="327" t="s">
        <v>20</v>
      </c>
      <c r="E7" s="338">
        <f>C7-$C$10</f>
        <v>13.399999999999977</v>
      </c>
      <c r="G7" s="334">
        <f>SQRT(2*9.81*E7)</f>
        <v>16.214438010612628</v>
      </c>
      <c r="H7" s="337">
        <f>G7*$I$15</f>
        <v>0.28653277126628102</v>
      </c>
      <c r="I7" s="337">
        <f>H7*$I$9</f>
        <v>0.14326638563314051</v>
      </c>
      <c r="J7" s="337">
        <f>G7*$K$15</f>
        <v>0.50939159336227735</v>
      </c>
      <c r="K7" s="337">
        <f>J7*$K$9</f>
        <v>0.25469579668113868</v>
      </c>
      <c r="L7" s="337">
        <f>G7*$M$15</f>
        <v>0.12734789834056934</v>
      </c>
      <c r="M7" s="337">
        <f>L7*$M$9</f>
        <v>6.3673949170284669E-2</v>
      </c>
      <c r="N7" s="337">
        <f>G7*$O$15</f>
        <v>0.19898109115713958</v>
      </c>
      <c r="O7" s="337">
        <f>N7*$O$9</f>
        <v>9.9490545578569789E-2</v>
      </c>
      <c r="P7" s="338"/>
      <c r="R7" s="334"/>
    </row>
    <row r="8" spans="1:18">
      <c r="C8" s="338"/>
      <c r="E8" s="338"/>
      <c r="H8" s="327" t="s">
        <v>262</v>
      </c>
      <c r="J8" s="327" t="s">
        <v>262</v>
      </c>
      <c r="L8" s="327" t="s">
        <v>262</v>
      </c>
      <c r="N8" s="327" t="s">
        <v>262</v>
      </c>
      <c r="P8" s="338"/>
    </row>
    <row r="9" spans="1:18">
      <c r="A9" s="327" t="s">
        <v>339</v>
      </c>
      <c r="B9" s="327" t="s">
        <v>334</v>
      </c>
      <c r="C9" s="338">
        <v>335.4</v>
      </c>
      <c r="D9" s="327" t="s">
        <v>20</v>
      </c>
      <c r="E9" s="338">
        <f>C9-$C$10</f>
        <v>1.8999999999999773</v>
      </c>
      <c r="H9" s="327" t="s">
        <v>328</v>
      </c>
      <c r="I9" s="331">
        <v>0.5</v>
      </c>
      <c r="J9" s="327" t="s">
        <v>328</v>
      </c>
      <c r="K9" s="331">
        <v>0.5</v>
      </c>
      <c r="L9" s="327" t="s">
        <v>328</v>
      </c>
      <c r="M9" s="331">
        <v>0.5</v>
      </c>
      <c r="N9" s="327" t="s">
        <v>328</v>
      </c>
      <c r="O9" s="331">
        <v>0.5</v>
      </c>
      <c r="P9" s="338"/>
    </row>
    <row r="10" spans="1:18">
      <c r="B10" s="327" t="s">
        <v>333</v>
      </c>
      <c r="C10" s="338">
        <v>333.5</v>
      </c>
      <c r="D10" s="327" t="s">
        <v>20</v>
      </c>
      <c r="E10" s="338">
        <f>C10-$C$10</f>
        <v>0</v>
      </c>
      <c r="P10" s="338"/>
    </row>
    <row r="11" spans="1:18">
      <c r="C11" s="338"/>
      <c r="E11" s="338"/>
      <c r="F11" s="338"/>
      <c r="P11" s="338"/>
      <c r="Q11" s="338"/>
    </row>
    <row r="12" spans="1:18">
      <c r="H12" s="340" t="s">
        <v>321</v>
      </c>
      <c r="J12" s="340" t="s">
        <v>319</v>
      </c>
      <c r="L12" s="340" t="s">
        <v>338</v>
      </c>
      <c r="N12" s="340" t="s">
        <v>337</v>
      </c>
    </row>
    <row r="13" spans="1:18">
      <c r="H13" s="331" t="s">
        <v>239</v>
      </c>
      <c r="I13" s="331" t="s">
        <v>336</v>
      </c>
      <c r="J13" s="331" t="s">
        <v>239</v>
      </c>
      <c r="K13" s="331" t="s">
        <v>336</v>
      </c>
      <c r="L13" s="331" t="s">
        <v>239</v>
      </c>
      <c r="M13" s="331" t="s">
        <v>336</v>
      </c>
      <c r="N13" s="331" t="s">
        <v>239</v>
      </c>
      <c r="O13" s="331" t="s">
        <v>336</v>
      </c>
    </row>
    <row r="14" spans="1:18">
      <c r="A14" s="327" t="s">
        <v>335</v>
      </c>
      <c r="B14" s="327" t="s">
        <v>334</v>
      </c>
      <c r="H14" s="327">
        <v>1400</v>
      </c>
      <c r="I14" s="337">
        <f>PI()*(H14/1000)^2/4</f>
        <v>1.5393804002589984</v>
      </c>
      <c r="J14" s="327">
        <v>1400</v>
      </c>
      <c r="K14" s="337">
        <f>PI()*(J14/1000)^2/4</f>
        <v>1.5393804002589984</v>
      </c>
      <c r="L14" s="327">
        <v>1400</v>
      </c>
      <c r="M14" s="337">
        <f>PI()*(L14/1000)^2/4</f>
        <v>1.5393804002589984</v>
      </c>
      <c r="N14" s="327">
        <v>1400</v>
      </c>
      <c r="O14" s="337">
        <f>PI()*(N14/1000)^2/4</f>
        <v>1.5393804002589984</v>
      </c>
    </row>
    <row r="15" spans="1:18">
      <c r="B15" s="327" t="s">
        <v>333</v>
      </c>
      <c r="H15" s="327">
        <v>150</v>
      </c>
      <c r="I15" s="337">
        <f>PI()*(H15/1000)^2/4</f>
        <v>1.7671458676442587E-2</v>
      </c>
      <c r="J15" s="327">
        <v>200</v>
      </c>
      <c r="K15" s="337">
        <f>PI()*(J15/1000)^2/4</f>
        <v>3.1415926535897934E-2</v>
      </c>
      <c r="L15" s="327">
        <v>100</v>
      </c>
      <c r="M15" s="337">
        <f>PI()*(L15/1000)^2/4</f>
        <v>7.8539816339744835E-3</v>
      </c>
      <c r="N15" s="327">
        <v>125</v>
      </c>
      <c r="O15" s="337">
        <f>PI()*(N15/1000)^2/4</f>
        <v>1.2271846303085129E-2</v>
      </c>
    </row>
    <row r="16" spans="1:18">
      <c r="D16" s="337"/>
      <c r="F16" s="337"/>
    </row>
    <row r="17" spans="1:19">
      <c r="A17" s="340" t="s">
        <v>332</v>
      </c>
      <c r="L17" s="340"/>
    </row>
    <row r="18" spans="1:19">
      <c r="A18" s="327" t="s">
        <v>38</v>
      </c>
      <c r="B18" s="327" t="s">
        <v>331</v>
      </c>
      <c r="G18" s="337" t="s">
        <v>52</v>
      </c>
      <c r="H18" s="339">
        <f>H21*H22*SQRT(2*H23*H24)</f>
        <v>0.20387036357932892</v>
      </c>
      <c r="J18" s="339">
        <f>J21*J22*SQRT(2*J23*J24)</f>
        <v>0.378943197253723</v>
      </c>
      <c r="L18" s="339">
        <f>L21*L22*SQRT(2*L23*L24)</f>
        <v>8.6123453921300663E-2</v>
      </c>
      <c r="N18" s="339">
        <f>N21*N22*SQRT(2*N23*N24)</f>
        <v>0.14017489245003362</v>
      </c>
      <c r="O18" s="337"/>
    </row>
    <row r="19" spans="1:19">
      <c r="B19" s="327" t="s">
        <v>323</v>
      </c>
      <c r="G19" s="337" t="s">
        <v>52</v>
      </c>
      <c r="H19" s="339">
        <f>H21*H22*SQRT(2*H23*H25)</f>
        <v>0.14469904948947193</v>
      </c>
      <c r="J19" s="339">
        <f>J21*J22*SQRT(2*J23*J25)</f>
        <v>0.26895876129528251</v>
      </c>
      <c r="L19" s="339">
        <f>L21*L22*SQRT(2*L23*L25)</f>
        <v>6.1126991203473285E-2</v>
      </c>
      <c r="N19" s="339">
        <f>N21*N22*SQRT(2*N23*N25)</f>
        <v>9.9490545578569789E-2</v>
      </c>
      <c r="O19" s="337"/>
    </row>
    <row r="20" spans="1:19">
      <c r="A20" s="327" t="s">
        <v>330</v>
      </c>
      <c r="B20" s="327" t="s">
        <v>329</v>
      </c>
      <c r="I20" s="337"/>
      <c r="O20" s="337"/>
    </row>
    <row r="21" spans="1:19">
      <c r="E21" s="327" t="s">
        <v>328</v>
      </c>
      <c r="H21" s="327">
        <f>'Ztrata DN 150'!M73</f>
        <v>0.505</v>
      </c>
      <c r="I21" s="337"/>
      <c r="J21" s="327">
        <f>'Ztrata DN 200'!M73</f>
        <v>0.52800000000000002</v>
      </c>
      <c r="L21" s="327">
        <v>0.48</v>
      </c>
      <c r="N21" s="327">
        <v>0.5</v>
      </c>
      <c r="O21" s="337"/>
    </row>
    <row r="22" spans="1:19">
      <c r="E22" s="327" t="s">
        <v>327</v>
      </c>
      <c r="G22" s="337" t="s">
        <v>233</v>
      </c>
      <c r="H22" s="328">
        <f>'Ztrata DN 150'!K54</f>
        <v>1.7671458676442587E-2</v>
      </c>
      <c r="J22" s="328">
        <f>'Ztrata DN 200'!K54</f>
        <v>3.1415926535897934E-2</v>
      </c>
      <c r="L22" s="328">
        <f>M15</f>
        <v>7.8539816339744835E-3</v>
      </c>
      <c r="N22" s="328">
        <f>O15</f>
        <v>1.2271846303085129E-2</v>
      </c>
      <c r="O22" s="337"/>
    </row>
    <row r="23" spans="1:19">
      <c r="E23" s="327" t="s">
        <v>326</v>
      </c>
      <c r="G23" s="337"/>
      <c r="H23" s="327">
        <v>9.81</v>
      </c>
      <c r="J23" s="327">
        <v>9.81</v>
      </c>
      <c r="L23" s="327">
        <v>9.81</v>
      </c>
      <c r="N23" s="327">
        <v>9.81</v>
      </c>
      <c r="O23" s="337"/>
    </row>
    <row r="24" spans="1:19">
      <c r="E24" s="327" t="s">
        <v>325</v>
      </c>
      <c r="F24" s="327" t="s">
        <v>324</v>
      </c>
      <c r="G24" s="337" t="s">
        <v>195</v>
      </c>
      <c r="H24" s="338">
        <f>C5-C10</f>
        <v>26.600000000000023</v>
      </c>
      <c r="J24" s="338">
        <f>C5-C10</f>
        <v>26.600000000000023</v>
      </c>
      <c r="L24" s="338">
        <f>E5-E10</f>
        <v>26.600000000000023</v>
      </c>
      <c r="N24" s="338">
        <f>E5-E10</f>
        <v>26.600000000000023</v>
      </c>
      <c r="O24" s="337"/>
    </row>
    <row r="25" spans="1:19">
      <c r="F25" s="327" t="s">
        <v>323</v>
      </c>
      <c r="G25" s="337" t="s">
        <v>195</v>
      </c>
      <c r="H25" s="338">
        <f>C7-C10</f>
        <v>13.399999999999977</v>
      </c>
      <c r="J25" s="338">
        <f>C7-C10</f>
        <v>13.399999999999977</v>
      </c>
      <c r="L25" s="338">
        <f>E7-E10</f>
        <v>13.399999999999977</v>
      </c>
      <c r="N25" s="338">
        <f>E7-E10</f>
        <v>13.399999999999977</v>
      </c>
      <c r="O25" s="337"/>
    </row>
    <row r="27" spans="1:19">
      <c r="A27" s="335"/>
      <c r="C27" s="331"/>
      <c r="F27" s="331"/>
      <c r="G27" s="331"/>
      <c r="H27" s="335" t="s">
        <v>322</v>
      </c>
      <c r="J27" s="335" t="s">
        <v>322</v>
      </c>
      <c r="L27" s="335" t="s">
        <v>322</v>
      </c>
      <c r="N27" s="335" t="s">
        <v>322</v>
      </c>
      <c r="O27" s="331"/>
      <c r="P27" s="331"/>
      <c r="Q27" s="331"/>
      <c r="R27" s="331"/>
      <c r="S27" s="335"/>
    </row>
    <row r="28" spans="1:19">
      <c r="C28" s="331"/>
      <c r="F28" s="336" t="s">
        <v>7</v>
      </c>
      <c r="G28" s="331"/>
      <c r="H28" s="336" t="s">
        <v>6</v>
      </c>
      <c r="J28" s="336" t="s">
        <v>6</v>
      </c>
      <c r="L28" s="336" t="s">
        <v>6</v>
      </c>
      <c r="N28" s="336" t="s">
        <v>6</v>
      </c>
      <c r="O28" s="331"/>
      <c r="P28" s="331"/>
      <c r="Q28" s="331"/>
      <c r="R28" s="331"/>
      <c r="S28" s="335"/>
    </row>
    <row r="29" spans="1:19">
      <c r="C29" s="331"/>
      <c r="F29" s="334">
        <v>361.1</v>
      </c>
      <c r="G29" s="331"/>
      <c r="H29" s="333">
        <f t="shared" ref="H29:H37" si="0">$H$21*$H$22*SQRT(2*$H$23*(F29-$C$10))</f>
        <v>0.20766715832720367</v>
      </c>
      <c r="J29" s="333">
        <f t="shared" ref="J29:J37" si="1">$J$21*$J$22*SQRT(2*$J$23*(F29-$C$10))</f>
        <v>0.38600047382799052</v>
      </c>
      <c r="L29" s="333">
        <f t="shared" ref="L29:L37" si="2">$L$21*$L$22*SQRT(2*$L$23*(F29-$C$10))</f>
        <v>8.7727380415452375E-2</v>
      </c>
      <c r="N29" s="333">
        <f t="shared" ref="N29:N37" si="3">$N$21*$N$22*SQRT(2*$N$23*(F29-$C$10))</f>
        <v>0.14278544989494199</v>
      </c>
      <c r="O29" s="331"/>
      <c r="P29" s="331"/>
      <c r="Q29" s="331"/>
      <c r="R29" s="331"/>
      <c r="S29" s="334"/>
    </row>
    <row r="30" spans="1:19">
      <c r="C30" s="331"/>
      <c r="F30" s="334">
        <v>360.1</v>
      </c>
      <c r="G30" s="331"/>
      <c r="H30" s="333">
        <f t="shared" si="0"/>
        <v>0.20387036357932892</v>
      </c>
      <c r="J30" s="333">
        <f t="shared" si="1"/>
        <v>0.378943197253723</v>
      </c>
      <c r="L30" s="333">
        <f t="shared" si="2"/>
        <v>8.6123453921300663E-2</v>
      </c>
      <c r="N30" s="333">
        <f t="shared" si="3"/>
        <v>0.14017489245003362</v>
      </c>
      <c r="O30" s="331"/>
      <c r="P30" s="331"/>
      <c r="Q30" s="331"/>
      <c r="R30" s="331"/>
      <c r="S30" s="334"/>
    </row>
    <row r="31" spans="1:19">
      <c r="C31" s="331"/>
      <c r="F31" s="334">
        <v>358</v>
      </c>
      <c r="G31" s="331"/>
      <c r="H31" s="333">
        <f t="shared" si="0"/>
        <v>0.1956574194666246</v>
      </c>
      <c r="J31" s="333">
        <f t="shared" si="1"/>
        <v>0.36367742126601649</v>
      </c>
      <c r="L31" s="333">
        <f t="shared" si="2"/>
        <v>8.2653959378640091E-2</v>
      </c>
      <c r="N31" s="333">
        <f t="shared" si="3"/>
        <v>0.13452792867617203</v>
      </c>
      <c r="O31" s="331"/>
      <c r="P31" s="331"/>
      <c r="Q31" s="331"/>
      <c r="R31" s="331"/>
      <c r="S31" s="334"/>
    </row>
    <row r="32" spans="1:19">
      <c r="C32" s="331"/>
      <c r="F32" s="334">
        <v>356</v>
      </c>
      <c r="G32" s="331"/>
      <c r="H32" s="333">
        <f t="shared" si="0"/>
        <v>0.18750141009838428</v>
      </c>
      <c r="J32" s="333">
        <f t="shared" si="1"/>
        <v>0.34851747249970311</v>
      </c>
      <c r="L32" s="333">
        <f t="shared" si="2"/>
        <v>7.920851647720524E-2</v>
      </c>
      <c r="N32" s="333">
        <f t="shared" si="3"/>
        <v>0.12892011145378454</v>
      </c>
      <c r="O32" s="331"/>
      <c r="P32" s="331"/>
      <c r="Q32" s="331"/>
      <c r="R32" s="331"/>
      <c r="S32" s="334"/>
    </row>
    <row r="33" spans="1:21">
      <c r="C33" s="331"/>
      <c r="F33" s="334">
        <v>354</v>
      </c>
      <c r="G33" s="331"/>
      <c r="H33" s="333">
        <f t="shared" si="0"/>
        <v>0.17897410926004426</v>
      </c>
      <c r="J33" s="333">
        <f t="shared" si="1"/>
        <v>0.33266738724507244</v>
      </c>
      <c r="L33" s="333">
        <f t="shared" si="2"/>
        <v>7.5606224373880079E-2</v>
      </c>
      <c r="N33" s="333">
        <f t="shared" si="3"/>
        <v>0.1230570058168621</v>
      </c>
      <c r="O33" s="331"/>
      <c r="P33" s="331"/>
      <c r="Q33" s="331"/>
      <c r="R33" s="331"/>
      <c r="S33" s="334"/>
    </row>
    <row r="34" spans="1:21">
      <c r="C34" s="331"/>
      <c r="F34" s="334">
        <v>352</v>
      </c>
      <c r="G34" s="331"/>
      <c r="H34" s="333">
        <f t="shared" si="0"/>
        <v>0.17001965998663224</v>
      </c>
      <c r="J34" s="333">
        <f t="shared" si="1"/>
        <v>0.31602334159891515</v>
      </c>
      <c r="L34" s="333">
        <f t="shared" si="2"/>
        <v>7.1823486727026167E-2</v>
      </c>
      <c r="N34" s="333">
        <f t="shared" si="3"/>
        <v>0.1169002062614358</v>
      </c>
      <c r="O34" s="331"/>
      <c r="P34" s="331"/>
      <c r="Q34" s="331"/>
      <c r="R34" s="331"/>
      <c r="S34" s="334"/>
    </row>
    <row r="35" spans="1:21">
      <c r="C35" s="331"/>
      <c r="F35" s="334">
        <v>350</v>
      </c>
      <c r="G35" s="331"/>
      <c r="H35" s="333">
        <f t="shared" si="0"/>
        <v>0.16056661476942777</v>
      </c>
      <c r="J35" s="333">
        <f t="shared" si="1"/>
        <v>0.29845253279914763</v>
      </c>
      <c r="L35" s="333">
        <f t="shared" si="2"/>
        <v>6.7830121090715359E-2</v>
      </c>
      <c r="N35" s="333">
        <f t="shared" si="3"/>
        <v>0.11040058771275285</v>
      </c>
      <c r="O35" s="331"/>
      <c r="P35" s="331"/>
      <c r="Q35" s="331"/>
      <c r="R35" s="331"/>
      <c r="S35" s="334"/>
    </row>
    <row r="36" spans="1:21">
      <c r="C36" s="331"/>
      <c r="F36" s="334">
        <v>348</v>
      </c>
      <c r="G36" s="331"/>
      <c r="H36" s="333">
        <f t="shared" si="0"/>
        <v>0.15052106422377431</v>
      </c>
      <c r="J36" s="333">
        <f t="shared" si="1"/>
        <v>0.27978040716445451</v>
      </c>
      <c r="L36" s="333">
        <f t="shared" si="2"/>
        <v>6.3586456173739647E-2</v>
      </c>
      <c r="N36" s="333">
        <f t="shared" si="3"/>
        <v>0.10349358101194603</v>
      </c>
      <c r="O36" s="331"/>
      <c r="P36" s="331"/>
      <c r="Q36" s="331"/>
      <c r="R36" s="331"/>
      <c r="S36" s="334"/>
    </row>
    <row r="37" spans="1:21">
      <c r="F37" s="334">
        <v>346</v>
      </c>
      <c r="H37" s="333">
        <f t="shared" si="0"/>
        <v>0.13975529961901759</v>
      </c>
      <c r="J37" s="333">
        <f t="shared" si="1"/>
        <v>0.25976958661858318</v>
      </c>
      <c r="L37" s="333">
        <f t="shared" si="2"/>
        <v>5.9038542413314354E-2</v>
      </c>
      <c r="N37" s="333">
        <f t="shared" si="3"/>
        <v>9.6091377625837165E-2</v>
      </c>
    </row>
    <row r="38" spans="1:21">
      <c r="G38" s="328"/>
      <c r="J38" s="328"/>
      <c r="R38" s="328"/>
      <c r="U38" s="328"/>
    </row>
    <row r="39" spans="1:21" ht="15.75">
      <c r="A39" s="332" t="s">
        <v>320</v>
      </c>
      <c r="B39" s="327" t="s">
        <v>321</v>
      </c>
      <c r="C39" s="331" t="s">
        <v>281</v>
      </c>
      <c r="D39" s="331" t="s">
        <v>234</v>
      </c>
      <c r="E39" s="331" t="s">
        <v>38</v>
      </c>
      <c r="F39" s="331" t="s">
        <v>232</v>
      </c>
      <c r="G39" s="331" t="s">
        <v>156</v>
      </c>
      <c r="H39" s="331" t="s">
        <v>220</v>
      </c>
      <c r="I39" s="331" t="s">
        <v>38</v>
      </c>
      <c r="J39" s="331" t="s">
        <v>156</v>
      </c>
      <c r="L39" s="332" t="s">
        <v>320</v>
      </c>
      <c r="M39" s="327" t="s">
        <v>319</v>
      </c>
      <c r="N39" s="331" t="s">
        <v>281</v>
      </c>
      <c r="O39" s="331" t="s">
        <v>234</v>
      </c>
      <c r="P39" s="331" t="s">
        <v>38</v>
      </c>
      <c r="Q39" s="331" t="s">
        <v>232</v>
      </c>
      <c r="R39" s="331" t="s">
        <v>156</v>
      </c>
      <c r="S39" s="331" t="s">
        <v>220</v>
      </c>
      <c r="T39" s="331" t="s">
        <v>38</v>
      </c>
      <c r="U39" s="331" t="s">
        <v>156</v>
      </c>
    </row>
    <row r="40" spans="1:21">
      <c r="C40" s="331"/>
      <c r="D40" s="331"/>
      <c r="E40" s="331">
        <v>0.18</v>
      </c>
      <c r="F40" s="331"/>
      <c r="G40" s="331"/>
      <c r="H40" s="331">
        <f>G54/E40^2</f>
        <v>515.57946548608606</v>
      </c>
      <c r="I40" s="331" t="s">
        <v>52</v>
      </c>
      <c r="J40" s="331" t="s">
        <v>195</v>
      </c>
      <c r="N40" s="331"/>
      <c r="O40" s="331"/>
      <c r="P40" s="331">
        <v>0.19</v>
      </c>
      <c r="Q40" s="331"/>
      <c r="R40" s="331"/>
      <c r="S40" s="331">
        <f>R54/P40^2</f>
        <v>196.89159195696806</v>
      </c>
      <c r="T40" s="331" t="s">
        <v>52</v>
      </c>
      <c r="U40" s="331" t="s">
        <v>195</v>
      </c>
    </row>
    <row r="41" spans="1:21">
      <c r="A41" s="327" t="s">
        <v>273</v>
      </c>
      <c r="B41" s="327">
        <v>1</v>
      </c>
      <c r="C41" s="327">
        <f>'Ztrata DN 150'!D14</f>
        <v>0.30000000000000004</v>
      </c>
      <c r="D41" s="328">
        <f>'Ztrata DN 150'!K11</f>
        <v>41.25</v>
      </c>
      <c r="F41" s="328">
        <f>$E$40/D41</f>
        <v>4.3636363636363638E-3</v>
      </c>
      <c r="G41" s="328">
        <f>C41*F41^2/2/$H$23*B41</f>
        <v>2.9115171734020781E-7</v>
      </c>
      <c r="I41" s="328">
        <v>0.05</v>
      </c>
      <c r="J41" s="328">
        <f>$H$40*I41^2</f>
        <v>1.2889486637152154</v>
      </c>
      <c r="L41" s="327" t="s">
        <v>273</v>
      </c>
      <c r="M41" s="327">
        <v>1</v>
      </c>
      <c r="N41" s="327">
        <f>'Ztrata DN 200'!D14</f>
        <v>0.30000000000000004</v>
      </c>
      <c r="O41" s="328">
        <f>'Ztrata DN 200'!K11</f>
        <v>41.25</v>
      </c>
      <c r="Q41" s="328">
        <f>$P$40/O41</f>
        <v>4.6060606060606057E-3</v>
      </c>
      <c r="R41" s="328">
        <f>N41*Q41^2/2/$J$23*M41</f>
        <v>3.2440052456733024E-7</v>
      </c>
      <c r="T41" s="328">
        <v>0.05</v>
      </c>
      <c r="U41" s="328">
        <f t="shared" ref="U41:U48" si="4">$S$40*T41^2</f>
        <v>0.49222897989242026</v>
      </c>
    </row>
    <row r="42" spans="1:21">
      <c r="A42" s="327" t="s">
        <v>317</v>
      </c>
      <c r="B42" s="327">
        <v>1</v>
      </c>
      <c r="C42" s="327">
        <f>'Ztrata DN 150'!D19</f>
        <v>0.11</v>
      </c>
      <c r="D42" s="328">
        <f>'Ztrata DN 150'!K19</f>
        <v>1.5393804002589984</v>
      </c>
      <c r="F42" s="328">
        <f>$E$40/D42</f>
        <v>0.1169301622715966</v>
      </c>
      <c r="G42" s="328">
        <f>C42*F42^2/2/$H$23*B42</f>
        <v>7.665611179280378E-5</v>
      </c>
      <c r="I42" s="328">
        <v>0.1</v>
      </c>
      <c r="J42" s="328">
        <f>$H$40*I42^2</f>
        <v>5.1557946548608617</v>
      </c>
      <c r="L42" s="327" t="s">
        <v>317</v>
      </c>
      <c r="M42" s="327">
        <v>1</v>
      </c>
      <c r="N42" s="327">
        <f>'Ztrata DN 200'!D19</f>
        <v>0.11</v>
      </c>
      <c r="O42" s="328">
        <f>'Ztrata DN 200'!K19</f>
        <v>1.5393804002589984</v>
      </c>
      <c r="Q42" s="328">
        <f>$P$40/O42</f>
        <v>0.12342628239779641</v>
      </c>
      <c r="R42" s="328">
        <f>N42*Q42^2/2/$J$23*M42</f>
        <v>8.541005048519187E-5</v>
      </c>
      <c r="T42" s="328">
        <v>0.1</v>
      </c>
      <c r="U42" s="328">
        <f t="shared" si="4"/>
        <v>1.968915919569681</v>
      </c>
    </row>
    <row r="43" spans="1:21">
      <c r="A43" s="327" t="s">
        <v>318</v>
      </c>
      <c r="B43" s="327">
        <v>1</v>
      </c>
      <c r="C43" s="327">
        <f>'Ztrata DN 150'!D24</f>
        <v>0.28000000000000003</v>
      </c>
      <c r="D43" s="328">
        <f>'Ztrata DN 150'!K24</f>
        <v>1.5393804002589984</v>
      </c>
      <c r="F43" s="328">
        <f>$E$40/D43</f>
        <v>0.1169301622715966</v>
      </c>
      <c r="G43" s="328">
        <f>C43*F43^2/2/$H$23*B43</f>
        <v>1.951246481998642E-4</v>
      </c>
      <c r="I43" s="328">
        <v>0.15</v>
      </c>
      <c r="J43" s="328">
        <f>$H$40*I43^2</f>
        <v>11.600537973436936</v>
      </c>
      <c r="L43" s="327" t="s">
        <v>315</v>
      </c>
      <c r="M43" s="327">
        <v>1</v>
      </c>
      <c r="N43" s="327">
        <f>'Ztrata DN 200'!D24</f>
        <v>0.28000000000000003</v>
      </c>
      <c r="O43" s="328">
        <f>'Ztrata DN 200'!K24</f>
        <v>1.5393804002589984</v>
      </c>
      <c r="Q43" s="328">
        <f>$P$40/O43</f>
        <v>0.12342628239779641</v>
      </c>
      <c r="R43" s="328">
        <f>N43*Q43^2/2/$J$23*M43</f>
        <v>2.1740740123503386E-4</v>
      </c>
      <c r="T43" s="328">
        <v>0.15</v>
      </c>
      <c r="U43" s="328">
        <f t="shared" si="4"/>
        <v>4.4300608190317812</v>
      </c>
    </row>
    <row r="44" spans="1:21">
      <c r="A44" s="327" t="s">
        <v>318</v>
      </c>
      <c r="B44" s="327">
        <v>1</v>
      </c>
      <c r="C44" s="327">
        <f>'Ztrata DN 150'!D29</f>
        <v>0.28000000000000003</v>
      </c>
      <c r="D44" s="328">
        <f>'Ztrata DN 150'!K29</f>
        <v>1.5393804002589984</v>
      </c>
      <c r="F44" s="328">
        <f>$E$40/D44</f>
        <v>0.1169301622715966</v>
      </c>
      <c r="G44" s="328">
        <f>C44*F44^2/2/$H$23*B44</f>
        <v>1.951246481998642E-4</v>
      </c>
      <c r="I44" s="328">
        <v>0.2</v>
      </c>
      <c r="J44" s="328">
        <f>$H$40*I44^2</f>
        <v>20.623178619443447</v>
      </c>
      <c r="L44" s="327" t="s">
        <v>315</v>
      </c>
      <c r="M44" s="327">
        <v>1</v>
      </c>
      <c r="N44" s="327">
        <f>'Ztrata DN 200'!D29</f>
        <v>0.28000000000000003</v>
      </c>
      <c r="O44" s="328">
        <f>'Ztrata DN 200'!K29</f>
        <v>1.5393804002589984</v>
      </c>
      <c r="Q44" s="328">
        <f>$P$40/O44</f>
        <v>0.12342628239779641</v>
      </c>
      <c r="R44" s="328">
        <f>N44*Q44^2/2/$J$23*M44</f>
        <v>2.1740740123503386E-4</v>
      </c>
      <c r="T44" s="328">
        <v>0.2</v>
      </c>
      <c r="U44" s="328">
        <f t="shared" si="4"/>
        <v>7.8756636782787242</v>
      </c>
    </row>
    <row r="45" spans="1:21">
      <c r="A45" s="327" t="s">
        <v>313</v>
      </c>
      <c r="D45" s="328"/>
      <c r="F45" s="328"/>
      <c r="G45" s="328"/>
      <c r="I45" s="328">
        <v>0.25</v>
      </c>
      <c r="J45" s="328">
        <f>$H$40*I45^2</f>
        <v>32.223716592880379</v>
      </c>
      <c r="O45" s="328"/>
      <c r="Q45" s="328"/>
      <c r="R45" s="328"/>
      <c r="T45" s="328">
        <v>0.25</v>
      </c>
      <c r="U45" s="328">
        <f t="shared" si="4"/>
        <v>12.305724497310504</v>
      </c>
    </row>
    <row r="46" spans="1:21">
      <c r="A46" s="327" t="s">
        <v>316</v>
      </c>
      <c r="B46" s="327">
        <v>1</v>
      </c>
      <c r="C46" s="327">
        <f>'Ztrata DN 150'!D34</f>
        <v>0.65</v>
      </c>
      <c r="D46" s="328">
        <f>'Ztrata DN 150'!K34</f>
        <v>0.19634954084936207</v>
      </c>
      <c r="F46" s="328">
        <f t="shared" ref="F46:F52" si="5">$E$40/D46</f>
        <v>0.91673247220931708</v>
      </c>
      <c r="G46" s="328">
        <f t="shared" ref="G46:G51" si="6">C46*F46^2/2/$H$23*B46</f>
        <v>2.7841945802342206E-2</v>
      </c>
      <c r="I46" s="328"/>
      <c r="J46" s="328"/>
      <c r="L46" s="327" t="s">
        <v>316</v>
      </c>
      <c r="M46" s="327">
        <v>1</v>
      </c>
      <c r="N46" s="327">
        <f>'Ztrata DN 200'!D34</f>
        <v>0.65</v>
      </c>
      <c r="O46" s="328">
        <f>'Ztrata DN 200'!K34</f>
        <v>0.19634954084936207</v>
      </c>
      <c r="Q46" s="328">
        <f t="shared" ref="Q46:Q52" si="7">$P$40/O46</f>
        <v>0.96766205399872374</v>
      </c>
      <c r="R46" s="328">
        <f t="shared" ref="R46:R51" si="8">N46*Q46^2/2/$J$23*M46</f>
        <v>3.1021427267424507E-2</v>
      </c>
      <c r="T46" s="328">
        <v>0.3</v>
      </c>
      <c r="U46" s="328">
        <f t="shared" si="4"/>
        <v>17.720243276127125</v>
      </c>
    </row>
    <row r="47" spans="1:21">
      <c r="A47" s="327" t="s">
        <v>317</v>
      </c>
      <c r="B47" s="327">
        <v>1</v>
      </c>
      <c r="C47" s="327">
        <f>'Ztrata DN 150'!D39</f>
        <v>0.5</v>
      </c>
      <c r="D47" s="328">
        <f>'Ztrata DN 150'!K39</f>
        <v>1.5393804002589984</v>
      </c>
      <c r="F47" s="328">
        <f t="shared" si="5"/>
        <v>0.1169301622715966</v>
      </c>
      <c r="G47" s="328">
        <f t="shared" si="6"/>
        <v>3.4843687178547176E-4</v>
      </c>
      <c r="I47" s="328"/>
      <c r="J47" s="328"/>
      <c r="L47" s="327" t="s">
        <v>317</v>
      </c>
      <c r="M47" s="327">
        <v>1</v>
      </c>
      <c r="N47" s="327">
        <f>'Ztrata DN 200'!D39</f>
        <v>0.5</v>
      </c>
      <c r="O47" s="328">
        <f>'Ztrata DN 200'!K39</f>
        <v>1.5393804002589984</v>
      </c>
      <c r="Q47" s="328">
        <f t="shared" si="7"/>
        <v>0.12342628239779641</v>
      </c>
      <c r="R47" s="328">
        <f t="shared" si="8"/>
        <v>3.882275022054176E-4</v>
      </c>
      <c r="T47" s="328">
        <v>0.35</v>
      </c>
      <c r="U47" s="328">
        <f t="shared" si="4"/>
        <v>24.119220014728583</v>
      </c>
    </row>
    <row r="48" spans="1:21">
      <c r="A48" s="327" t="s">
        <v>315</v>
      </c>
      <c r="B48" s="327">
        <v>1</v>
      </c>
      <c r="C48" s="327">
        <f>'Ztrata DN 150'!D44</f>
        <v>0.25</v>
      </c>
      <c r="D48" s="328">
        <f>'Ztrata DN 150'!K44</f>
        <v>0.19634954084936207</v>
      </c>
      <c r="F48" s="328">
        <f t="shared" si="5"/>
        <v>0.91673247220931708</v>
      </c>
      <c r="G48" s="328">
        <f t="shared" si="6"/>
        <v>1.0708440693208541E-2</v>
      </c>
      <c r="I48" s="328"/>
      <c r="J48" s="328"/>
      <c r="L48" s="327" t="s">
        <v>317</v>
      </c>
      <c r="M48" s="327">
        <v>1</v>
      </c>
      <c r="N48" s="327">
        <f>'Ztrata DN 200'!D44</f>
        <v>0.25</v>
      </c>
      <c r="O48" s="328">
        <f>'Ztrata DN 200'!K44</f>
        <v>0.19634954084936207</v>
      </c>
      <c r="Q48" s="328">
        <f t="shared" si="7"/>
        <v>0.96766205399872374</v>
      </c>
      <c r="R48" s="328">
        <f t="shared" si="8"/>
        <v>1.1931318179778655E-2</v>
      </c>
      <c r="T48" s="328">
        <v>0.4</v>
      </c>
      <c r="U48" s="328">
        <f t="shared" si="4"/>
        <v>31.502654713114897</v>
      </c>
    </row>
    <row r="49" spans="1:21">
      <c r="A49" s="327" t="s">
        <v>316</v>
      </c>
      <c r="B49" s="327">
        <v>1</v>
      </c>
      <c r="C49" s="327">
        <f>'Ztrata DN 150'!D49</f>
        <v>0.25</v>
      </c>
      <c r="D49" s="328">
        <f>'Ztrata DN 150'!K49</f>
        <v>1.7671458676442587E-2</v>
      </c>
      <c r="F49" s="328">
        <f t="shared" si="5"/>
        <v>10.1859163578813</v>
      </c>
      <c r="G49" s="328">
        <f t="shared" si="6"/>
        <v>1.3220297152109308</v>
      </c>
      <c r="I49" s="328"/>
      <c r="J49" s="328"/>
      <c r="L49" s="327" t="s">
        <v>316</v>
      </c>
      <c r="M49" s="327">
        <v>1</v>
      </c>
      <c r="N49" s="327">
        <f>'Ztrata DN 200'!D49</f>
        <v>0.25</v>
      </c>
      <c r="O49" s="328">
        <f>'Ztrata DN 200'!K49</f>
        <v>3.1415926535897934E-2</v>
      </c>
      <c r="Q49" s="328">
        <f t="shared" si="7"/>
        <v>6.0478878374920226</v>
      </c>
      <c r="R49" s="328">
        <f t="shared" si="8"/>
        <v>0.46606711639760368</v>
      </c>
      <c r="T49" s="328"/>
      <c r="U49" s="328"/>
    </row>
    <row r="50" spans="1:21">
      <c r="A50" s="327" t="s">
        <v>315</v>
      </c>
      <c r="B50" s="327">
        <v>1</v>
      </c>
      <c r="C50" s="327">
        <f>'Ztrata DN 150'!D54</f>
        <v>0.02</v>
      </c>
      <c r="D50" s="328">
        <f>'Ztrata DN 150'!K54</f>
        <v>1.7671458676442587E-2</v>
      </c>
      <c r="F50" s="328">
        <f t="shared" si="5"/>
        <v>10.1859163578813</v>
      </c>
      <c r="G50" s="328">
        <f t="shared" si="6"/>
        <v>0.10576237721687447</v>
      </c>
      <c r="L50" s="327" t="s">
        <v>315</v>
      </c>
      <c r="M50" s="327">
        <v>1</v>
      </c>
      <c r="N50" s="327">
        <f>'Ztrata DN 200'!D54</f>
        <v>0.02</v>
      </c>
      <c r="O50" s="328">
        <f>'Ztrata DN 200'!K54</f>
        <v>3.1415926535897934E-2</v>
      </c>
      <c r="Q50" s="328">
        <f t="shared" si="7"/>
        <v>6.0478878374920226</v>
      </c>
      <c r="R50" s="328">
        <f t="shared" si="8"/>
        <v>3.7285369311808293E-2</v>
      </c>
    </row>
    <row r="51" spans="1:21">
      <c r="A51" s="327" t="s">
        <v>314</v>
      </c>
      <c r="B51" s="327">
        <v>2</v>
      </c>
      <c r="C51" s="327">
        <f>'Ztrata DN 150'!D59</f>
        <v>0.2</v>
      </c>
      <c r="D51" s="328">
        <f>'Ztrata DN 150'!K59</f>
        <v>1.7671458676442587E-2</v>
      </c>
      <c r="F51" s="328">
        <f t="shared" si="5"/>
        <v>10.1859163578813</v>
      </c>
      <c r="G51" s="328">
        <f t="shared" si="6"/>
        <v>2.1152475443374894</v>
      </c>
      <c r="L51" s="327" t="s">
        <v>314</v>
      </c>
      <c r="M51" s="327">
        <v>2</v>
      </c>
      <c r="N51" s="327">
        <f>'Ztrata DN 200'!D59</f>
        <v>0.2</v>
      </c>
      <c r="O51" s="328">
        <f>'Ztrata DN 200'!K59</f>
        <v>3.1415926535897934E-2</v>
      </c>
      <c r="Q51" s="328">
        <f t="shared" si="7"/>
        <v>6.0478878374920226</v>
      </c>
      <c r="R51" s="328">
        <f t="shared" si="8"/>
        <v>0.74570738623616595</v>
      </c>
    </row>
    <row r="52" spans="1:21">
      <c r="A52" s="327" t="s">
        <v>313</v>
      </c>
      <c r="D52" s="328">
        <f>'Ztrata DN 150'!K54</f>
        <v>1.7671458676442587E-2</v>
      </c>
      <c r="F52" s="328">
        <f t="shared" si="5"/>
        <v>10.1859163578813</v>
      </c>
      <c r="G52" s="328">
        <f>'Ztrata DN 150'!B78</f>
        <v>7.8342501642129259</v>
      </c>
      <c r="L52" s="327" t="s">
        <v>313</v>
      </c>
      <c r="O52" s="328">
        <f>'Ztrata DN 200'!K54</f>
        <v>3.1415926535897934E-2</v>
      </c>
      <c r="Q52" s="328">
        <f t="shared" si="7"/>
        <v>6.0478878374920226</v>
      </c>
      <c r="R52" s="328">
        <f>'Ztrata DN 200'!B78</f>
        <v>3.9505966099076648</v>
      </c>
    </row>
    <row r="53" spans="1:21">
      <c r="A53" s="327" t="s">
        <v>312</v>
      </c>
      <c r="B53" s="327">
        <v>1</v>
      </c>
      <c r="C53" s="327">
        <f>'Ztrata DN 150'!D64</f>
        <v>1</v>
      </c>
      <c r="D53" s="328">
        <f>D52</f>
        <v>1.7671458676442587E-2</v>
      </c>
      <c r="F53" s="328">
        <f>F52</f>
        <v>10.1859163578813</v>
      </c>
      <c r="G53" s="330">
        <f>C53*F53^2/2/$H$23*B53</f>
        <v>5.2881188608437233</v>
      </c>
      <c r="L53" s="327" t="s">
        <v>312</v>
      </c>
      <c r="M53" s="327">
        <v>1</v>
      </c>
      <c r="N53" s="327">
        <f>'Ztrata DN 200'!D64</f>
        <v>1</v>
      </c>
      <c r="O53" s="328">
        <f>O52</f>
        <v>3.1415926535897934E-2</v>
      </c>
      <c r="Q53" s="328">
        <f>Q52</f>
        <v>6.0478878374920226</v>
      </c>
      <c r="R53" s="330">
        <f>N53*Q53^2/2/$J$23*M53</f>
        <v>1.8642684655904147</v>
      </c>
    </row>
    <row r="54" spans="1:21">
      <c r="F54" s="327" t="s">
        <v>311</v>
      </c>
      <c r="G54" s="328">
        <f>SUM(G41:G53)</f>
        <v>16.704774681749189</v>
      </c>
      <c r="Q54" s="327" t="s">
        <v>311</v>
      </c>
      <c r="R54" s="328">
        <f>SUM(R41:R53)</f>
        <v>7.1077864696465465</v>
      </c>
    </row>
    <row r="63" spans="1:21">
      <c r="D63" s="328"/>
      <c r="F63" s="328"/>
      <c r="G63" s="328"/>
      <c r="I63" s="328"/>
      <c r="J63" s="328"/>
      <c r="O63" s="328"/>
      <c r="Q63" s="328"/>
      <c r="R63" s="328"/>
      <c r="T63" s="328"/>
      <c r="U63" s="328"/>
    </row>
    <row r="64" spans="1:21">
      <c r="D64" s="328"/>
      <c r="F64" s="328"/>
      <c r="G64" s="328"/>
      <c r="I64" s="328"/>
      <c r="J64" s="328"/>
      <c r="O64" s="328"/>
      <c r="Q64" s="328"/>
      <c r="R64" s="328"/>
      <c r="T64" s="328"/>
      <c r="U64" s="328"/>
    </row>
    <row r="65" spans="4:21">
      <c r="F65" s="328"/>
      <c r="G65" s="328"/>
      <c r="I65" s="328"/>
      <c r="J65" s="328"/>
      <c r="Q65" s="328"/>
      <c r="R65" s="328"/>
      <c r="T65" s="328"/>
      <c r="U65" s="328"/>
    </row>
    <row r="66" spans="4:21">
      <c r="D66" s="328"/>
      <c r="F66" s="328"/>
      <c r="G66" s="328"/>
      <c r="I66" s="328"/>
      <c r="J66" s="328"/>
      <c r="O66" s="328"/>
      <c r="Q66" s="328"/>
      <c r="R66" s="328"/>
      <c r="T66" s="328"/>
      <c r="U66" s="328"/>
    </row>
    <row r="67" spans="4:21">
      <c r="D67" s="328"/>
      <c r="F67" s="328"/>
      <c r="G67" s="328"/>
      <c r="I67" s="328"/>
      <c r="J67" s="328"/>
      <c r="O67" s="328"/>
      <c r="Q67" s="328"/>
      <c r="R67" s="328"/>
      <c r="T67" s="328"/>
      <c r="U67" s="328"/>
    </row>
    <row r="68" spans="4:21">
      <c r="D68" s="328"/>
      <c r="F68" s="328"/>
      <c r="G68" s="328"/>
      <c r="I68" s="328"/>
      <c r="J68" s="328"/>
      <c r="O68" s="328"/>
      <c r="Q68" s="328"/>
      <c r="R68" s="328"/>
      <c r="T68" s="328"/>
      <c r="U68" s="328"/>
    </row>
    <row r="69" spans="4:21">
      <c r="D69" s="328"/>
      <c r="F69" s="328"/>
      <c r="G69" s="328"/>
      <c r="I69" s="328"/>
      <c r="J69" s="328"/>
      <c r="O69" s="328"/>
      <c r="Q69" s="328"/>
      <c r="R69" s="328"/>
      <c r="T69" s="328"/>
      <c r="U69" s="328"/>
    </row>
    <row r="70" spans="4:21">
      <c r="D70" s="328"/>
      <c r="F70" s="328"/>
      <c r="G70" s="328"/>
      <c r="I70" s="328"/>
      <c r="J70" s="328"/>
      <c r="O70" s="328"/>
      <c r="Q70" s="328"/>
      <c r="R70" s="328"/>
      <c r="T70" s="328"/>
      <c r="U70" s="328"/>
    </row>
    <row r="71" spans="4:21">
      <c r="D71" s="328"/>
      <c r="F71" s="328"/>
      <c r="G71" s="328"/>
      <c r="I71" s="328"/>
      <c r="J71" s="328"/>
      <c r="O71" s="328"/>
      <c r="Q71" s="328"/>
      <c r="R71" s="328"/>
      <c r="T71" s="328"/>
      <c r="U71" s="328"/>
    </row>
    <row r="72" spans="4:21">
      <c r="D72" s="328"/>
      <c r="F72" s="328"/>
      <c r="G72" s="328"/>
      <c r="I72" s="328"/>
      <c r="J72" s="328"/>
      <c r="O72" s="328"/>
      <c r="Q72" s="328"/>
      <c r="R72" s="328"/>
      <c r="T72" s="328"/>
      <c r="U72" s="328"/>
    </row>
    <row r="73" spans="4:21">
      <c r="D73" s="328"/>
      <c r="F73" s="328"/>
      <c r="G73" s="329"/>
      <c r="O73" s="328"/>
      <c r="Q73" s="328"/>
      <c r="R73" s="329"/>
    </row>
    <row r="74" spans="4:21">
      <c r="G74" s="328"/>
      <c r="R74" s="3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&amp;LVD Těrlicko - MVE&amp;C&amp;A&amp;R&amp;D</oddHeader>
    <oddFooter>&amp;L&amp;F&amp;RStrana 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zoomScale="75" workbookViewId="0">
      <selection activeCell="AB51" sqref="AB51"/>
    </sheetView>
  </sheetViews>
  <sheetFormatPr defaultRowHeight="12.75"/>
  <cols>
    <col min="1" max="1" width="9.140625" style="327"/>
    <col min="2" max="2" width="10" style="327" bestFit="1" customWidth="1"/>
    <col min="3" max="3" width="6.7109375" style="327" customWidth="1"/>
    <col min="4" max="4" width="9.7109375" style="327" customWidth="1"/>
    <col min="5" max="5" width="4.7109375" style="327" customWidth="1"/>
    <col min="6" max="10" width="9.140625" style="327"/>
    <col min="11" max="13" width="9.28515625" style="327" bestFit="1" customWidth="1"/>
    <col min="14" max="14" width="9.140625" style="327"/>
    <col min="15" max="15" width="9.28515625" style="327" bestFit="1" customWidth="1"/>
    <col min="16" max="16384" width="9.140625" style="327"/>
  </cols>
  <sheetData>
    <row r="1" spans="1:13" ht="15.75">
      <c r="A1" s="345" t="s">
        <v>417</v>
      </c>
      <c r="D1" s="332" t="s">
        <v>460</v>
      </c>
      <c r="J1" s="345" t="s">
        <v>348</v>
      </c>
      <c r="M1" s="327" t="s">
        <v>349</v>
      </c>
    </row>
    <row r="2" spans="1:13" ht="15">
      <c r="A2" s="345"/>
      <c r="J2" s="345"/>
      <c r="L2" s="327" t="s">
        <v>416</v>
      </c>
      <c r="M2" s="327" t="s">
        <v>415</v>
      </c>
    </row>
    <row r="3" spans="1:13">
      <c r="B3" s="340" t="s">
        <v>414</v>
      </c>
      <c r="J3" s="340" t="s">
        <v>414</v>
      </c>
    </row>
    <row r="5" spans="1:13">
      <c r="A5" s="327" t="s">
        <v>273</v>
      </c>
      <c r="B5" s="327" t="s">
        <v>266</v>
      </c>
      <c r="C5" s="327" t="s">
        <v>272</v>
      </c>
      <c r="D5" s="338">
        <v>4.5</v>
      </c>
      <c r="E5" s="327" t="s">
        <v>195</v>
      </c>
    </row>
    <row r="6" spans="1:13">
      <c r="B6" s="327" t="s">
        <v>271</v>
      </c>
      <c r="C6" s="327" t="s">
        <v>270</v>
      </c>
      <c r="D6" s="338">
        <v>11</v>
      </c>
      <c r="E6" s="327" t="s">
        <v>195</v>
      </c>
    </row>
    <row r="7" spans="1:13">
      <c r="A7" s="327" t="s">
        <v>413</v>
      </c>
      <c r="C7" s="327" t="s">
        <v>268</v>
      </c>
      <c r="D7" s="338">
        <v>2.42</v>
      </c>
    </row>
    <row r="8" spans="1:13">
      <c r="A8" s="327" t="s">
        <v>267</v>
      </c>
      <c r="B8" s="327" t="s">
        <v>266</v>
      </c>
      <c r="C8" s="327" t="s">
        <v>265</v>
      </c>
      <c r="D8" s="338">
        <v>0.03</v>
      </c>
      <c r="E8" s="327" t="s">
        <v>195</v>
      </c>
    </row>
    <row r="9" spans="1:13">
      <c r="B9" s="327" t="s">
        <v>264</v>
      </c>
      <c r="C9" s="327" t="s">
        <v>263</v>
      </c>
      <c r="D9" s="338">
        <v>0.15</v>
      </c>
      <c r="E9" s="327" t="s">
        <v>195</v>
      </c>
    </row>
    <row r="10" spans="1:13">
      <c r="A10" s="327" t="s">
        <v>260</v>
      </c>
      <c r="B10" s="327" t="s">
        <v>259</v>
      </c>
      <c r="C10" s="327" t="s">
        <v>258</v>
      </c>
      <c r="D10" s="338">
        <f>D5*D6</f>
        <v>49.5</v>
      </c>
      <c r="E10" s="327" t="s">
        <v>233</v>
      </c>
      <c r="F10" s="327" t="s">
        <v>261</v>
      </c>
    </row>
    <row r="11" spans="1:13">
      <c r="B11" s="327" t="s">
        <v>256</v>
      </c>
      <c r="C11" s="327" t="s">
        <v>255</v>
      </c>
      <c r="D11" s="338">
        <f>D10*(D9/(D8+D9))</f>
        <v>41.25</v>
      </c>
      <c r="E11" s="327" t="s">
        <v>233</v>
      </c>
      <c r="F11" s="327" t="s">
        <v>257</v>
      </c>
      <c r="J11" s="327" t="s">
        <v>260</v>
      </c>
      <c r="K11" s="338">
        <f>D11</f>
        <v>41.25</v>
      </c>
      <c r="L11" s="327">
        <f>K11^2</f>
        <v>1701.5625</v>
      </c>
      <c r="M11" s="342">
        <f>D14*($L$54/L11)</f>
        <v>5.5057710501944772E-8</v>
      </c>
    </row>
    <row r="12" spans="1:13">
      <c r="M12" s="342"/>
    </row>
    <row r="13" spans="1:13">
      <c r="A13" s="327" t="s">
        <v>361</v>
      </c>
      <c r="C13" s="327" t="s">
        <v>412</v>
      </c>
      <c r="D13" s="328">
        <f>D7*EXP(4/3*LN(D8/D9))</f>
        <v>0.28304491705900553</v>
      </c>
      <c r="F13" s="327" t="s">
        <v>254</v>
      </c>
      <c r="M13" s="342"/>
    </row>
    <row r="14" spans="1:13">
      <c r="C14" s="327" t="s">
        <v>411</v>
      </c>
      <c r="D14" s="347">
        <f>CEILING(D13,0.1)</f>
        <v>0.30000000000000004</v>
      </c>
      <c r="F14" s="327" t="s">
        <v>410</v>
      </c>
      <c r="M14" s="342"/>
    </row>
    <row r="15" spans="1:13">
      <c r="M15" s="342"/>
    </row>
    <row r="16" spans="1:13">
      <c r="B16" s="340" t="s">
        <v>409</v>
      </c>
      <c r="J16" s="340" t="s">
        <v>409</v>
      </c>
      <c r="M16" s="342"/>
    </row>
    <row r="17" spans="1:13">
      <c r="M17" s="342"/>
    </row>
    <row r="18" spans="1:13">
      <c r="A18" s="327" t="s">
        <v>361</v>
      </c>
      <c r="C18" s="327" t="s">
        <v>408</v>
      </c>
      <c r="D18" s="328">
        <v>0.105</v>
      </c>
      <c r="F18" s="327" t="s">
        <v>407</v>
      </c>
      <c r="J18" s="327" t="s">
        <v>358</v>
      </c>
      <c r="K18" s="327">
        <v>1.4</v>
      </c>
      <c r="M18" s="342"/>
    </row>
    <row r="19" spans="1:13">
      <c r="C19" s="327" t="s">
        <v>253</v>
      </c>
      <c r="D19" s="347">
        <f>CEILING(D18,0.01)</f>
        <v>0.11</v>
      </c>
      <c r="F19" s="327" t="s">
        <v>406</v>
      </c>
      <c r="J19" s="327" t="s">
        <v>260</v>
      </c>
      <c r="K19" s="328">
        <f>PI()*K18^2/4</f>
        <v>1.5393804002589984</v>
      </c>
      <c r="L19" s="328">
        <f>K19^2</f>
        <v>2.369692016701554</v>
      </c>
      <c r="M19" s="342">
        <f>D19*($L$54/L19)</f>
        <v>1.4495913161182843E-5</v>
      </c>
    </row>
    <row r="21" spans="1:13">
      <c r="B21" s="340" t="s">
        <v>405</v>
      </c>
      <c r="F21" s="340" t="s">
        <v>401</v>
      </c>
      <c r="J21" s="340" t="s">
        <v>405</v>
      </c>
    </row>
    <row r="23" spans="1:13">
      <c r="A23" s="327" t="s">
        <v>361</v>
      </c>
      <c r="C23" s="327" t="s">
        <v>404</v>
      </c>
      <c r="D23" s="328">
        <v>0.28000000000000003</v>
      </c>
      <c r="F23" s="327" t="s">
        <v>403</v>
      </c>
      <c r="J23" s="327" t="s">
        <v>358</v>
      </c>
      <c r="K23" s="327">
        <v>1.4</v>
      </c>
    </row>
    <row r="24" spans="1:13">
      <c r="C24" s="327" t="s">
        <v>275</v>
      </c>
      <c r="D24" s="347">
        <f>CEILING(D23,0.01)</f>
        <v>0.28000000000000003</v>
      </c>
      <c r="F24" s="327" t="s">
        <v>402</v>
      </c>
      <c r="J24" s="327" t="s">
        <v>260</v>
      </c>
      <c r="K24" s="328">
        <f>PI()*K23^2/4</f>
        <v>1.5393804002589984</v>
      </c>
      <c r="L24" s="328">
        <f>K24^2</f>
        <v>2.369692016701554</v>
      </c>
      <c r="M24" s="342">
        <f>D24*($L$54/L24)</f>
        <v>3.6898688046647243E-5</v>
      </c>
    </row>
    <row r="26" spans="1:13">
      <c r="B26" s="340" t="s">
        <v>373</v>
      </c>
      <c r="F26" s="340" t="s">
        <v>401</v>
      </c>
      <c r="J26" s="340" t="s">
        <v>373</v>
      </c>
    </row>
    <row r="28" spans="1:13">
      <c r="A28" s="327" t="s">
        <v>361</v>
      </c>
      <c r="C28" s="327" t="s">
        <v>400</v>
      </c>
      <c r="D28" s="328">
        <v>0.28000000000000003</v>
      </c>
      <c r="F28" s="327" t="s">
        <v>399</v>
      </c>
      <c r="J28" s="327" t="s">
        <v>358</v>
      </c>
      <c r="K28" s="327">
        <v>1.4</v>
      </c>
    </row>
    <row r="29" spans="1:13">
      <c r="C29" s="327" t="s">
        <v>238</v>
      </c>
      <c r="D29" s="347">
        <f>CEILING(D28,0.01)</f>
        <v>0.28000000000000003</v>
      </c>
      <c r="F29" s="327" t="s">
        <v>398</v>
      </c>
      <c r="J29" s="327" t="s">
        <v>260</v>
      </c>
      <c r="K29" s="328">
        <f>PI()*K28^2/4</f>
        <v>1.5393804002589984</v>
      </c>
      <c r="L29" s="328">
        <f>K29^2</f>
        <v>2.369692016701554</v>
      </c>
      <c r="M29" s="342">
        <f>D29*($L$54/L29)</f>
        <v>3.6898688046647243E-5</v>
      </c>
    </row>
    <row r="31" spans="1:13">
      <c r="B31" s="340" t="s">
        <v>396</v>
      </c>
      <c r="F31" s="340" t="s">
        <v>397</v>
      </c>
      <c r="J31" s="340" t="s">
        <v>396</v>
      </c>
    </row>
    <row r="33" spans="1:15">
      <c r="A33" s="327" t="s">
        <v>361</v>
      </c>
      <c r="C33" s="327" t="s">
        <v>395</v>
      </c>
      <c r="D33" s="328">
        <v>0.65</v>
      </c>
      <c r="F33" s="327" t="s">
        <v>394</v>
      </c>
      <c r="J33" s="327" t="s">
        <v>358</v>
      </c>
      <c r="K33" s="327">
        <v>0.5</v>
      </c>
      <c r="O33" s="327" t="s">
        <v>377</v>
      </c>
    </row>
    <row r="34" spans="1:15">
      <c r="C34" s="327" t="s">
        <v>393</v>
      </c>
      <c r="D34" s="347">
        <f>CEILING(D33,0.01)</f>
        <v>0.65</v>
      </c>
      <c r="F34" s="327" t="s">
        <v>392</v>
      </c>
      <c r="J34" s="327" t="s">
        <v>260</v>
      </c>
      <c r="K34" s="328">
        <f>PI()*K33^2/4</f>
        <v>0.19634954084936207</v>
      </c>
      <c r="L34" s="328">
        <f>K34^2</f>
        <v>3.8553142191755305E-2</v>
      </c>
      <c r="M34" s="342">
        <f>D34*($L$54/L34)</f>
        <v>5.2649999999999997E-3</v>
      </c>
      <c r="O34" s="327">
        <f>K34/K29</f>
        <v>0.1275510204081633</v>
      </c>
    </row>
    <row r="35" spans="1:15">
      <c r="D35" s="347"/>
      <c r="K35" s="328"/>
      <c r="L35" s="328"/>
      <c r="M35" s="342"/>
    </row>
    <row r="36" spans="1:15">
      <c r="B36" s="340" t="s">
        <v>390</v>
      </c>
      <c r="F36" s="340" t="s">
        <v>391</v>
      </c>
      <c r="J36" s="340" t="s">
        <v>390</v>
      </c>
    </row>
    <row r="38" spans="1:15">
      <c r="A38" s="327" t="s">
        <v>361</v>
      </c>
      <c r="C38" s="327" t="s">
        <v>389</v>
      </c>
      <c r="D38" s="328">
        <v>0.5</v>
      </c>
      <c r="F38" s="327" t="s">
        <v>388</v>
      </c>
      <c r="J38" s="327" t="s">
        <v>358</v>
      </c>
      <c r="K38" s="327">
        <v>1.4</v>
      </c>
    </row>
    <row r="39" spans="1:15">
      <c r="C39" s="327" t="s">
        <v>245</v>
      </c>
      <c r="D39" s="347">
        <f>CEILING(D38,0.01)</f>
        <v>0.5</v>
      </c>
      <c r="F39" s="327" t="s">
        <v>387</v>
      </c>
      <c r="J39" s="327" t="s">
        <v>260</v>
      </c>
      <c r="K39" s="328">
        <f>PI()*K38^2/4</f>
        <v>1.5393804002589984</v>
      </c>
      <c r="L39" s="328">
        <f>K39^2</f>
        <v>2.369692016701554</v>
      </c>
      <c r="M39" s="342">
        <f>D39*($L$54/L39)</f>
        <v>6.5890514369012926E-5</v>
      </c>
    </row>
    <row r="40" spans="1:15">
      <c r="D40" s="347"/>
      <c r="K40" s="328"/>
      <c r="L40" s="328"/>
      <c r="M40" s="342"/>
    </row>
    <row r="41" spans="1:15">
      <c r="B41" s="340" t="s">
        <v>367</v>
      </c>
      <c r="E41" s="340">
        <v>1</v>
      </c>
      <c r="F41" s="340" t="s">
        <v>386</v>
      </c>
      <c r="J41" s="340" t="s">
        <v>367</v>
      </c>
    </row>
    <row r="43" spans="1:15">
      <c r="A43" s="327" t="s">
        <v>361</v>
      </c>
      <c r="C43" s="327" t="s">
        <v>385</v>
      </c>
      <c r="D43" s="328">
        <v>0.25</v>
      </c>
      <c r="F43" s="327" t="s">
        <v>384</v>
      </c>
      <c r="J43" s="327" t="s">
        <v>358</v>
      </c>
      <c r="K43" s="327">
        <v>0.5</v>
      </c>
    </row>
    <row r="44" spans="1:15">
      <c r="C44" s="327" t="s">
        <v>383</v>
      </c>
      <c r="D44" s="347">
        <f>CEILING(D43,0.01)</f>
        <v>0.25</v>
      </c>
      <c r="F44" s="327" t="s">
        <v>382</v>
      </c>
      <c r="J44" s="327" t="s">
        <v>260</v>
      </c>
      <c r="K44" s="328">
        <f>PI()*K43^2/4</f>
        <v>0.19634954084936207</v>
      </c>
      <c r="L44" s="328">
        <f>K44^2</f>
        <v>3.8553142191755305E-2</v>
      </c>
      <c r="M44" s="342">
        <f>D44*($L$54/L44)</f>
        <v>2.0249999999999999E-3</v>
      </c>
    </row>
    <row r="45" spans="1:15">
      <c r="D45" s="347"/>
      <c r="K45" s="328"/>
      <c r="L45" s="328"/>
      <c r="M45" s="342"/>
    </row>
    <row r="46" spans="1:15">
      <c r="B46" s="340" t="s">
        <v>380</v>
      </c>
      <c r="E46" s="327">
        <v>1</v>
      </c>
      <c r="F46" s="340" t="s">
        <v>381</v>
      </c>
      <c r="J46" s="340" t="s">
        <v>380</v>
      </c>
    </row>
    <row r="48" spans="1:15">
      <c r="A48" s="327" t="s">
        <v>361</v>
      </c>
      <c r="C48" s="327" t="s">
        <v>379</v>
      </c>
      <c r="D48" s="328">
        <v>0.25</v>
      </c>
      <c r="F48" s="327" t="s">
        <v>378</v>
      </c>
      <c r="J48" s="327" t="s">
        <v>358</v>
      </c>
      <c r="K48" s="327">
        <v>0.15</v>
      </c>
      <c r="O48" s="327" t="s">
        <v>377</v>
      </c>
    </row>
    <row r="49" spans="1:15">
      <c r="C49" s="327" t="s">
        <v>376</v>
      </c>
      <c r="D49" s="347">
        <f>CEILING(D48,0.01)</f>
        <v>0.25</v>
      </c>
      <c r="F49" s="327" t="s">
        <v>375</v>
      </c>
      <c r="J49" s="327" t="s">
        <v>260</v>
      </c>
      <c r="K49" s="328">
        <f>PI()*K48^2/4</f>
        <v>1.7671458676442587E-2</v>
      </c>
      <c r="L49" s="328">
        <f>K49^2</f>
        <v>3.1228045175321796E-4</v>
      </c>
      <c r="M49" s="342">
        <f>D49*($L$54/L49)*E46</f>
        <v>0.25</v>
      </c>
      <c r="O49" s="327">
        <f>K49/K34</f>
        <v>0.09</v>
      </c>
    </row>
    <row r="50" spans="1:15">
      <c r="D50" s="347"/>
      <c r="K50" s="328"/>
      <c r="L50" s="328"/>
      <c r="M50" s="342"/>
    </row>
    <row r="51" spans="1:15">
      <c r="B51" s="340" t="s">
        <v>373</v>
      </c>
      <c r="F51" s="340" t="s">
        <v>374</v>
      </c>
      <c r="J51" s="340" t="s">
        <v>373</v>
      </c>
    </row>
    <row r="53" spans="1:15">
      <c r="A53" s="327" t="s">
        <v>361</v>
      </c>
      <c r="C53" s="327" t="s">
        <v>372</v>
      </c>
      <c r="D53" s="328">
        <v>0.02</v>
      </c>
      <c r="F53" s="327" t="s">
        <v>371</v>
      </c>
      <c r="J53" s="327" t="s">
        <v>358</v>
      </c>
      <c r="K53" s="327">
        <v>0.15</v>
      </c>
    </row>
    <row r="54" spans="1:15">
      <c r="C54" s="327" t="s">
        <v>370</v>
      </c>
      <c r="D54" s="347">
        <f>CEILING(D53,0.01)</f>
        <v>0.02</v>
      </c>
      <c r="F54" s="327" t="s">
        <v>369</v>
      </c>
      <c r="J54" s="327" t="s">
        <v>260</v>
      </c>
      <c r="K54" s="328">
        <f>PI()*K53^2/4</f>
        <v>1.7671458676442587E-2</v>
      </c>
      <c r="L54" s="328">
        <f>K54^2</f>
        <v>3.1228045175321796E-4</v>
      </c>
      <c r="M54" s="342">
        <f>D54*($L$54/L54)</f>
        <v>0.02</v>
      </c>
    </row>
    <row r="56" spans="1:15">
      <c r="B56" s="340" t="s">
        <v>367</v>
      </c>
      <c r="E56" s="340">
        <v>2</v>
      </c>
      <c r="F56" s="340" t="s">
        <v>368</v>
      </c>
      <c r="J56" s="340" t="s">
        <v>367</v>
      </c>
    </row>
    <row r="58" spans="1:15">
      <c r="A58" s="327" t="s">
        <v>361</v>
      </c>
      <c r="C58" s="327" t="s">
        <v>366</v>
      </c>
      <c r="D58" s="328">
        <v>0.2</v>
      </c>
      <c r="F58" s="327" t="s">
        <v>365</v>
      </c>
      <c r="J58" s="327" t="s">
        <v>358</v>
      </c>
      <c r="K58" s="327">
        <v>0.15</v>
      </c>
    </row>
    <row r="59" spans="1:15">
      <c r="C59" s="327" t="s">
        <v>241</v>
      </c>
      <c r="D59" s="347">
        <f>CEILING(D58,0.01)</f>
        <v>0.2</v>
      </c>
      <c r="F59" s="327" t="s">
        <v>364</v>
      </c>
      <c r="J59" s="327" t="s">
        <v>260</v>
      </c>
      <c r="K59" s="328">
        <f>PI()*K58^2/4</f>
        <v>1.7671458676442587E-2</v>
      </c>
      <c r="L59" s="328">
        <f>K59^2</f>
        <v>3.1228045175321796E-4</v>
      </c>
      <c r="M59" s="342">
        <f>D59*($L$54/L59)*E56</f>
        <v>0.4</v>
      </c>
    </row>
    <row r="61" spans="1:15">
      <c r="B61" s="340" t="s">
        <v>362</v>
      </c>
      <c r="F61" s="340" t="s">
        <v>363</v>
      </c>
      <c r="J61" s="340" t="s">
        <v>362</v>
      </c>
    </row>
    <row r="63" spans="1:15">
      <c r="A63" s="327" t="s">
        <v>361</v>
      </c>
      <c r="C63" s="327" t="s">
        <v>360</v>
      </c>
      <c r="D63" s="328">
        <v>1</v>
      </c>
      <c r="F63" s="327" t="s">
        <v>359</v>
      </c>
      <c r="J63" s="327" t="s">
        <v>358</v>
      </c>
      <c r="K63" s="327">
        <v>0.15</v>
      </c>
    </row>
    <row r="64" spans="1:15">
      <c r="C64" s="327" t="s">
        <v>357</v>
      </c>
      <c r="D64" s="347">
        <f>CEILING(D63,0.01)</f>
        <v>1</v>
      </c>
      <c r="F64" s="327" t="s">
        <v>356</v>
      </c>
      <c r="J64" s="327" t="s">
        <v>260</v>
      </c>
      <c r="K64" s="328">
        <f>PI()*K63^2/4</f>
        <v>1.7671458676442587E-2</v>
      </c>
      <c r="L64" s="328">
        <f>K64^2</f>
        <v>3.1228045175321796E-4</v>
      </c>
      <c r="M64" s="342">
        <f>D64*($L$54/L64)</f>
        <v>1</v>
      </c>
    </row>
    <row r="66" spans="1:13" ht="15">
      <c r="A66" s="345" t="s">
        <v>237</v>
      </c>
      <c r="J66" s="327" t="s">
        <v>198</v>
      </c>
      <c r="L66" s="327" t="s">
        <v>355</v>
      </c>
      <c r="M66" s="342">
        <f>SUM(M11:M64)</f>
        <v>1.677444238861334</v>
      </c>
    </row>
    <row r="67" spans="1:13">
      <c r="A67" s="327" t="s">
        <v>354</v>
      </c>
      <c r="B67" s="327">
        <v>0.2</v>
      </c>
      <c r="C67" s="327" t="s">
        <v>52</v>
      </c>
      <c r="D67" s="327">
        <v>0.2</v>
      </c>
      <c r="E67" s="327" t="s">
        <v>52</v>
      </c>
      <c r="J67" s="327" t="s">
        <v>353</v>
      </c>
      <c r="K67" s="327" t="s">
        <v>352</v>
      </c>
      <c r="M67" s="327">
        <v>1.05</v>
      </c>
    </row>
    <row r="68" spans="1:13">
      <c r="A68" s="327" t="s">
        <v>236</v>
      </c>
      <c r="B68" s="327">
        <v>150</v>
      </c>
      <c r="C68" s="327" t="s">
        <v>235</v>
      </c>
      <c r="D68" s="327">
        <v>1400</v>
      </c>
      <c r="E68" s="327" t="s">
        <v>235</v>
      </c>
      <c r="J68" s="327" t="s">
        <v>222</v>
      </c>
      <c r="M68" s="327">
        <f>B75*B76/B68*1000</f>
        <v>1.2</v>
      </c>
    </row>
    <row r="69" spans="1:13">
      <c r="A69" s="327" t="s">
        <v>234</v>
      </c>
      <c r="B69" s="328">
        <f>(B68/1000)^2*PI()/4</f>
        <v>1.7671458676442587E-2</v>
      </c>
      <c r="C69" s="327" t="s">
        <v>233</v>
      </c>
      <c r="D69" s="328">
        <f>(D68/1000)^2*PI()/4</f>
        <v>1.5393804002589984</v>
      </c>
      <c r="E69" s="327" t="s">
        <v>233</v>
      </c>
      <c r="J69" s="327" t="s">
        <v>351</v>
      </c>
      <c r="M69" s="342">
        <f>SUM(M66:M68)</f>
        <v>3.9274442388613338</v>
      </c>
    </row>
    <row r="70" spans="1:13">
      <c r="A70" s="327" t="s">
        <v>232</v>
      </c>
      <c r="B70" s="328">
        <f>B67/B69</f>
        <v>11.317684842090335</v>
      </c>
      <c r="C70" s="327" t="s">
        <v>231</v>
      </c>
      <c r="D70" s="328">
        <f>D67/D69</f>
        <v>0.12992240252399623</v>
      </c>
      <c r="E70" s="327" t="s">
        <v>231</v>
      </c>
      <c r="M70" s="327">
        <f>SQRT(M69)</f>
        <v>1.9817780498485025</v>
      </c>
    </row>
    <row r="71" spans="1:13">
      <c r="A71" s="327" t="s">
        <v>226</v>
      </c>
      <c r="B71" s="346">
        <v>1.1999999999999999E-6</v>
      </c>
      <c r="C71" s="327" t="s">
        <v>350</v>
      </c>
      <c r="D71" s="346">
        <v>1.1999999999999999E-6</v>
      </c>
      <c r="E71" s="327" t="s">
        <v>350</v>
      </c>
    </row>
    <row r="72" spans="1:13">
      <c r="A72" s="327" t="s">
        <v>225</v>
      </c>
      <c r="B72" s="346">
        <f>B70*(B68/1000)/B71</f>
        <v>1414710.6052612918</v>
      </c>
      <c r="D72" s="346">
        <f>D70*(D68/1000)/D71</f>
        <v>151576.1362779956</v>
      </c>
      <c r="L72" s="340" t="s">
        <v>349</v>
      </c>
      <c r="M72" s="327">
        <f>1/M70</f>
        <v>0.50459737409870153</v>
      </c>
    </row>
    <row r="73" spans="1:13" ht="15">
      <c r="A73" s="327" t="s">
        <v>54</v>
      </c>
      <c r="B73" s="327">
        <v>0.1</v>
      </c>
      <c r="C73" s="327" t="s">
        <v>235</v>
      </c>
      <c r="D73" s="327">
        <v>0.5</v>
      </c>
      <c r="E73" s="327" t="s">
        <v>235</v>
      </c>
      <c r="J73" s="345" t="s">
        <v>348</v>
      </c>
      <c r="M73" s="344">
        <f>ROUND(M72,3)</f>
        <v>0.505</v>
      </c>
    </row>
    <row r="74" spans="1:13">
      <c r="A74" s="327" t="s">
        <v>224</v>
      </c>
      <c r="B74" s="342">
        <f>B73/B68</f>
        <v>6.6666666666666675E-4</v>
      </c>
      <c r="D74" s="342">
        <f>D73/D68</f>
        <v>3.5714285714285714E-4</v>
      </c>
    </row>
    <row r="75" spans="1:13">
      <c r="A75" s="327" t="s">
        <v>223</v>
      </c>
      <c r="B75" s="327">
        <v>1.7999999999999999E-2</v>
      </c>
      <c r="D75" s="327">
        <v>1.6E-2</v>
      </c>
    </row>
    <row r="76" spans="1:13">
      <c r="A76" s="327" t="s">
        <v>347</v>
      </c>
      <c r="B76" s="327">
        <v>10</v>
      </c>
      <c r="C76" s="327" t="s">
        <v>195</v>
      </c>
      <c r="D76" s="327">
        <v>120</v>
      </c>
      <c r="E76" s="327" t="s">
        <v>195</v>
      </c>
    </row>
    <row r="77" spans="1:13">
      <c r="A77" s="327" t="s">
        <v>222</v>
      </c>
      <c r="B77" s="343">
        <f>B75*B76/B68*1000</f>
        <v>1.2</v>
      </c>
      <c r="D77" s="328">
        <f>D75*D76/D68*1000</f>
        <v>1.3714285714285714</v>
      </c>
    </row>
    <row r="78" spans="1:13">
      <c r="A78" s="327" t="s">
        <v>156</v>
      </c>
      <c r="B78" s="338">
        <f>B77*B70^2/2/9.81</f>
        <v>7.8342501642129259</v>
      </c>
      <c r="D78" s="342">
        <f>D77*D70^2/2/9.81</f>
        <v>1.1798920526068888E-3</v>
      </c>
      <c r="E78" s="327" t="s">
        <v>195</v>
      </c>
    </row>
  </sheetData>
  <printOptions horizontalCentered="1"/>
  <pageMargins left="0.78740157480314965" right="0.59055118110236227" top="0.78740157480314965" bottom="0.59055118110236227" header="0.51181102362204722" footer="0.31496062992125984"/>
  <pageSetup paperSize="9" scale="70" orientation="portrait" r:id="rId1"/>
  <headerFooter alignWithMargins="0">
    <oddHeader>&amp;LVD Těrlicko - MVE&amp;C&amp;A&amp;R&amp;D</oddHeader>
    <oddFooter>&amp;L&amp;F&amp;RStrana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zoomScale="75" workbookViewId="0">
      <selection activeCell="AB51" sqref="AB51"/>
    </sheetView>
  </sheetViews>
  <sheetFormatPr defaultRowHeight="12.75"/>
  <cols>
    <col min="1" max="1" width="9.140625" style="327"/>
    <col min="2" max="2" width="9.7109375" style="327" customWidth="1"/>
    <col min="3" max="3" width="6.7109375" style="327" customWidth="1"/>
    <col min="4" max="4" width="9.7109375" style="327" customWidth="1"/>
    <col min="5" max="5" width="4.7109375" style="327" customWidth="1"/>
    <col min="6" max="16384" width="9.140625" style="327"/>
  </cols>
  <sheetData>
    <row r="1" spans="1:13" ht="15.75">
      <c r="A1" s="345" t="s">
        <v>417</v>
      </c>
      <c r="D1" s="332" t="s">
        <v>460</v>
      </c>
      <c r="J1" s="345" t="s">
        <v>348</v>
      </c>
      <c r="M1" s="327" t="s">
        <v>349</v>
      </c>
    </row>
    <row r="2" spans="1:13" ht="15">
      <c r="A2" s="345"/>
      <c r="J2" s="345"/>
      <c r="L2" s="327" t="s">
        <v>416</v>
      </c>
      <c r="M2" s="327" t="s">
        <v>415</v>
      </c>
    </row>
    <row r="3" spans="1:13">
      <c r="B3" s="340" t="s">
        <v>414</v>
      </c>
      <c r="J3" s="340" t="s">
        <v>414</v>
      </c>
    </row>
    <row r="5" spans="1:13">
      <c r="A5" s="327" t="s">
        <v>273</v>
      </c>
      <c r="B5" s="327" t="s">
        <v>266</v>
      </c>
      <c r="C5" s="327" t="s">
        <v>272</v>
      </c>
      <c r="D5" s="338">
        <v>4.5</v>
      </c>
      <c r="E5" s="327" t="s">
        <v>195</v>
      </c>
    </row>
    <row r="6" spans="1:13">
      <c r="B6" s="327" t="s">
        <v>271</v>
      </c>
      <c r="C6" s="327" t="s">
        <v>270</v>
      </c>
      <c r="D6" s="338">
        <v>11</v>
      </c>
      <c r="E6" s="327" t="s">
        <v>195</v>
      </c>
    </row>
    <row r="7" spans="1:13">
      <c r="A7" s="327" t="s">
        <v>413</v>
      </c>
      <c r="C7" s="327" t="s">
        <v>268</v>
      </c>
      <c r="D7" s="338">
        <v>2.42</v>
      </c>
    </row>
    <row r="8" spans="1:13">
      <c r="A8" s="327" t="s">
        <v>267</v>
      </c>
      <c r="B8" s="327" t="s">
        <v>266</v>
      </c>
      <c r="C8" s="327" t="s">
        <v>265</v>
      </c>
      <c r="D8" s="338">
        <v>0.03</v>
      </c>
      <c r="E8" s="327" t="s">
        <v>195</v>
      </c>
    </row>
    <row r="9" spans="1:13">
      <c r="B9" s="327" t="s">
        <v>264</v>
      </c>
      <c r="C9" s="327" t="s">
        <v>263</v>
      </c>
      <c r="D9" s="338">
        <v>0.15</v>
      </c>
      <c r="E9" s="327" t="s">
        <v>195</v>
      </c>
    </row>
    <row r="10" spans="1:13">
      <c r="A10" s="327" t="s">
        <v>260</v>
      </c>
      <c r="B10" s="327" t="s">
        <v>259</v>
      </c>
      <c r="C10" s="327" t="s">
        <v>258</v>
      </c>
      <c r="D10" s="338">
        <f>D5*D6</f>
        <v>49.5</v>
      </c>
      <c r="E10" s="327" t="s">
        <v>233</v>
      </c>
      <c r="F10" s="327" t="s">
        <v>261</v>
      </c>
    </row>
    <row r="11" spans="1:13">
      <c r="B11" s="327" t="s">
        <v>256</v>
      </c>
      <c r="C11" s="327" t="s">
        <v>255</v>
      </c>
      <c r="D11" s="338">
        <f>D10*(D9/(D8+D9))</f>
        <v>41.25</v>
      </c>
      <c r="E11" s="327" t="s">
        <v>233</v>
      </c>
      <c r="F11" s="327" t="s">
        <v>257</v>
      </c>
      <c r="J11" s="327" t="s">
        <v>260</v>
      </c>
      <c r="K11" s="338">
        <f>D11</f>
        <v>41.25</v>
      </c>
      <c r="L11" s="327">
        <f>K11^2</f>
        <v>1701.5625</v>
      </c>
      <c r="M11" s="342">
        <f>D14*($L$54/L11)</f>
        <v>1.7400955417898598E-7</v>
      </c>
    </row>
    <row r="12" spans="1:13">
      <c r="M12" s="342"/>
    </row>
    <row r="13" spans="1:13">
      <c r="A13" s="327" t="s">
        <v>361</v>
      </c>
      <c r="C13" s="327" t="s">
        <v>412</v>
      </c>
      <c r="D13" s="328">
        <f>D7*EXP(4/3*LN(D8/D9))</f>
        <v>0.28304491705900553</v>
      </c>
      <c r="F13" s="327" t="s">
        <v>254</v>
      </c>
      <c r="M13" s="342"/>
    </row>
    <row r="14" spans="1:13">
      <c r="C14" s="327" t="s">
        <v>411</v>
      </c>
      <c r="D14" s="347">
        <f>CEILING(D13,0.1)</f>
        <v>0.30000000000000004</v>
      </c>
      <c r="F14" s="327" t="s">
        <v>410</v>
      </c>
      <c r="M14" s="342"/>
    </row>
    <row r="15" spans="1:13">
      <c r="M15" s="342"/>
    </row>
    <row r="16" spans="1:13">
      <c r="B16" s="340" t="s">
        <v>409</v>
      </c>
      <c r="J16" s="340" t="s">
        <v>409</v>
      </c>
      <c r="M16" s="342"/>
    </row>
    <row r="17" spans="1:13">
      <c r="M17" s="342"/>
    </row>
    <row r="18" spans="1:13">
      <c r="A18" s="327" t="s">
        <v>361</v>
      </c>
      <c r="C18" s="327" t="s">
        <v>408</v>
      </c>
      <c r="D18" s="328">
        <v>0.105</v>
      </c>
      <c r="F18" s="327" t="s">
        <v>407</v>
      </c>
      <c r="J18" s="327" t="s">
        <v>358</v>
      </c>
      <c r="K18" s="327">
        <v>1.4</v>
      </c>
      <c r="M18" s="342"/>
    </row>
    <row r="19" spans="1:13">
      <c r="C19" s="327" t="s">
        <v>253</v>
      </c>
      <c r="D19" s="347">
        <f>CEILING(D18,0.01)</f>
        <v>0.11</v>
      </c>
      <c r="F19" s="327" t="s">
        <v>406</v>
      </c>
      <c r="J19" s="327" t="s">
        <v>260</v>
      </c>
      <c r="K19" s="328">
        <f>PI()*K18^2/4</f>
        <v>1.5393804002589984</v>
      </c>
      <c r="L19" s="328">
        <f>K19^2</f>
        <v>2.369692016701554</v>
      </c>
      <c r="M19" s="342">
        <f>D19*($L$54/L19)</f>
        <v>4.5814244064972949E-5</v>
      </c>
    </row>
    <row r="21" spans="1:13">
      <c r="B21" s="340" t="s">
        <v>405</v>
      </c>
      <c r="F21" s="340" t="s">
        <v>401</v>
      </c>
      <c r="J21" s="340" t="s">
        <v>405</v>
      </c>
    </row>
    <row r="23" spans="1:13">
      <c r="A23" s="327" t="s">
        <v>361</v>
      </c>
      <c r="C23" s="327" t="s">
        <v>404</v>
      </c>
      <c r="D23" s="328">
        <v>0.28000000000000003</v>
      </c>
      <c r="F23" s="327" t="s">
        <v>403</v>
      </c>
      <c r="J23" s="327" t="s">
        <v>358</v>
      </c>
      <c r="K23" s="327">
        <v>1.4</v>
      </c>
    </row>
    <row r="24" spans="1:13">
      <c r="C24" s="327" t="s">
        <v>275</v>
      </c>
      <c r="D24" s="347">
        <f>CEILING(D23,0.01)</f>
        <v>0.28000000000000003</v>
      </c>
      <c r="F24" s="327" t="s">
        <v>402</v>
      </c>
      <c r="J24" s="327" t="s">
        <v>260</v>
      </c>
      <c r="K24" s="328">
        <f>PI()*K23^2/4</f>
        <v>1.5393804002589984</v>
      </c>
      <c r="L24" s="328">
        <f>K24^2</f>
        <v>2.369692016701554</v>
      </c>
      <c r="M24" s="342">
        <f>D24*($L$54/L24)</f>
        <v>1.1661807580174933E-4</v>
      </c>
    </row>
    <row r="26" spans="1:13">
      <c r="B26" s="340" t="s">
        <v>373</v>
      </c>
      <c r="F26" s="340" t="s">
        <v>401</v>
      </c>
      <c r="J26" s="340" t="s">
        <v>373</v>
      </c>
    </row>
    <row r="28" spans="1:13">
      <c r="A28" s="327" t="s">
        <v>361</v>
      </c>
      <c r="C28" s="327" t="s">
        <v>400</v>
      </c>
      <c r="D28" s="328">
        <v>0.28000000000000003</v>
      </c>
      <c r="F28" s="327" t="s">
        <v>399</v>
      </c>
      <c r="J28" s="327" t="s">
        <v>358</v>
      </c>
      <c r="K28" s="327">
        <v>1.4</v>
      </c>
    </row>
    <row r="29" spans="1:13">
      <c r="C29" s="327" t="s">
        <v>238</v>
      </c>
      <c r="D29" s="347">
        <f>CEILING(D28,0.01)</f>
        <v>0.28000000000000003</v>
      </c>
      <c r="F29" s="327" t="s">
        <v>398</v>
      </c>
      <c r="J29" s="327" t="s">
        <v>260</v>
      </c>
      <c r="K29" s="328">
        <f>PI()*K28^2/4</f>
        <v>1.5393804002589984</v>
      </c>
      <c r="L29" s="328">
        <f>K29^2</f>
        <v>2.369692016701554</v>
      </c>
      <c r="M29" s="342">
        <f>D29*($L$54/L29)</f>
        <v>1.1661807580174933E-4</v>
      </c>
    </row>
    <row r="31" spans="1:13">
      <c r="B31" s="340" t="s">
        <v>396</v>
      </c>
      <c r="F31" s="340" t="s">
        <v>397</v>
      </c>
      <c r="J31" s="340" t="s">
        <v>396</v>
      </c>
    </row>
    <row r="33" spans="1:15">
      <c r="A33" s="327" t="s">
        <v>361</v>
      </c>
      <c r="C33" s="327" t="s">
        <v>395</v>
      </c>
      <c r="D33" s="328">
        <v>0.65</v>
      </c>
      <c r="F33" s="327" t="s">
        <v>394</v>
      </c>
      <c r="J33" s="327" t="s">
        <v>358</v>
      </c>
      <c r="K33" s="327">
        <v>0.5</v>
      </c>
      <c r="O33" s="327" t="s">
        <v>377</v>
      </c>
    </row>
    <row r="34" spans="1:15">
      <c r="C34" s="327" t="s">
        <v>393</v>
      </c>
      <c r="D34" s="347">
        <f>CEILING(D33,0.01)</f>
        <v>0.65</v>
      </c>
      <c r="F34" s="327" t="s">
        <v>392</v>
      </c>
      <c r="J34" s="327" t="s">
        <v>260</v>
      </c>
      <c r="K34" s="328">
        <f>PI()*K33^2/4</f>
        <v>0.19634954084936207</v>
      </c>
      <c r="L34" s="328">
        <f>K34^2</f>
        <v>3.8553142191755305E-2</v>
      </c>
      <c r="M34" s="342">
        <f>D34*($L$54/L34)</f>
        <v>1.6640000000000002E-2</v>
      </c>
      <c r="O34" s="327">
        <f>K34/K29</f>
        <v>0.1275510204081633</v>
      </c>
    </row>
    <row r="35" spans="1:15">
      <c r="D35" s="347"/>
      <c r="K35" s="328"/>
      <c r="L35" s="328"/>
      <c r="M35" s="342"/>
    </row>
    <row r="36" spans="1:15">
      <c r="B36" s="340" t="s">
        <v>390</v>
      </c>
      <c r="F36" s="340" t="s">
        <v>391</v>
      </c>
      <c r="J36" s="340" t="s">
        <v>390</v>
      </c>
    </row>
    <row r="38" spans="1:15">
      <c r="A38" s="327" t="s">
        <v>361</v>
      </c>
      <c r="C38" s="327" t="s">
        <v>389</v>
      </c>
      <c r="D38" s="328">
        <v>0.5</v>
      </c>
      <c r="F38" s="327" t="s">
        <v>388</v>
      </c>
      <c r="J38" s="327" t="s">
        <v>358</v>
      </c>
      <c r="K38" s="327">
        <v>1.4</v>
      </c>
    </row>
    <row r="39" spans="1:15">
      <c r="C39" s="327" t="s">
        <v>245</v>
      </c>
      <c r="D39" s="347">
        <f>CEILING(D38,0.01)</f>
        <v>0.5</v>
      </c>
      <c r="F39" s="327" t="s">
        <v>387</v>
      </c>
      <c r="J39" s="327" t="s">
        <v>260</v>
      </c>
      <c r="K39" s="328">
        <f>PI()*K38^2/4</f>
        <v>1.5393804002589984</v>
      </c>
      <c r="L39" s="328">
        <f>K39^2</f>
        <v>2.369692016701554</v>
      </c>
      <c r="M39" s="342">
        <f>D39*($L$54/L39)</f>
        <v>2.0824656393169522E-4</v>
      </c>
    </row>
    <row r="40" spans="1:15">
      <c r="D40" s="347"/>
      <c r="K40" s="328"/>
      <c r="L40" s="328"/>
      <c r="M40" s="342"/>
    </row>
    <row r="41" spans="1:15">
      <c r="B41" s="340" t="s">
        <v>367</v>
      </c>
      <c r="E41" s="340">
        <v>1</v>
      </c>
      <c r="F41" s="340" t="s">
        <v>386</v>
      </c>
      <c r="J41" s="340" t="s">
        <v>367</v>
      </c>
    </row>
    <row r="43" spans="1:15">
      <c r="A43" s="327" t="s">
        <v>361</v>
      </c>
      <c r="C43" s="327" t="s">
        <v>385</v>
      </c>
      <c r="D43" s="328">
        <v>0.25</v>
      </c>
      <c r="F43" s="327" t="s">
        <v>384</v>
      </c>
      <c r="J43" s="327" t="s">
        <v>358</v>
      </c>
      <c r="K43" s="327">
        <v>0.5</v>
      </c>
    </row>
    <row r="44" spans="1:15">
      <c r="C44" s="327" t="s">
        <v>383</v>
      </c>
      <c r="D44" s="347">
        <f>CEILING(D43,0.01)</f>
        <v>0.25</v>
      </c>
      <c r="F44" s="327" t="s">
        <v>382</v>
      </c>
      <c r="J44" s="327" t="s">
        <v>260</v>
      </c>
      <c r="K44" s="328">
        <f>PI()*K43^2/4</f>
        <v>0.19634954084936207</v>
      </c>
      <c r="L44" s="328">
        <f>K44^2</f>
        <v>3.8553142191755305E-2</v>
      </c>
      <c r="M44" s="342">
        <f>D44*($L$54/L44)</f>
        <v>6.4000000000000003E-3</v>
      </c>
    </row>
    <row r="45" spans="1:15">
      <c r="D45" s="347"/>
      <c r="K45" s="328"/>
      <c r="L45" s="328"/>
      <c r="M45" s="342"/>
    </row>
    <row r="46" spans="1:15">
      <c r="B46" s="340" t="s">
        <v>380</v>
      </c>
      <c r="E46" s="327">
        <v>1</v>
      </c>
      <c r="F46" s="340" t="s">
        <v>421</v>
      </c>
      <c r="J46" s="340" t="s">
        <v>380</v>
      </c>
    </row>
    <row r="48" spans="1:15">
      <c r="A48" s="327" t="s">
        <v>361</v>
      </c>
      <c r="C48" s="327" t="s">
        <v>379</v>
      </c>
      <c r="D48" s="328">
        <v>0.25</v>
      </c>
      <c r="F48" s="327" t="s">
        <v>378</v>
      </c>
      <c r="J48" s="327" t="s">
        <v>358</v>
      </c>
      <c r="K48" s="327">
        <v>0.2</v>
      </c>
      <c r="O48" s="327" t="s">
        <v>377</v>
      </c>
    </row>
    <row r="49" spans="1:15">
      <c r="C49" s="327" t="s">
        <v>376</v>
      </c>
      <c r="D49" s="347">
        <f>CEILING(D48,0.01)</f>
        <v>0.25</v>
      </c>
      <c r="F49" s="327" t="s">
        <v>375</v>
      </c>
      <c r="J49" s="327" t="s">
        <v>260</v>
      </c>
      <c r="K49" s="328">
        <f>PI()*K48^2/4</f>
        <v>3.1415926535897934E-2</v>
      </c>
      <c r="L49" s="328">
        <f>K49^2</f>
        <v>9.8696044010893589E-4</v>
      </c>
      <c r="M49" s="342">
        <f>D49*($L$54/L49)*E46</f>
        <v>0.25</v>
      </c>
      <c r="O49" s="327">
        <f>K49/K34</f>
        <v>0.16</v>
      </c>
    </row>
    <row r="50" spans="1:15">
      <c r="D50" s="347"/>
      <c r="K50" s="328"/>
      <c r="L50" s="328"/>
      <c r="M50" s="342"/>
    </row>
    <row r="51" spans="1:15">
      <c r="B51" s="340" t="s">
        <v>373</v>
      </c>
      <c r="F51" s="340" t="s">
        <v>420</v>
      </c>
      <c r="J51" s="340" t="s">
        <v>373</v>
      </c>
    </row>
    <row r="53" spans="1:15">
      <c r="A53" s="327" t="s">
        <v>361</v>
      </c>
      <c r="C53" s="327" t="s">
        <v>372</v>
      </c>
      <c r="D53" s="328">
        <v>0.02</v>
      </c>
      <c r="F53" s="327" t="s">
        <v>371</v>
      </c>
      <c r="J53" s="327" t="s">
        <v>358</v>
      </c>
      <c r="K53" s="327">
        <v>0.2</v>
      </c>
    </row>
    <row r="54" spans="1:15">
      <c r="C54" s="327" t="s">
        <v>370</v>
      </c>
      <c r="D54" s="347">
        <f>CEILING(D53,0.01)</f>
        <v>0.02</v>
      </c>
      <c r="F54" s="327" t="s">
        <v>369</v>
      </c>
      <c r="J54" s="327" t="s">
        <v>260</v>
      </c>
      <c r="K54" s="328">
        <f>PI()*K53^2/4</f>
        <v>3.1415926535897934E-2</v>
      </c>
      <c r="L54" s="328">
        <f>K54^2</f>
        <v>9.8696044010893589E-4</v>
      </c>
      <c r="M54" s="342">
        <f>D54*($L$54/L54)</f>
        <v>0.02</v>
      </c>
    </row>
    <row r="56" spans="1:15">
      <c r="B56" s="340" t="s">
        <v>367</v>
      </c>
      <c r="E56" s="340">
        <v>2</v>
      </c>
      <c r="F56" s="340" t="s">
        <v>419</v>
      </c>
      <c r="J56" s="340" t="s">
        <v>367</v>
      </c>
    </row>
    <row r="58" spans="1:15">
      <c r="A58" s="327" t="s">
        <v>361</v>
      </c>
      <c r="C58" s="327" t="s">
        <v>366</v>
      </c>
      <c r="D58" s="328">
        <v>0.2</v>
      </c>
      <c r="F58" s="327" t="s">
        <v>365</v>
      </c>
      <c r="J58" s="327" t="s">
        <v>358</v>
      </c>
      <c r="K58" s="327">
        <v>0.2</v>
      </c>
    </row>
    <row r="59" spans="1:15">
      <c r="C59" s="327" t="s">
        <v>241</v>
      </c>
      <c r="D59" s="347">
        <f>CEILING(D58,0.01)</f>
        <v>0.2</v>
      </c>
      <c r="F59" s="327" t="s">
        <v>364</v>
      </c>
      <c r="J59" s="327" t="s">
        <v>260</v>
      </c>
      <c r="K59" s="328">
        <f>PI()*K58^2/4</f>
        <v>3.1415926535897934E-2</v>
      </c>
      <c r="L59" s="328">
        <f>K59^2</f>
        <v>9.8696044010893589E-4</v>
      </c>
      <c r="M59" s="342">
        <f>D59*($L$54/L59)*E56</f>
        <v>0.4</v>
      </c>
    </row>
    <row r="61" spans="1:15">
      <c r="B61" s="340" t="s">
        <v>362</v>
      </c>
      <c r="F61" s="340" t="s">
        <v>418</v>
      </c>
      <c r="J61" s="340" t="s">
        <v>362</v>
      </c>
    </row>
    <row r="63" spans="1:15">
      <c r="A63" s="327" t="s">
        <v>361</v>
      </c>
      <c r="C63" s="327" t="s">
        <v>360</v>
      </c>
      <c r="D63" s="328">
        <v>1</v>
      </c>
      <c r="F63" s="327" t="s">
        <v>359</v>
      </c>
      <c r="J63" s="327" t="s">
        <v>358</v>
      </c>
      <c r="K63" s="327">
        <v>0.2</v>
      </c>
    </row>
    <row r="64" spans="1:15">
      <c r="C64" s="327" t="s">
        <v>357</v>
      </c>
      <c r="D64" s="347">
        <f>CEILING(D63,0.01)</f>
        <v>1</v>
      </c>
      <c r="F64" s="327" t="s">
        <v>356</v>
      </c>
      <c r="J64" s="327" t="s">
        <v>260</v>
      </c>
      <c r="K64" s="328">
        <f>PI()*K63^2/4</f>
        <v>3.1415926535897934E-2</v>
      </c>
      <c r="L64" s="328">
        <f>K64^2</f>
        <v>9.8696044010893589E-4</v>
      </c>
      <c r="M64" s="342">
        <f>D64*($L$54/L64)</f>
        <v>1</v>
      </c>
    </row>
    <row r="66" spans="1:13" ht="15">
      <c r="A66" s="345" t="s">
        <v>237</v>
      </c>
      <c r="J66" s="327" t="s">
        <v>198</v>
      </c>
      <c r="L66" s="327" t="s">
        <v>355</v>
      </c>
      <c r="M66" s="342">
        <f>SUM(M11:M64)</f>
        <v>1.6935274709691543</v>
      </c>
    </row>
    <row r="67" spans="1:13">
      <c r="A67" s="327" t="s">
        <v>354</v>
      </c>
      <c r="B67" s="327">
        <v>0.3</v>
      </c>
      <c r="C67" s="327" t="s">
        <v>52</v>
      </c>
      <c r="D67" s="327">
        <v>0.3</v>
      </c>
      <c r="E67" s="327" t="s">
        <v>52</v>
      </c>
      <c r="J67" s="327" t="s">
        <v>353</v>
      </c>
      <c r="K67" s="327" t="s">
        <v>352</v>
      </c>
      <c r="M67" s="327">
        <v>1.05</v>
      </c>
    </row>
    <row r="68" spans="1:13">
      <c r="A68" s="327" t="s">
        <v>236</v>
      </c>
      <c r="B68" s="327">
        <v>200</v>
      </c>
      <c r="C68" s="327" t="s">
        <v>235</v>
      </c>
      <c r="D68" s="327">
        <v>1400</v>
      </c>
      <c r="E68" s="327" t="s">
        <v>235</v>
      </c>
      <c r="J68" s="327" t="s">
        <v>222</v>
      </c>
      <c r="M68" s="327">
        <f>B75*B76/B68*1000</f>
        <v>0.85000000000000009</v>
      </c>
    </row>
    <row r="69" spans="1:13">
      <c r="A69" s="327" t="s">
        <v>234</v>
      </c>
      <c r="B69" s="328">
        <f>(B68/1000)^2*PI()/4</f>
        <v>3.1415926535897934E-2</v>
      </c>
      <c r="C69" s="327" t="s">
        <v>233</v>
      </c>
      <c r="D69" s="328">
        <f>(D68/1000)^2*PI()/4</f>
        <v>1.5393804002589984</v>
      </c>
      <c r="E69" s="327" t="s">
        <v>233</v>
      </c>
      <c r="J69" s="327" t="s">
        <v>351</v>
      </c>
      <c r="M69" s="342">
        <f>SUM(M66:M68)</f>
        <v>3.5935274709691547</v>
      </c>
    </row>
    <row r="70" spans="1:13">
      <c r="A70" s="327" t="s">
        <v>232</v>
      </c>
      <c r="B70" s="328">
        <f>B67/B69</f>
        <v>9.5492965855137193</v>
      </c>
      <c r="C70" s="327" t="s">
        <v>231</v>
      </c>
      <c r="D70" s="328">
        <f>D67/D69</f>
        <v>0.19488360378599431</v>
      </c>
      <c r="E70" s="327" t="s">
        <v>231</v>
      </c>
      <c r="M70" s="327">
        <f>SQRT(M69)</f>
        <v>1.8956601675852016</v>
      </c>
    </row>
    <row r="71" spans="1:13">
      <c r="A71" s="327" t="s">
        <v>226</v>
      </c>
      <c r="B71" s="346">
        <v>1.1999999999999999E-6</v>
      </c>
      <c r="C71" s="327" t="s">
        <v>350</v>
      </c>
      <c r="D71" s="346">
        <v>1.1999999999999999E-6</v>
      </c>
      <c r="E71" s="327" t="s">
        <v>350</v>
      </c>
    </row>
    <row r="72" spans="1:13">
      <c r="A72" s="327" t="s">
        <v>225</v>
      </c>
      <c r="B72" s="346">
        <f>B70*(B68/1000)/B71</f>
        <v>1591549.4309189534</v>
      </c>
      <c r="D72" s="346">
        <f>D70*(D68/1000)/D71</f>
        <v>227364.20441699339</v>
      </c>
      <c r="L72" s="340" t="s">
        <v>349</v>
      </c>
      <c r="M72" s="327">
        <f>1/M70</f>
        <v>0.52752071130652922</v>
      </c>
    </row>
    <row r="73" spans="1:13" ht="15">
      <c r="A73" s="327" t="s">
        <v>54</v>
      </c>
      <c r="B73" s="327">
        <v>0.1</v>
      </c>
      <c r="C73" s="327" t="s">
        <v>235</v>
      </c>
      <c r="D73" s="327">
        <v>0.5</v>
      </c>
      <c r="E73" s="327" t="s">
        <v>235</v>
      </c>
      <c r="J73" s="345" t="s">
        <v>348</v>
      </c>
      <c r="M73" s="344">
        <f>ROUND(M72,3)</f>
        <v>0.52800000000000002</v>
      </c>
    </row>
    <row r="74" spans="1:13">
      <c r="A74" s="327" t="s">
        <v>224</v>
      </c>
      <c r="B74" s="327">
        <f>B73/B68</f>
        <v>5.0000000000000001E-4</v>
      </c>
      <c r="D74" s="342">
        <f>D73/D68</f>
        <v>3.5714285714285714E-4</v>
      </c>
    </row>
    <row r="75" spans="1:13">
      <c r="A75" s="327" t="s">
        <v>223</v>
      </c>
      <c r="B75" s="327">
        <v>1.7000000000000001E-2</v>
      </c>
      <c r="D75" s="327">
        <v>1.6E-2</v>
      </c>
    </row>
    <row r="76" spans="1:13">
      <c r="A76" s="327" t="s">
        <v>347</v>
      </c>
      <c r="B76" s="327">
        <v>10</v>
      </c>
      <c r="C76" s="327" t="s">
        <v>195</v>
      </c>
      <c r="D76" s="327">
        <v>120</v>
      </c>
      <c r="E76" s="327" t="s">
        <v>195</v>
      </c>
    </row>
    <row r="77" spans="1:13">
      <c r="A77" s="327" t="s">
        <v>222</v>
      </c>
      <c r="B77" s="327">
        <f>B75*B76/B68*1000</f>
        <v>0.85000000000000009</v>
      </c>
      <c r="D77" s="328">
        <f>D75*D76/D68*1000</f>
        <v>1.3714285714285714</v>
      </c>
    </row>
    <row r="78" spans="1:13">
      <c r="A78" s="327" t="s">
        <v>156</v>
      </c>
      <c r="B78" s="338">
        <f>B77*B70^2/2/9.81</f>
        <v>3.9505966099076648</v>
      </c>
      <c r="D78" s="342">
        <f>D77*D70^2/2/9.81</f>
        <v>2.654757118365499E-3</v>
      </c>
      <c r="E78" s="327" t="s">
        <v>195</v>
      </c>
    </row>
  </sheetData>
  <pageMargins left="0.78740157499999996" right="0.78740157499999996" top="0.984251969" bottom="0.984251969" header="0.4921259845" footer="0.4921259845"/>
  <pageSetup paperSize="9" scale="70" orientation="portrait" horizontalDpi="0" r:id="rId1"/>
  <headerFooter alignWithMargins="0">
    <oddHeader>&amp;LVD Těrlicko - MVE&amp;C&amp;A&amp;R&amp;D</oddHeader>
    <oddFooter>&amp;L&amp;F&amp;Rstrana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13</vt:i4>
      </vt:variant>
    </vt:vector>
  </HeadingPairs>
  <TitlesOfParts>
    <vt:vector size="34" baseType="lpstr">
      <vt:lpstr>Základní údaje</vt:lpstr>
      <vt:lpstr>Hladiny</vt:lpstr>
      <vt:lpstr>0</vt:lpstr>
      <vt:lpstr>1</vt:lpstr>
      <vt:lpstr>2</vt:lpstr>
      <vt:lpstr>Porovnání</vt:lpstr>
      <vt:lpstr>TGP</vt:lpstr>
      <vt:lpstr>Ztraty</vt:lpstr>
      <vt:lpstr>Ceny</vt:lpstr>
      <vt:lpstr>TG1_F265</vt:lpstr>
      <vt:lpstr>TG1_F23</vt:lpstr>
      <vt:lpstr>TG1_F22</vt:lpstr>
      <vt:lpstr>TG1_F15</vt:lpstr>
      <vt:lpstr>TG2_F265</vt:lpstr>
      <vt:lpstr>TG2_F23</vt:lpstr>
      <vt:lpstr>TG2_F22</vt:lpstr>
      <vt:lpstr>TG2_F15</vt:lpstr>
      <vt:lpstr>AsP</vt:lpstr>
      <vt:lpstr>Ztrata DN 150</vt:lpstr>
      <vt:lpstr>Ztrata DN 200</vt:lpstr>
      <vt:lpstr>List1</vt:lpstr>
      <vt:lpstr>'0'!Oblast_tisku</vt:lpstr>
      <vt:lpstr>'1'!Oblast_tisku</vt:lpstr>
      <vt:lpstr>'2'!Oblast_tisku</vt:lpstr>
      <vt:lpstr>Ceny!Oblast_tisku</vt:lpstr>
      <vt:lpstr>Hladiny!Oblast_tisku</vt:lpstr>
      <vt:lpstr>Porovnání!Oblast_tisku</vt:lpstr>
      <vt:lpstr>TG1_F15!Oblast_tisku</vt:lpstr>
      <vt:lpstr>TG1_F23!Oblast_tisku</vt:lpstr>
      <vt:lpstr>TG2_F15!Oblast_tisku</vt:lpstr>
      <vt:lpstr>TG2_F23!Oblast_tisku</vt:lpstr>
      <vt:lpstr>TGP!Oblast_tisku</vt:lpstr>
      <vt:lpstr>'Ztrata DN 150'!Oblast_tisku</vt:lpstr>
      <vt:lpstr>'Ztrata DN 200'!Oblast_tisku</vt:lpstr>
    </vt:vector>
  </TitlesOfParts>
  <Company>Pöyry Environment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Kupsky</dc:creator>
  <cp:lastModifiedBy>Miloslav Kupský</cp:lastModifiedBy>
  <cp:lastPrinted>2015-05-25T08:36:01Z</cp:lastPrinted>
  <dcterms:created xsi:type="dcterms:W3CDTF">2013-11-28T10:11:57Z</dcterms:created>
  <dcterms:modified xsi:type="dcterms:W3CDTF">2015-05-25T09:23:05Z</dcterms:modified>
</cp:coreProperties>
</file>